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24226"/>
  <bookViews>
    <workbookView xWindow="0" yWindow="0" windowWidth="28800" windowHeight="12030" tabRatio="1000" activeTab="2"/>
  </bookViews>
  <sheets>
    <sheet name="титульный" sheetId="22" r:id="rId1"/>
    <sheet name="СГРЭС-1" sheetId="124" r:id="rId2"/>
    <sheet name="СГРЭС-2" sheetId="123" r:id="rId3"/>
    <sheet name="ПКТС" sheetId="25" r:id="rId4"/>
    <sheet name="№1 ГТС" sheetId="27" r:id="rId5"/>
    <sheet name="№2 ГТС" sheetId="28" r:id="rId6"/>
    <sheet name="№3 ГТС" sheetId="29" r:id="rId7"/>
    <sheet name="№5 ГТС" sheetId="30" r:id="rId8"/>
    <sheet name="№6 ГТС" sheetId="31" r:id="rId9"/>
    <sheet name="№7 ГТС" sheetId="32" r:id="rId10"/>
    <sheet name="№9 ГТС" sheetId="33" r:id="rId11"/>
    <sheet name="№13 ГТС" sheetId="34" r:id="rId12"/>
    <sheet name="№14 ГТС" sheetId="35" r:id="rId13"/>
    <sheet name="№21 ГТС" sheetId="36" r:id="rId14"/>
    <sheet name="№22 ГТС" sheetId="37" r:id="rId15"/>
    <sheet name="№23 ГТС" sheetId="38" r:id="rId16"/>
    <sheet name="№24 ГТС" sheetId="39" r:id="rId17"/>
    <sheet name="№25 ГТС" sheetId="40" r:id="rId18"/>
    <sheet name="№26 ГТС" sheetId="41" r:id="rId19"/>
    <sheet name="№27 ГТС" sheetId="42" r:id="rId20"/>
    <sheet name="№28 ГТС" sheetId="43" r:id="rId21"/>
    <sheet name="Мостоотряд-94 ГТС" sheetId="77" r:id="rId22"/>
    <sheet name="№29 ГТС" sheetId="44" r:id="rId23"/>
    <sheet name="№30 ГТС" sheetId="45" r:id="rId24"/>
    <sheet name="№32 ГТС" sheetId="47" r:id="rId25"/>
    <sheet name="№33 ГТС" sheetId="48" r:id="rId26"/>
    <sheet name="№34 ГТС" sheetId="49" r:id="rId27"/>
    <sheet name="котельная 1 СНГ" sheetId="79" r:id="rId28"/>
    <sheet name="котельная 3 СНГ" sheetId="80" r:id="rId29"/>
    <sheet name="котельная 4 СНГ" sheetId="81" r:id="rId30"/>
    <sheet name="котельная 5 СНГ" sheetId="125" r:id="rId31"/>
    <sheet name="котельная 6 СНГ" sheetId="82" r:id="rId32"/>
    <sheet name="котельная 7 СНГ" sheetId="83" r:id="rId33"/>
    <sheet name="котельная 8 СНГ" sheetId="85" r:id="rId34"/>
    <sheet name="котельная 9 СНГ" sheetId="84" r:id="rId35"/>
    <sheet name="котельная 10 СНГ" sheetId="86" r:id="rId36"/>
    <sheet name="котельная 12 СНГ" sheetId="87" r:id="rId37"/>
    <sheet name="котельная 14 СНГ" sheetId="89" r:id="rId38"/>
    <sheet name="котельная 15 СНГ" sheetId="90" r:id="rId39"/>
    <sheet name="котельная 16 СНГ" sheetId="91" r:id="rId40"/>
    <sheet name="котельная 17 СНГ" sheetId="92" r:id="rId41"/>
    <sheet name="котельная 19 СНГ" sheetId="126" r:id="rId42"/>
    <sheet name="котельная 22 СНГ" sheetId="95" r:id="rId43"/>
    <sheet name="К-45 СГЭС" sheetId="96" r:id="rId44"/>
    <sheet name="СОК СГЭС" sheetId="97" r:id="rId45"/>
    <sheet name="Газпром энерго" sheetId="98" r:id="rId46"/>
    <sheet name="Аэропорт" sheetId="99" r:id="rId47"/>
    <sheet name="СХЗ" sheetId="100" r:id="rId48"/>
    <sheet name="СЗТК" sheetId="101" r:id="rId49"/>
    <sheet name="ТВС-сервис" sheetId="102" r:id="rId50"/>
    <sheet name="Горремстрой" sheetId="103" r:id="rId51"/>
    <sheet name="Технические системы" sheetId="104" r:id="rId52"/>
    <sheet name="СКАТ-База" sheetId="105" r:id="rId53"/>
    <sheet name="ТехСтрой" sheetId="127" r:id="rId54"/>
  </sheets>
  <calcPr calcId="162913"/>
</workbook>
</file>

<file path=xl/calcChain.xml><?xml version="1.0" encoding="utf-8"?>
<calcChain xmlns="http://schemas.openxmlformats.org/spreadsheetml/2006/main">
  <c r="J45" i="124" l="1"/>
  <c r="K45" i="124"/>
  <c r="L45" i="124"/>
  <c r="M45" i="124"/>
  <c r="N45" i="124"/>
  <c r="O45" i="124"/>
  <c r="E45" i="124"/>
  <c r="F45" i="124"/>
  <c r="G45" i="124"/>
  <c r="H45" i="124"/>
  <c r="I45" i="124"/>
  <c r="D45" i="124"/>
  <c r="E8" i="124"/>
  <c r="F8" i="124"/>
  <c r="G8" i="124"/>
  <c r="H8" i="124"/>
  <c r="I8" i="124"/>
  <c r="J8" i="124"/>
  <c r="K8" i="124"/>
  <c r="L8" i="124"/>
  <c r="M8" i="124"/>
  <c r="N8" i="124"/>
  <c r="O8" i="124"/>
  <c r="D8" i="124"/>
  <c r="D26" i="43" l="1"/>
  <c r="E30" i="33"/>
  <c r="E31" i="33"/>
  <c r="E32" i="33" s="1"/>
  <c r="F26" i="32"/>
  <c r="G26" i="32"/>
  <c r="H26" i="32"/>
  <c r="I26" i="32"/>
  <c r="F26" i="31"/>
  <c r="G26" i="31"/>
  <c r="H26" i="31"/>
  <c r="I26" i="31"/>
  <c r="F26" i="30"/>
  <c r="G26" i="30"/>
  <c r="H26" i="30"/>
  <c r="I26" i="30"/>
  <c r="F26" i="29"/>
  <c r="G26" i="29"/>
  <c r="H26" i="29"/>
  <c r="I26" i="29"/>
  <c r="E26" i="29"/>
  <c r="F26" i="28"/>
  <c r="G26" i="28"/>
  <c r="H26" i="28"/>
  <c r="I26" i="28"/>
  <c r="O26" i="49"/>
  <c r="N26" i="49"/>
  <c r="M26" i="49"/>
  <c r="L26" i="49"/>
  <c r="K26" i="49"/>
  <c r="J26" i="49"/>
  <c r="D26" i="49"/>
  <c r="O26" i="47"/>
  <c r="N26" i="47"/>
  <c r="M26" i="47"/>
  <c r="L26" i="47"/>
  <c r="K26" i="47"/>
  <c r="J26" i="47"/>
  <c r="D26" i="47"/>
  <c r="O26" i="45"/>
  <c r="N26" i="45"/>
  <c r="M26" i="45"/>
  <c r="L26" i="45"/>
  <c r="K26" i="45"/>
  <c r="J26" i="45"/>
  <c r="D26" i="45"/>
  <c r="O26" i="44"/>
  <c r="N26" i="44"/>
  <c r="M26" i="44"/>
  <c r="L26" i="44"/>
  <c r="K26" i="44"/>
  <c r="J26" i="44"/>
  <c r="D26" i="44"/>
  <c r="O26" i="43"/>
  <c r="N26" i="43"/>
  <c r="M26" i="43"/>
  <c r="L26" i="43"/>
  <c r="K26" i="43"/>
  <c r="J26" i="43"/>
  <c r="O26" i="41"/>
  <c r="N26" i="41"/>
  <c r="M26" i="41"/>
  <c r="L26" i="41"/>
  <c r="K26" i="41"/>
  <c r="J26" i="41"/>
  <c r="D26" i="41"/>
  <c r="O26" i="40"/>
  <c r="N26" i="40"/>
  <c r="M26" i="40"/>
  <c r="L26" i="40"/>
  <c r="K26" i="40"/>
  <c r="J26" i="40"/>
  <c r="D26" i="40"/>
  <c r="O26" i="39"/>
  <c r="N26" i="39"/>
  <c r="M26" i="39"/>
  <c r="L26" i="39"/>
  <c r="K26" i="39"/>
  <c r="J26" i="39"/>
  <c r="D26" i="39"/>
  <c r="O26" i="38"/>
  <c r="N26" i="38"/>
  <c r="M26" i="38"/>
  <c r="L26" i="38"/>
  <c r="K26" i="38"/>
  <c r="J26" i="38"/>
  <c r="D26" i="38"/>
  <c r="O26" i="37"/>
  <c r="N26" i="37"/>
  <c r="M26" i="37"/>
  <c r="L26" i="37"/>
  <c r="K26" i="37"/>
  <c r="J26" i="37"/>
  <c r="D26" i="37"/>
  <c r="O26" i="36"/>
  <c r="N26" i="36"/>
  <c r="M26" i="36"/>
  <c r="L26" i="36"/>
  <c r="K26" i="36"/>
  <c r="J26" i="36"/>
  <c r="D26" i="36"/>
  <c r="O26" i="35"/>
  <c r="N26" i="35"/>
  <c r="M26" i="35"/>
  <c r="L26" i="35"/>
  <c r="K26" i="35"/>
  <c r="J26" i="35"/>
  <c r="D26" i="35"/>
  <c r="O26" i="34"/>
  <c r="N26" i="34"/>
  <c r="M26" i="34"/>
  <c r="L26" i="34"/>
  <c r="K26" i="34"/>
  <c r="J26" i="34"/>
  <c r="D26" i="34"/>
  <c r="O26" i="33"/>
  <c r="N26" i="33"/>
  <c r="M26" i="33"/>
  <c r="L26" i="33"/>
  <c r="K26" i="33"/>
  <c r="J26" i="33"/>
  <c r="D26" i="33"/>
  <c r="O26" i="32"/>
  <c r="N26" i="32"/>
  <c r="M26" i="32"/>
  <c r="L26" i="32"/>
  <c r="K26" i="32"/>
  <c r="J26" i="32"/>
  <c r="E26" i="32"/>
  <c r="D26" i="32"/>
  <c r="O26" i="31"/>
  <c r="N26" i="31"/>
  <c r="M26" i="31"/>
  <c r="L26" i="31"/>
  <c r="K26" i="31"/>
  <c r="J26" i="31"/>
  <c r="E26" i="31"/>
  <c r="D26" i="31"/>
  <c r="O26" i="30"/>
  <c r="N26" i="30"/>
  <c r="M26" i="30"/>
  <c r="L26" i="30"/>
  <c r="K26" i="30"/>
  <c r="J26" i="30"/>
  <c r="E26" i="30"/>
  <c r="D26" i="30"/>
  <c r="O26" i="29"/>
  <c r="N26" i="29"/>
  <c r="M26" i="29"/>
  <c r="L26" i="29"/>
  <c r="K26" i="29"/>
  <c r="J26" i="29"/>
  <c r="D26" i="29"/>
  <c r="E26" i="28"/>
  <c r="J26" i="28"/>
  <c r="K26" i="28"/>
  <c r="L26" i="28"/>
  <c r="M26" i="28"/>
  <c r="N26" i="28"/>
  <c r="O26" i="28"/>
  <c r="D26" i="28"/>
  <c r="E32" i="27"/>
  <c r="E33" i="27"/>
  <c r="F26" i="27"/>
  <c r="G26" i="27"/>
  <c r="H26" i="27"/>
  <c r="I26" i="27"/>
  <c r="E26" i="27"/>
  <c r="J26" i="27"/>
  <c r="K26" i="27"/>
  <c r="L26" i="27"/>
  <c r="M26" i="27"/>
  <c r="N26" i="27"/>
  <c r="O26" i="27"/>
  <c r="D26" i="27"/>
  <c r="E33" i="33" l="1"/>
  <c r="E56" i="123"/>
  <c r="F56" i="123"/>
  <c r="G56" i="123"/>
  <c r="H56" i="123"/>
  <c r="I56" i="123"/>
  <c r="J56" i="123"/>
  <c r="K56" i="123"/>
  <c r="L56" i="123"/>
  <c r="M56" i="123"/>
  <c r="N56" i="123"/>
  <c r="O56" i="123"/>
  <c r="D56" i="123"/>
  <c r="E52" i="123"/>
  <c r="F52" i="123"/>
  <c r="G52" i="123"/>
  <c r="H52" i="123"/>
  <c r="I52" i="123"/>
  <c r="J52" i="123"/>
  <c r="K52" i="123"/>
  <c r="L52" i="123"/>
  <c r="M52" i="123"/>
  <c r="N52" i="123"/>
  <c r="O52" i="123"/>
  <c r="D52" i="123"/>
  <c r="E60" i="124"/>
  <c r="F60" i="124"/>
  <c r="G60" i="124"/>
  <c r="H60" i="124"/>
  <c r="I60" i="124"/>
  <c r="J60" i="124"/>
  <c r="K60" i="124"/>
  <c r="L60" i="124"/>
  <c r="M60" i="124"/>
  <c r="N60" i="124"/>
  <c r="O60" i="124"/>
  <c r="E58" i="124"/>
  <c r="F58" i="124"/>
  <c r="G58" i="124"/>
  <c r="H58" i="124"/>
  <c r="I58" i="124"/>
  <c r="J58" i="124"/>
  <c r="K58" i="124"/>
  <c r="L58" i="124"/>
  <c r="M58" i="124"/>
  <c r="N58" i="124"/>
  <c r="O58" i="124"/>
  <c r="D60" i="124"/>
  <c r="D58" i="124"/>
  <c r="E56" i="124"/>
  <c r="F56" i="124"/>
  <c r="G56" i="124"/>
  <c r="H56" i="124"/>
  <c r="I56" i="124"/>
  <c r="J56" i="124"/>
  <c r="K56" i="124"/>
  <c r="L56" i="124"/>
  <c r="M56" i="124"/>
  <c r="N56" i="124"/>
  <c r="O56" i="124"/>
  <c r="D56" i="124"/>
  <c r="E52" i="124"/>
  <c r="F52" i="124"/>
  <c r="G52" i="124"/>
  <c r="H52" i="124"/>
  <c r="I52" i="124"/>
  <c r="J52" i="124"/>
  <c r="K52" i="124"/>
  <c r="L52" i="124"/>
  <c r="M52" i="124"/>
  <c r="N52" i="124"/>
  <c r="O52" i="124"/>
  <c r="D52" i="124"/>
  <c r="D32" i="101" l="1"/>
  <c r="D30" i="86"/>
  <c r="E30" i="86"/>
  <c r="F30" i="86"/>
  <c r="G30" i="86"/>
  <c r="H30" i="86"/>
  <c r="I30" i="86"/>
  <c r="D31" i="86"/>
  <c r="E31" i="86"/>
  <c r="F31" i="86"/>
  <c r="G31" i="86"/>
  <c r="G32" i="86" s="1"/>
  <c r="H31" i="86"/>
  <c r="I31" i="86"/>
  <c r="D32" i="86"/>
  <c r="E32" i="86"/>
  <c r="F32" i="86"/>
  <c r="H32" i="86"/>
  <c r="I32" i="86"/>
  <c r="D33" i="86"/>
  <c r="E33" i="86"/>
  <c r="F33" i="86"/>
  <c r="G33" i="86"/>
  <c r="H33" i="86"/>
  <c r="I33" i="86"/>
  <c r="O78" i="127" l="1"/>
  <c r="N78" i="127"/>
  <c r="M78" i="127"/>
  <c r="L78" i="127"/>
  <c r="K78" i="127"/>
  <c r="J78" i="127"/>
  <c r="I78" i="127"/>
  <c r="H78" i="127"/>
  <c r="G78" i="127"/>
  <c r="F78" i="127"/>
  <c r="E78" i="127"/>
  <c r="D78" i="127"/>
  <c r="O69" i="127"/>
  <c r="N69" i="127"/>
  <c r="M69" i="127"/>
  <c r="L69" i="127"/>
  <c r="K69" i="127"/>
  <c r="J69" i="127"/>
  <c r="I69" i="127"/>
  <c r="H69" i="127"/>
  <c r="G69" i="127"/>
  <c r="F69" i="127"/>
  <c r="E69" i="127"/>
  <c r="D69" i="127"/>
  <c r="K67" i="127"/>
  <c r="K68" i="127" s="1"/>
  <c r="I67" i="127"/>
  <c r="I68" i="127" s="1"/>
  <c r="F67" i="127"/>
  <c r="F83" i="127" s="1"/>
  <c r="F84" i="127" s="1"/>
  <c r="E67" i="127"/>
  <c r="E83" i="127" s="1"/>
  <c r="E84" i="127" s="1"/>
  <c r="O61" i="127"/>
  <c r="O65" i="127" s="1"/>
  <c r="N61" i="127"/>
  <c r="N65" i="127" s="1"/>
  <c r="M61" i="127"/>
  <c r="M65" i="127" s="1"/>
  <c r="L61" i="127"/>
  <c r="L65" i="127" s="1"/>
  <c r="K61" i="127"/>
  <c r="K65" i="127" s="1"/>
  <c r="J61" i="127"/>
  <c r="J65" i="127" s="1"/>
  <c r="I61" i="127"/>
  <c r="I65" i="127" s="1"/>
  <c r="H61" i="127"/>
  <c r="H65" i="127" s="1"/>
  <c r="G61" i="127"/>
  <c r="G65" i="127" s="1"/>
  <c r="F61" i="127"/>
  <c r="F65" i="127" s="1"/>
  <c r="E61" i="127"/>
  <c r="E65" i="127" s="1"/>
  <c r="D61" i="127"/>
  <c r="D65" i="127" s="1"/>
  <c r="O48" i="127"/>
  <c r="N48" i="127"/>
  <c r="M48" i="127"/>
  <c r="L48" i="127"/>
  <c r="K48" i="127"/>
  <c r="J48" i="127"/>
  <c r="I48" i="127"/>
  <c r="H48" i="127"/>
  <c r="G48" i="127"/>
  <c r="F48" i="127"/>
  <c r="E48" i="127"/>
  <c r="D48" i="127"/>
  <c r="O36" i="127"/>
  <c r="O67" i="127" s="1"/>
  <c r="N36" i="127"/>
  <c r="N67" i="127" s="1"/>
  <c r="M36" i="127"/>
  <c r="M67" i="127" s="1"/>
  <c r="L36" i="127"/>
  <c r="L67" i="127" s="1"/>
  <c r="K36" i="127"/>
  <c r="J36" i="127"/>
  <c r="J67" i="127" s="1"/>
  <c r="I36" i="127"/>
  <c r="H36" i="127"/>
  <c r="H67" i="127" s="1"/>
  <c r="G36" i="127"/>
  <c r="G67" i="127" s="1"/>
  <c r="F36" i="127"/>
  <c r="E36" i="127"/>
  <c r="D36" i="127"/>
  <c r="D67" i="127" s="1"/>
  <c r="G31" i="127"/>
  <c r="G33" i="127" s="1"/>
  <c r="F31" i="127"/>
  <c r="F33" i="127" s="1"/>
  <c r="E31" i="127"/>
  <c r="E33" i="127" s="1"/>
  <c r="D31" i="127"/>
  <c r="D33" i="127" s="1"/>
  <c r="G30" i="127"/>
  <c r="F30" i="127"/>
  <c r="E30" i="127"/>
  <c r="D30" i="127"/>
  <c r="B3" i="127"/>
  <c r="O78" i="126"/>
  <c r="N78" i="126"/>
  <c r="M78" i="126"/>
  <c r="L78" i="126"/>
  <c r="K78" i="126"/>
  <c r="J78" i="126"/>
  <c r="I78" i="126"/>
  <c r="H78" i="126"/>
  <c r="G78" i="126"/>
  <c r="F78" i="126"/>
  <c r="E78" i="126"/>
  <c r="D78" i="126"/>
  <c r="O69" i="126"/>
  <c r="N69" i="126"/>
  <c r="M69" i="126"/>
  <c r="L69" i="126"/>
  <c r="K69" i="126"/>
  <c r="J69" i="126"/>
  <c r="I69" i="126"/>
  <c r="H69" i="126"/>
  <c r="G69" i="126"/>
  <c r="F69" i="126"/>
  <c r="E69" i="126"/>
  <c r="D69" i="126"/>
  <c r="K67" i="126"/>
  <c r="K83" i="126" s="1"/>
  <c r="K84" i="126" s="1"/>
  <c r="G67" i="126"/>
  <c r="G68" i="126" s="1"/>
  <c r="O61" i="126"/>
  <c r="O65" i="126" s="1"/>
  <c r="N61" i="126"/>
  <c r="N65" i="126" s="1"/>
  <c r="M61" i="126"/>
  <c r="M65" i="126" s="1"/>
  <c r="L61" i="126"/>
  <c r="L65" i="126" s="1"/>
  <c r="K61" i="126"/>
  <c r="K65" i="126" s="1"/>
  <c r="J61" i="126"/>
  <c r="J65" i="126" s="1"/>
  <c r="I61" i="126"/>
  <c r="I65" i="126" s="1"/>
  <c r="H61" i="126"/>
  <c r="H65" i="126" s="1"/>
  <c r="G61" i="126"/>
  <c r="G65" i="126" s="1"/>
  <c r="F61" i="126"/>
  <c r="F65" i="126" s="1"/>
  <c r="E61" i="126"/>
  <c r="E65" i="126" s="1"/>
  <c r="D61" i="126"/>
  <c r="D65" i="126" s="1"/>
  <c r="O48" i="126"/>
  <c r="N48" i="126"/>
  <c r="M48" i="126"/>
  <c r="L48" i="126"/>
  <c r="K48" i="126"/>
  <c r="J48" i="126"/>
  <c r="I48" i="126"/>
  <c r="H48" i="126"/>
  <c r="G48" i="126"/>
  <c r="F48" i="126"/>
  <c r="E48" i="126"/>
  <c r="D48" i="126"/>
  <c r="O36" i="126"/>
  <c r="O67" i="126" s="1"/>
  <c r="N36" i="126"/>
  <c r="N67" i="126" s="1"/>
  <c r="M36" i="126"/>
  <c r="M67" i="126" s="1"/>
  <c r="L36" i="126"/>
  <c r="L67" i="126" s="1"/>
  <c r="K36" i="126"/>
  <c r="J36" i="126"/>
  <c r="J67" i="126" s="1"/>
  <c r="I36" i="126"/>
  <c r="I67" i="126" s="1"/>
  <c r="H36" i="126"/>
  <c r="H67" i="126" s="1"/>
  <c r="G36" i="126"/>
  <c r="F36" i="126"/>
  <c r="F67" i="126" s="1"/>
  <c r="E36" i="126"/>
  <c r="E67" i="126" s="1"/>
  <c r="D36" i="126"/>
  <c r="D67" i="126" s="1"/>
  <c r="O31" i="126"/>
  <c r="O32" i="126" s="1"/>
  <c r="N31" i="126"/>
  <c r="N33" i="126" s="1"/>
  <c r="M31" i="126"/>
  <c r="M32" i="126" s="1"/>
  <c r="L31" i="126"/>
  <c r="L33" i="126" s="1"/>
  <c r="K31" i="126"/>
  <c r="K33" i="126" s="1"/>
  <c r="J31" i="126"/>
  <c r="J32" i="126" s="1"/>
  <c r="I31" i="126"/>
  <c r="I32" i="126" s="1"/>
  <c r="H31" i="126"/>
  <c r="H32" i="126" s="1"/>
  <c r="G31" i="126"/>
  <c r="G32" i="126" s="1"/>
  <c r="F31" i="126"/>
  <c r="F33" i="126" s="1"/>
  <c r="E31" i="126"/>
  <c r="E33" i="126" s="1"/>
  <c r="D31" i="126"/>
  <c r="D32" i="126" s="1"/>
  <c r="O30" i="126"/>
  <c r="N30" i="126"/>
  <c r="M30" i="126"/>
  <c r="L30" i="126"/>
  <c r="K30" i="126"/>
  <c r="J30" i="126"/>
  <c r="I30" i="126"/>
  <c r="H30" i="126"/>
  <c r="G30" i="126"/>
  <c r="F30" i="126"/>
  <c r="E30" i="126"/>
  <c r="D30" i="126"/>
  <c r="B3" i="126"/>
  <c r="O78" i="125"/>
  <c r="N78" i="125"/>
  <c r="M78" i="125"/>
  <c r="L78" i="125"/>
  <c r="K78" i="125"/>
  <c r="J78" i="125"/>
  <c r="I78" i="125"/>
  <c r="H78" i="125"/>
  <c r="G78" i="125"/>
  <c r="F78" i="125"/>
  <c r="E78" i="125"/>
  <c r="D78" i="125"/>
  <c r="O69" i="125"/>
  <c r="N69" i="125"/>
  <c r="M69" i="125"/>
  <c r="L69" i="125"/>
  <c r="K69" i="125"/>
  <c r="J69" i="125"/>
  <c r="I69" i="125"/>
  <c r="H69" i="125"/>
  <c r="G69" i="125"/>
  <c r="F69" i="125"/>
  <c r="E69" i="125"/>
  <c r="D69" i="125"/>
  <c r="I67" i="125"/>
  <c r="I68" i="125" s="1"/>
  <c r="F67" i="125"/>
  <c r="F68" i="125" s="1"/>
  <c r="E67" i="125"/>
  <c r="E68" i="125" s="1"/>
  <c r="O61" i="125"/>
  <c r="O65" i="125" s="1"/>
  <c r="N61" i="125"/>
  <c r="N65" i="125" s="1"/>
  <c r="M61" i="125"/>
  <c r="M65" i="125" s="1"/>
  <c r="L61" i="125"/>
  <c r="L65" i="125" s="1"/>
  <c r="K61" i="125"/>
  <c r="K65" i="125" s="1"/>
  <c r="J61" i="125"/>
  <c r="J65" i="125" s="1"/>
  <c r="I61" i="125"/>
  <c r="I65" i="125" s="1"/>
  <c r="H61" i="125"/>
  <c r="H65" i="125" s="1"/>
  <c r="G61" i="125"/>
  <c r="G65" i="125" s="1"/>
  <c r="F61" i="125"/>
  <c r="F65" i="125" s="1"/>
  <c r="E61" i="125"/>
  <c r="E65" i="125" s="1"/>
  <c r="D61" i="125"/>
  <c r="D65" i="125" s="1"/>
  <c r="O48" i="125"/>
  <c r="N48" i="125"/>
  <c r="M48" i="125"/>
  <c r="L48" i="125"/>
  <c r="K48" i="125"/>
  <c r="J48" i="125"/>
  <c r="I48" i="125"/>
  <c r="H48" i="125"/>
  <c r="G48" i="125"/>
  <c r="F48" i="125"/>
  <c r="E48" i="125"/>
  <c r="D48" i="125"/>
  <c r="O36" i="125"/>
  <c r="O67" i="125" s="1"/>
  <c r="N36" i="125"/>
  <c r="N67" i="125" s="1"/>
  <c r="M36" i="125"/>
  <c r="M67" i="125" s="1"/>
  <c r="L36" i="125"/>
  <c r="L67" i="125" s="1"/>
  <c r="K36" i="125"/>
  <c r="K67" i="125" s="1"/>
  <c r="J36" i="125"/>
  <c r="J67" i="125" s="1"/>
  <c r="I36" i="125"/>
  <c r="H36" i="125"/>
  <c r="H67" i="125" s="1"/>
  <c r="G36" i="125"/>
  <c r="G67" i="125" s="1"/>
  <c r="F36" i="125"/>
  <c r="E36" i="125"/>
  <c r="D36" i="125"/>
  <c r="D67" i="125" s="1"/>
  <c r="O31" i="125"/>
  <c r="O32" i="125" s="1"/>
  <c r="N31" i="125"/>
  <c r="N33" i="125" s="1"/>
  <c r="M31" i="125"/>
  <c r="M32" i="125" s="1"/>
  <c r="L31" i="125"/>
  <c r="L33" i="125" s="1"/>
  <c r="K31" i="125"/>
  <c r="K33" i="125" s="1"/>
  <c r="J31" i="125"/>
  <c r="J32" i="125" s="1"/>
  <c r="I31" i="125"/>
  <c r="I32" i="125" s="1"/>
  <c r="H31" i="125"/>
  <c r="H33" i="125" s="1"/>
  <c r="G31" i="125"/>
  <c r="G32" i="125" s="1"/>
  <c r="F31" i="125"/>
  <c r="F32" i="125" s="1"/>
  <c r="E31" i="125"/>
  <c r="E33" i="125" s="1"/>
  <c r="D31" i="125"/>
  <c r="D33" i="125" s="1"/>
  <c r="O30" i="125"/>
  <c r="N30" i="125"/>
  <c r="M30" i="125"/>
  <c r="L30" i="125"/>
  <c r="K30" i="125"/>
  <c r="J30" i="125"/>
  <c r="I30" i="125"/>
  <c r="H30" i="125"/>
  <c r="G30" i="125"/>
  <c r="F30" i="125"/>
  <c r="E30" i="125"/>
  <c r="D30" i="125"/>
  <c r="B3" i="125"/>
  <c r="D32" i="127" l="1"/>
  <c r="E32" i="127"/>
  <c r="F32" i="127"/>
  <c r="G32" i="127"/>
  <c r="E32" i="126"/>
  <c r="H33" i="126"/>
  <c r="K32" i="126"/>
  <c r="L32" i="126"/>
  <c r="N32" i="126"/>
  <c r="I33" i="126"/>
  <c r="O33" i="126"/>
  <c r="G33" i="126"/>
  <c r="M33" i="126"/>
  <c r="J33" i="126"/>
  <c r="F32" i="126"/>
  <c r="D33" i="126"/>
  <c r="D32" i="125"/>
  <c r="E32" i="125"/>
  <c r="F33" i="125"/>
  <c r="N32" i="125"/>
  <c r="J33" i="125"/>
  <c r="M33" i="125"/>
  <c r="H32" i="125"/>
  <c r="O33" i="125"/>
  <c r="G33" i="125"/>
  <c r="I33" i="125"/>
  <c r="L32" i="125"/>
  <c r="K32" i="125"/>
  <c r="J68" i="127"/>
  <c r="J83" i="127"/>
  <c r="J84" i="127" s="1"/>
  <c r="L68" i="127"/>
  <c r="L83" i="127"/>
  <c r="L84" i="127" s="1"/>
  <c r="G83" i="127"/>
  <c r="G84" i="127" s="1"/>
  <c r="G68" i="127"/>
  <c r="N68" i="127"/>
  <c r="N83" i="127"/>
  <c r="N84" i="127" s="1"/>
  <c r="D83" i="127"/>
  <c r="D84" i="127" s="1"/>
  <c r="D68" i="127"/>
  <c r="H83" i="127"/>
  <c r="H84" i="127" s="1"/>
  <c r="H68" i="127"/>
  <c r="M68" i="127"/>
  <c r="M83" i="127"/>
  <c r="M84" i="127" s="1"/>
  <c r="O68" i="127"/>
  <c r="O83" i="127"/>
  <c r="O84" i="127" s="1"/>
  <c r="E68" i="127"/>
  <c r="F68" i="127"/>
  <c r="I83" i="127"/>
  <c r="I84" i="127" s="1"/>
  <c r="K83" i="127"/>
  <c r="K84" i="127" s="1"/>
  <c r="E68" i="126"/>
  <c r="E83" i="126"/>
  <c r="E84" i="126" s="1"/>
  <c r="I83" i="126"/>
  <c r="I84" i="126" s="1"/>
  <c r="I68" i="126"/>
  <c r="F83" i="126"/>
  <c r="F84" i="126" s="1"/>
  <c r="F68" i="126"/>
  <c r="M83" i="126"/>
  <c r="M84" i="126" s="1"/>
  <c r="M68" i="126"/>
  <c r="N68" i="126"/>
  <c r="N83" i="126"/>
  <c r="N84" i="126" s="1"/>
  <c r="D68" i="126"/>
  <c r="D83" i="126"/>
  <c r="D84" i="126" s="1"/>
  <c r="H68" i="126"/>
  <c r="H83" i="126"/>
  <c r="H84" i="126" s="1"/>
  <c r="J83" i="126"/>
  <c r="J84" i="126" s="1"/>
  <c r="J68" i="126"/>
  <c r="L83" i="126"/>
  <c r="L84" i="126" s="1"/>
  <c r="L68" i="126"/>
  <c r="O68" i="126"/>
  <c r="O83" i="126"/>
  <c r="O84" i="126" s="1"/>
  <c r="G83" i="126"/>
  <c r="G84" i="126" s="1"/>
  <c r="K68" i="126"/>
  <c r="D68" i="125"/>
  <c r="D83" i="125"/>
  <c r="D84" i="125" s="1"/>
  <c r="G68" i="125"/>
  <c r="G83" i="125"/>
  <c r="G84" i="125" s="1"/>
  <c r="J83" i="125"/>
  <c r="J84" i="125" s="1"/>
  <c r="J68" i="125"/>
  <c r="M68" i="125"/>
  <c r="M83" i="125"/>
  <c r="M84" i="125" s="1"/>
  <c r="N68" i="125"/>
  <c r="N83" i="125"/>
  <c r="N84" i="125" s="1"/>
  <c r="H68" i="125"/>
  <c r="H83" i="125"/>
  <c r="H84" i="125" s="1"/>
  <c r="K68" i="125"/>
  <c r="K83" i="125"/>
  <c r="K84" i="125" s="1"/>
  <c r="L68" i="125"/>
  <c r="L83" i="125"/>
  <c r="L84" i="125" s="1"/>
  <c r="O68" i="125"/>
  <c r="O83" i="125"/>
  <c r="O84" i="125" s="1"/>
  <c r="E83" i="125"/>
  <c r="E84" i="125" s="1"/>
  <c r="F83" i="125"/>
  <c r="F84" i="125" s="1"/>
  <c r="I83" i="125"/>
  <c r="I84" i="125" s="1"/>
  <c r="B3" i="124" l="1"/>
  <c r="B3" i="123"/>
  <c r="O78" i="105"/>
  <c r="N78" i="105"/>
  <c r="M78" i="105"/>
  <c r="L78" i="105"/>
  <c r="K78" i="105"/>
  <c r="J78" i="105"/>
  <c r="I78" i="105"/>
  <c r="H78" i="105"/>
  <c r="G78" i="105"/>
  <c r="F78" i="105"/>
  <c r="E78" i="105"/>
  <c r="D78" i="105"/>
  <c r="O69" i="105"/>
  <c r="N69" i="105"/>
  <c r="M69" i="105"/>
  <c r="L69" i="105"/>
  <c r="K69" i="105"/>
  <c r="J69" i="105"/>
  <c r="I69" i="105"/>
  <c r="H69" i="105"/>
  <c r="G69" i="105"/>
  <c r="F69" i="105"/>
  <c r="E69" i="105"/>
  <c r="D69" i="105"/>
  <c r="K67" i="105"/>
  <c r="K68" i="105" s="1"/>
  <c r="H67" i="105"/>
  <c r="H68" i="105" s="1"/>
  <c r="O61" i="105"/>
  <c r="O65" i="105" s="1"/>
  <c r="N61" i="105"/>
  <c r="N65" i="105" s="1"/>
  <c r="M61" i="105"/>
  <c r="M65" i="105" s="1"/>
  <c r="L61" i="105"/>
  <c r="L65" i="105" s="1"/>
  <c r="K61" i="105"/>
  <c r="K65" i="105" s="1"/>
  <c r="J61" i="105"/>
  <c r="J65" i="105" s="1"/>
  <c r="I61" i="105"/>
  <c r="I65" i="105" s="1"/>
  <c r="H61" i="105"/>
  <c r="H65" i="105" s="1"/>
  <c r="G61" i="105"/>
  <c r="G65" i="105" s="1"/>
  <c r="F61" i="105"/>
  <c r="F65" i="105" s="1"/>
  <c r="E61" i="105"/>
  <c r="E65" i="105" s="1"/>
  <c r="D61" i="105"/>
  <c r="D65" i="105" s="1"/>
  <c r="O48" i="105"/>
  <c r="N48" i="105"/>
  <c r="M48" i="105"/>
  <c r="L48" i="105"/>
  <c r="K48" i="105"/>
  <c r="J48" i="105"/>
  <c r="I48" i="105"/>
  <c r="H48" i="105"/>
  <c r="G48" i="105"/>
  <c r="F48" i="105"/>
  <c r="E48" i="105"/>
  <c r="D48" i="105"/>
  <c r="O36" i="105"/>
  <c r="O67" i="105" s="1"/>
  <c r="N36" i="105"/>
  <c r="N67" i="105" s="1"/>
  <c r="M36" i="105"/>
  <c r="M67" i="105" s="1"/>
  <c r="L36" i="105"/>
  <c r="L67" i="105" s="1"/>
  <c r="K36" i="105"/>
  <c r="J36" i="105"/>
  <c r="J67" i="105" s="1"/>
  <c r="I36" i="105"/>
  <c r="I67" i="105" s="1"/>
  <c r="H36" i="105"/>
  <c r="G36" i="105"/>
  <c r="G67" i="105" s="1"/>
  <c r="F36" i="105"/>
  <c r="F67" i="105" s="1"/>
  <c r="E36" i="105"/>
  <c r="E67" i="105" s="1"/>
  <c r="D36" i="105"/>
  <c r="D67" i="105" s="1"/>
  <c r="O31" i="105"/>
  <c r="O32" i="105" s="1"/>
  <c r="N31" i="105"/>
  <c r="N32" i="105" s="1"/>
  <c r="M31" i="105"/>
  <c r="M32" i="105" s="1"/>
  <c r="L31" i="105"/>
  <c r="L32" i="105" s="1"/>
  <c r="K31" i="105"/>
  <c r="K32" i="105" s="1"/>
  <c r="J31" i="105"/>
  <c r="J33" i="105" s="1"/>
  <c r="I31" i="105"/>
  <c r="I33" i="105" s="1"/>
  <c r="H31" i="105"/>
  <c r="H33" i="105" s="1"/>
  <c r="G31" i="105"/>
  <c r="G32" i="105" s="1"/>
  <c r="F31" i="105"/>
  <c r="F33" i="105" s="1"/>
  <c r="E31" i="105"/>
  <c r="E33" i="105" s="1"/>
  <c r="D31" i="105"/>
  <c r="D33" i="105" s="1"/>
  <c r="O30" i="105"/>
  <c r="N30" i="105"/>
  <c r="M30" i="105"/>
  <c r="L30" i="105"/>
  <c r="K30" i="105"/>
  <c r="J30" i="105"/>
  <c r="I30" i="105"/>
  <c r="H30" i="105"/>
  <c r="G30" i="105"/>
  <c r="F30" i="105"/>
  <c r="E30" i="105"/>
  <c r="D30" i="105"/>
  <c r="B3" i="105"/>
  <c r="O78" i="104"/>
  <c r="N78" i="104"/>
  <c r="M78" i="104"/>
  <c r="L78" i="104"/>
  <c r="K78" i="104"/>
  <c r="J78" i="104"/>
  <c r="I78" i="104"/>
  <c r="H78" i="104"/>
  <c r="G78" i="104"/>
  <c r="F78" i="104"/>
  <c r="E78" i="104"/>
  <c r="D78" i="104"/>
  <c r="O69" i="104"/>
  <c r="N69" i="104"/>
  <c r="M69" i="104"/>
  <c r="L69" i="104"/>
  <c r="K69" i="104"/>
  <c r="J69" i="104"/>
  <c r="I69" i="104"/>
  <c r="H69" i="104"/>
  <c r="G69" i="104"/>
  <c r="F69" i="104"/>
  <c r="E69" i="104"/>
  <c r="D69" i="104"/>
  <c r="O61" i="104"/>
  <c r="O65" i="104" s="1"/>
  <c r="N61" i="104"/>
  <c r="N65" i="104" s="1"/>
  <c r="M61" i="104"/>
  <c r="M65" i="104" s="1"/>
  <c r="L61" i="104"/>
  <c r="L65" i="104" s="1"/>
  <c r="K61" i="104"/>
  <c r="K65" i="104" s="1"/>
  <c r="J61" i="104"/>
  <c r="J65" i="104" s="1"/>
  <c r="I61" i="104"/>
  <c r="I65" i="104" s="1"/>
  <c r="H61" i="104"/>
  <c r="H65" i="104" s="1"/>
  <c r="G61" i="104"/>
  <c r="G65" i="104" s="1"/>
  <c r="F61" i="104"/>
  <c r="F65" i="104" s="1"/>
  <c r="E61" i="104"/>
  <c r="E65" i="104" s="1"/>
  <c r="D61" i="104"/>
  <c r="D65" i="104" s="1"/>
  <c r="O48" i="104"/>
  <c r="N48" i="104"/>
  <c r="M48" i="104"/>
  <c r="L48" i="104"/>
  <c r="K48" i="104"/>
  <c r="J48" i="104"/>
  <c r="I48" i="104"/>
  <c r="H48" i="104"/>
  <c r="G48" i="104"/>
  <c r="F48" i="104"/>
  <c r="E48" i="104"/>
  <c r="D48" i="104"/>
  <c r="O36" i="104"/>
  <c r="O67" i="104" s="1"/>
  <c r="N36" i="104"/>
  <c r="N67" i="104" s="1"/>
  <c r="M36" i="104"/>
  <c r="M67" i="104" s="1"/>
  <c r="L36" i="104"/>
  <c r="L67" i="104" s="1"/>
  <c r="K36" i="104"/>
  <c r="K67" i="104" s="1"/>
  <c r="J36" i="104"/>
  <c r="J67" i="104" s="1"/>
  <c r="I36" i="104"/>
  <c r="I67" i="104" s="1"/>
  <c r="H36" i="104"/>
  <c r="H67" i="104" s="1"/>
  <c r="G36" i="104"/>
  <c r="G67" i="104" s="1"/>
  <c r="F36" i="104"/>
  <c r="F67" i="104" s="1"/>
  <c r="E36" i="104"/>
  <c r="E67" i="104" s="1"/>
  <c r="D36" i="104"/>
  <c r="D67" i="104" s="1"/>
  <c r="D31" i="104"/>
  <c r="D33" i="104" s="1"/>
  <c r="D30" i="104"/>
  <c r="B3" i="104"/>
  <c r="O78" i="103"/>
  <c r="N78" i="103"/>
  <c r="M78" i="103"/>
  <c r="L78" i="103"/>
  <c r="K78" i="103"/>
  <c r="J78" i="103"/>
  <c r="I78" i="103"/>
  <c r="H78" i="103"/>
  <c r="G78" i="103"/>
  <c r="F78" i="103"/>
  <c r="E78" i="103"/>
  <c r="D78" i="103"/>
  <c r="O69" i="103"/>
  <c r="N69" i="103"/>
  <c r="M69" i="103"/>
  <c r="L69" i="103"/>
  <c r="K69" i="103"/>
  <c r="J69" i="103"/>
  <c r="I69" i="103"/>
  <c r="H69" i="103"/>
  <c r="G69" i="103"/>
  <c r="F69" i="103"/>
  <c r="E69" i="103"/>
  <c r="D69" i="103"/>
  <c r="O61" i="103"/>
  <c r="O65" i="103" s="1"/>
  <c r="N61" i="103"/>
  <c r="N65" i="103" s="1"/>
  <c r="M61" i="103"/>
  <c r="M65" i="103" s="1"/>
  <c r="L61" i="103"/>
  <c r="L65" i="103" s="1"/>
  <c r="K61" i="103"/>
  <c r="K65" i="103" s="1"/>
  <c r="J61" i="103"/>
  <c r="J65" i="103" s="1"/>
  <c r="I61" i="103"/>
  <c r="I65" i="103" s="1"/>
  <c r="H61" i="103"/>
  <c r="H65" i="103" s="1"/>
  <c r="G61" i="103"/>
  <c r="G65" i="103" s="1"/>
  <c r="F61" i="103"/>
  <c r="F65" i="103" s="1"/>
  <c r="E61" i="103"/>
  <c r="E65" i="103" s="1"/>
  <c r="D61" i="103"/>
  <c r="D65" i="103" s="1"/>
  <c r="O48" i="103"/>
  <c r="N48" i="103"/>
  <c r="M48" i="103"/>
  <c r="L48" i="103"/>
  <c r="K48" i="103"/>
  <c r="J48" i="103"/>
  <c r="I48" i="103"/>
  <c r="H48" i="103"/>
  <c r="G48" i="103"/>
  <c r="F48" i="103"/>
  <c r="E48" i="103"/>
  <c r="D48" i="103"/>
  <c r="O36" i="103"/>
  <c r="O67" i="103" s="1"/>
  <c r="N36" i="103"/>
  <c r="N67" i="103" s="1"/>
  <c r="M36" i="103"/>
  <c r="M67" i="103" s="1"/>
  <c r="L36" i="103"/>
  <c r="L67" i="103" s="1"/>
  <c r="K36" i="103"/>
  <c r="K67" i="103" s="1"/>
  <c r="J36" i="103"/>
  <c r="J67" i="103" s="1"/>
  <c r="I36" i="103"/>
  <c r="I67" i="103" s="1"/>
  <c r="H36" i="103"/>
  <c r="H67" i="103" s="1"/>
  <c r="G36" i="103"/>
  <c r="G67" i="103" s="1"/>
  <c r="F36" i="103"/>
  <c r="F67" i="103" s="1"/>
  <c r="E36" i="103"/>
  <c r="E67" i="103" s="1"/>
  <c r="D36" i="103"/>
  <c r="D67" i="103" s="1"/>
  <c r="O33" i="103"/>
  <c r="O31" i="103"/>
  <c r="O32" i="103" s="1"/>
  <c r="N31" i="103"/>
  <c r="N32" i="103" s="1"/>
  <c r="M31" i="103"/>
  <c r="M33" i="103" s="1"/>
  <c r="L31" i="103"/>
  <c r="L33" i="103" s="1"/>
  <c r="K31" i="103"/>
  <c r="K33" i="103" s="1"/>
  <c r="J31" i="103"/>
  <c r="J33" i="103" s="1"/>
  <c r="I31" i="103"/>
  <c r="I33" i="103" s="1"/>
  <c r="H31" i="103"/>
  <c r="H33" i="103" s="1"/>
  <c r="G31" i="103"/>
  <c r="G33" i="103" s="1"/>
  <c r="F31" i="103"/>
  <c r="F33" i="103" s="1"/>
  <c r="E31" i="103"/>
  <c r="E33" i="103" s="1"/>
  <c r="D31" i="103"/>
  <c r="D33" i="103" s="1"/>
  <c r="O30" i="103"/>
  <c r="N30" i="103"/>
  <c r="M30" i="103"/>
  <c r="L30" i="103"/>
  <c r="K30" i="103"/>
  <c r="J30" i="103"/>
  <c r="I30" i="103"/>
  <c r="H30" i="103"/>
  <c r="G30" i="103"/>
  <c r="F30" i="103"/>
  <c r="E30" i="103"/>
  <c r="D30" i="103"/>
  <c r="B3" i="103"/>
  <c r="O78" i="102"/>
  <c r="N78" i="102"/>
  <c r="M78" i="102"/>
  <c r="L78" i="102"/>
  <c r="K78" i="102"/>
  <c r="J78" i="102"/>
  <c r="I78" i="102"/>
  <c r="H78" i="102"/>
  <c r="G78" i="102"/>
  <c r="F78" i="102"/>
  <c r="E78" i="102"/>
  <c r="D78" i="102"/>
  <c r="O69" i="102"/>
  <c r="N69" i="102"/>
  <c r="M69" i="102"/>
  <c r="L69" i="102"/>
  <c r="K69" i="102"/>
  <c r="J69" i="102"/>
  <c r="I69" i="102"/>
  <c r="H69" i="102"/>
  <c r="G69" i="102"/>
  <c r="F69" i="102"/>
  <c r="E69" i="102"/>
  <c r="D69" i="102"/>
  <c r="M67" i="102"/>
  <c r="M68" i="102" s="1"/>
  <c r="O61" i="102"/>
  <c r="O65" i="102" s="1"/>
  <c r="N61" i="102"/>
  <c r="N65" i="102" s="1"/>
  <c r="M61" i="102"/>
  <c r="M65" i="102" s="1"/>
  <c r="L61" i="102"/>
  <c r="L65" i="102" s="1"/>
  <c r="K61" i="102"/>
  <c r="K65" i="102" s="1"/>
  <c r="J61" i="102"/>
  <c r="J65" i="102" s="1"/>
  <c r="I61" i="102"/>
  <c r="I65" i="102" s="1"/>
  <c r="H61" i="102"/>
  <c r="H65" i="102" s="1"/>
  <c r="G61" i="102"/>
  <c r="G65" i="102" s="1"/>
  <c r="F61" i="102"/>
  <c r="F65" i="102" s="1"/>
  <c r="E61" i="102"/>
  <c r="E65" i="102" s="1"/>
  <c r="D61" i="102"/>
  <c r="D65" i="102" s="1"/>
  <c r="O48" i="102"/>
  <c r="N48" i="102"/>
  <c r="M48" i="102"/>
  <c r="L48" i="102"/>
  <c r="K48" i="102"/>
  <c r="J48" i="102"/>
  <c r="I48" i="102"/>
  <c r="H48" i="102"/>
  <c r="G48" i="102"/>
  <c r="F48" i="102"/>
  <c r="E48" i="102"/>
  <c r="D48" i="102"/>
  <c r="O36" i="102"/>
  <c r="O67" i="102" s="1"/>
  <c r="N36" i="102"/>
  <c r="N67" i="102" s="1"/>
  <c r="M36" i="102"/>
  <c r="L36" i="102"/>
  <c r="L67" i="102" s="1"/>
  <c r="K36" i="102"/>
  <c r="K67" i="102" s="1"/>
  <c r="J36" i="102"/>
  <c r="J67" i="102" s="1"/>
  <c r="I36" i="102"/>
  <c r="I67" i="102" s="1"/>
  <c r="H36" i="102"/>
  <c r="H67" i="102" s="1"/>
  <c r="G36" i="102"/>
  <c r="G67" i="102" s="1"/>
  <c r="F36" i="102"/>
  <c r="F67" i="102" s="1"/>
  <c r="E36" i="102"/>
  <c r="E67" i="102" s="1"/>
  <c r="D36" i="102"/>
  <c r="D67" i="102" s="1"/>
  <c r="O31" i="102"/>
  <c r="O33" i="102" s="1"/>
  <c r="N31" i="102"/>
  <c r="N33" i="102" s="1"/>
  <c r="M31" i="102"/>
  <c r="M32" i="102" s="1"/>
  <c r="L31" i="102"/>
  <c r="L32" i="102" s="1"/>
  <c r="K31" i="102"/>
  <c r="K33" i="102" s="1"/>
  <c r="J31" i="102"/>
  <c r="J33" i="102" s="1"/>
  <c r="I31" i="102"/>
  <c r="I33" i="102" s="1"/>
  <c r="H31" i="102"/>
  <c r="H33" i="102" s="1"/>
  <c r="G31" i="102"/>
  <c r="G33" i="102" s="1"/>
  <c r="F31" i="102"/>
  <c r="F33" i="102" s="1"/>
  <c r="E31" i="102"/>
  <c r="E33" i="102" s="1"/>
  <c r="D31" i="102"/>
  <c r="D33" i="102" s="1"/>
  <c r="O30" i="102"/>
  <c r="N30" i="102"/>
  <c r="M30" i="102"/>
  <c r="L30" i="102"/>
  <c r="K30" i="102"/>
  <c r="J30" i="102"/>
  <c r="I30" i="102"/>
  <c r="H30" i="102"/>
  <c r="G30" i="102"/>
  <c r="F30" i="102"/>
  <c r="E30" i="102"/>
  <c r="D30" i="102"/>
  <c r="B3" i="102"/>
  <c r="O78" i="101"/>
  <c r="N78" i="101"/>
  <c r="M78" i="101"/>
  <c r="L78" i="101"/>
  <c r="K78" i="101"/>
  <c r="J78" i="101"/>
  <c r="I78" i="101"/>
  <c r="H78" i="101"/>
  <c r="G78" i="101"/>
  <c r="F78" i="101"/>
  <c r="E78" i="101"/>
  <c r="D78" i="101"/>
  <c r="O69" i="101"/>
  <c r="N69" i="101"/>
  <c r="M69" i="101"/>
  <c r="L69" i="101"/>
  <c r="K69" i="101"/>
  <c r="J69" i="101"/>
  <c r="I69" i="101"/>
  <c r="H69" i="101"/>
  <c r="G69" i="101"/>
  <c r="F69" i="101"/>
  <c r="E69" i="101"/>
  <c r="D69" i="101"/>
  <c r="H67" i="101"/>
  <c r="H68" i="101" s="1"/>
  <c r="O61" i="101"/>
  <c r="O65" i="101" s="1"/>
  <c r="N61" i="101"/>
  <c r="N65" i="101" s="1"/>
  <c r="M61" i="101"/>
  <c r="M65" i="101" s="1"/>
  <c r="L61" i="101"/>
  <c r="L65" i="101" s="1"/>
  <c r="K61" i="101"/>
  <c r="K65" i="101" s="1"/>
  <c r="J61" i="101"/>
  <c r="J65" i="101" s="1"/>
  <c r="I61" i="101"/>
  <c r="I65" i="101" s="1"/>
  <c r="H61" i="101"/>
  <c r="H65" i="101" s="1"/>
  <c r="G61" i="101"/>
  <c r="G65" i="101" s="1"/>
  <c r="F61" i="101"/>
  <c r="F65" i="101" s="1"/>
  <c r="E61" i="101"/>
  <c r="E65" i="101" s="1"/>
  <c r="D61" i="101"/>
  <c r="D65" i="101" s="1"/>
  <c r="O48" i="101"/>
  <c r="N48" i="101"/>
  <c r="M48" i="101"/>
  <c r="L48" i="101"/>
  <c r="K48" i="101"/>
  <c r="J48" i="101"/>
  <c r="I48" i="101"/>
  <c r="H48" i="101"/>
  <c r="G48" i="101"/>
  <c r="F48" i="101"/>
  <c r="E48" i="101"/>
  <c r="D48" i="101"/>
  <c r="O36" i="101"/>
  <c r="O67" i="101" s="1"/>
  <c r="N36" i="101"/>
  <c r="N67" i="101" s="1"/>
  <c r="M36" i="101"/>
  <c r="M67" i="101" s="1"/>
  <c r="L36" i="101"/>
  <c r="L67" i="101" s="1"/>
  <c r="K36" i="101"/>
  <c r="K67" i="101" s="1"/>
  <c r="J36" i="101"/>
  <c r="J67" i="101" s="1"/>
  <c r="I36" i="101"/>
  <c r="I67" i="101" s="1"/>
  <c r="H36" i="101"/>
  <c r="G36" i="101"/>
  <c r="G67" i="101" s="1"/>
  <c r="F36" i="101"/>
  <c r="F67" i="101" s="1"/>
  <c r="E36" i="101"/>
  <c r="E67" i="101" s="1"/>
  <c r="D36" i="101"/>
  <c r="D67" i="101" s="1"/>
  <c r="O31" i="101"/>
  <c r="O33" i="101" s="1"/>
  <c r="N31" i="101"/>
  <c r="N33" i="101" s="1"/>
  <c r="M31" i="101"/>
  <c r="M33" i="101" s="1"/>
  <c r="L31" i="101"/>
  <c r="L33" i="101" s="1"/>
  <c r="K31" i="101"/>
  <c r="K33" i="101" s="1"/>
  <c r="J31" i="101"/>
  <c r="J33" i="101" s="1"/>
  <c r="I31" i="101"/>
  <c r="I33" i="101" s="1"/>
  <c r="H31" i="101"/>
  <c r="H33" i="101" s="1"/>
  <c r="G31" i="101"/>
  <c r="G33" i="101" s="1"/>
  <c r="F31" i="101"/>
  <c r="F33" i="101" s="1"/>
  <c r="E31" i="101"/>
  <c r="E32" i="101" s="1"/>
  <c r="D31" i="101"/>
  <c r="O30" i="101"/>
  <c r="N30" i="101"/>
  <c r="M30" i="101"/>
  <c r="L30" i="101"/>
  <c r="K30" i="101"/>
  <c r="J30" i="101"/>
  <c r="I30" i="101"/>
  <c r="H30" i="101"/>
  <c r="G30" i="101"/>
  <c r="F30" i="101"/>
  <c r="E30" i="101"/>
  <c r="D30" i="101"/>
  <c r="B3" i="101"/>
  <c r="O78" i="100"/>
  <c r="N78" i="100"/>
  <c r="M78" i="100"/>
  <c r="L78" i="100"/>
  <c r="K78" i="100"/>
  <c r="J78" i="100"/>
  <c r="I78" i="100"/>
  <c r="H78" i="100"/>
  <c r="G78" i="100"/>
  <c r="F78" i="100"/>
  <c r="E78" i="100"/>
  <c r="D78" i="100"/>
  <c r="O69" i="100"/>
  <c r="N69" i="100"/>
  <c r="M69" i="100"/>
  <c r="L69" i="100"/>
  <c r="K69" i="100"/>
  <c r="J69" i="100"/>
  <c r="I69" i="100"/>
  <c r="H69" i="100"/>
  <c r="G69" i="100"/>
  <c r="F69" i="100"/>
  <c r="E69" i="100"/>
  <c r="D69" i="100"/>
  <c r="E67" i="100"/>
  <c r="E68" i="100" s="1"/>
  <c r="O61" i="100"/>
  <c r="O65" i="100" s="1"/>
  <c r="N61" i="100"/>
  <c r="N65" i="100" s="1"/>
  <c r="M61" i="100"/>
  <c r="M65" i="100" s="1"/>
  <c r="L61" i="100"/>
  <c r="L65" i="100" s="1"/>
  <c r="K61" i="100"/>
  <c r="K65" i="100" s="1"/>
  <c r="J61" i="100"/>
  <c r="J65" i="100" s="1"/>
  <c r="I61" i="100"/>
  <c r="I65" i="100" s="1"/>
  <c r="H61" i="100"/>
  <c r="H65" i="100" s="1"/>
  <c r="G61" i="100"/>
  <c r="G65" i="100" s="1"/>
  <c r="F61" i="100"/>
  <c r="F65" i="100" s="1"/>
  <c r="E61" i="100"/>
  <c r="E65" i="100" s="1"/>
  <c r="D61" i="100"/>
  <c r="D65" i="100" s="1"/>
  <c r="O48" i="100"/>
  <c r="N48" i="100"/>
  <c r="M48" i="100"/>
  <c r="L48" i="100"/>
  <c r="K48" i="100"/>
  <c r="J48" i="100"/>
  <c r="I48" i="100"/>
  <c r="H48" i="100"/>
  <c r="G48" i="100"/>
  <c r="F48" i="100"/>
  <c r="E48" i="100"/>
  <c r="D48" i="100"/>
  <c r="O36" i="100"/>
  <c r="O67" i="100" s="1"/>
  <c r="N36" i="100"/>
  <c r="N67" i="100" s="1"/>
  <c r="M36" i="100"/>
  <c r="M67" i="100" s="1"/>
  <c r="L36" i="100"/>
  <c r="L67" i="100" s="1"/>
  <c r="K36" i="100"/>
  <c r="K67" i="100" s="1"/>
  <c r="J36" i="100"/>
  <c r="J67" i="100" s="1"/>
  <c r="I36" i="100"/>
  <c r="I67" i="100" s="1"/>
  <c r="H36" i="100"/>
  <c r="H67" i="100" s="1"/>
  <c r="G36" i="100"/>
  <c r="G67" i="100" s="1"/>
  <c r="F36" i="100"/>
  <c r="F67" i="100" s="1"/>
  <c r="E36" i="100"/>
  <c r="D36" i="100"/>
  <c r="D67" i="100" s="1"/>
  <c r="O31" i="100"/>
  <c r="O32" i="100" s="1"/>
  <c r="N31" i="100"/>
  <c r="N32" i="100" s="1"/>
  <c r="M31" i="100"/>
  <c r="M32" i="100" s="1"/>
  <c r="L31" i="100"/>
  <c r="L32" i="100" s="1"/>
  <c r="K31" i="100"/>
  <c r="K32" i="100" s="1"/>
  <c r="J31" i="100"/>
  <c r="J32" i="100" s="1"/>
  <c r="I31" i="100"/>
  <c r="I32" i="100" s="1"/>
  <c r="H31" i="100"/>
  <c r="H32" i="100" s="1"/>
  <c r="G31" i="100"/>
  <c r="G33" i="100" s="1"/>
  <c r="F31" i="100"/>
  <c r="F33" i="100" s="1"/>
  <c r="E31" i="100"/>
  <c r="E33" i="100" s="1"/>
  <c r="D31" i="100"/>
  <c r="D33" i="100" s="1"/>
  <c r="O30" i="100"/>
  <c r="N30" i="100"/>
  <c r="M30" i="100"/>
  <c r="L30" i="100"/>
  <c r="K30" i="100"/>
  <c r="J30" i="100"/>
  <c r="I30" i="100"/>
  <c r="H30" i="100"/>
  <c r="G30" i="100"/>
  <c r="F30" i="100"/>
  <c r="E30" i="100"/>
  <c r="D30" i="100"/>
  <c r="B3" i="100"/>
  <c r="O78" i="99"/>
  <c r="N78" i="99"/>
  <c r="M78" i="99"/>
  <c r="L78" i="99"/>
  <c r="K78" i="99"/>
  <c r="J78" i="99"/>
  <c r="I78" i="99"/>
  <c r="H78" i="99"/>
  <c r="G78" i="99"/>
  <c r="F78" i="99"/>
  <c r="E78" i="99"/>
  <c r="D78" i="99"/>
  <c r="O69" i="99"/>
  <c r="N69" i="99"/>
  <c r="M69" i="99"/>
  <c r="L69" i="99"/>
  <c r="K69" i="99"/>
  <c r="J69" i="99"/>
  <c r="I69" i="99"/>
  <c r="H69" i="99"/>
  <c r="G69" i="99"/>
  <c r="F69" i="99"/>
  <c r="E69" i="99"/>
  <c r="D69" i="99"/>
  <c r="J67" i="99"/>
  <c r="J68" i="99" s="1"/>
  <c r="O61" i="99"/>
  <c r="O65" i="99" s="1"/>
  <c r="N61" i="99"/>
  <c r="N65" i="99" s="1"/>
  <c r="M61" i="99"/>
  <c r="M65" i="99" s="1"/>
  <c r="L61" i="99"/>
  <c r="L65" i="99" s="1"/>
  <c r="K61" i="99"/>
  <c r="K65" i="99" s="1"/>
  <c r="J61" i="99"/>
  <c r="J65" i="99" s="1"/>
  <c r="I61" i="99"/>
  <c r="I65" i="99" s="1"/>
  <c r="H61" i="99"/>
  <c r="H65" i="99" s="1"/>
  <c r="G61" i="99"/>
  <c r="G65" i="99" s="1"/>
  <c r="F61" i="99"/>
  <c r="F65" i="99" s="1"/>
  <c r="E61" i="99"/>
  <c r="E65" i="99" s="1"/>
  <c r="D61" i="99"/>
  <c r="D65" i="99" s="1"/>
  <c r="O48" i="99"/>
  <c r="N48" i="99"/>
  <c r="M48" i="99"/>
  <c r="L48" i="99"/>
  <c r="K48" i="99"/>
  <c r="J48" i="99"/>
  <c r="I48" i="99"/>
  <c r="H48" i="99"/>
  <c r="G48" i="99"/>
  <c r="F48" i="99"/>
  <c r="E48" i="99"/>
  <c r="D48" i="99"/>
  <c r="O36" i="99"/>
  <c r="O67" i="99" s="1"/>
  <c r="N36" i="99"/>
  <c r="N67" i="99" s="1"/>
  <c r="M36" i="99"/>
  <c r="M67" i="99" s="1"/>
  <c r="L36" i="99"/>
  <c r="L67" i="99" s="1"/>
  <c r="K36" i="99"/>
  <c r="K67" i="99" s="1"/>
  <c r="J36" i="99"/>
  <c r="I36" i="99"/>
  <c r="I67" i="99" s="1"/>
  <c r="H36" i="99"/>
  <c r="H67" i="99" s="1"/>
  <c r="G36" i="99"/>
  <c r="G67" i="99" s="1"/>
  <c r="F36" i="99"/>
  <c r="F67" i="99" s="1"/>
  <c r="E36" i="99"/>
  <c r="E67" i="99" s="1"/>
  <c r="D36" i="99"/>
  <c r="D67" i="99" s="1"/>
  <c r="O31" i="99"/>
  <c r="O33" i="99" s="1"/>
  <c r="N31" i="99"/>
  <c r="N33" i="99" s="1"/>
  <c r="M31" i="99"/>
  <c r="M33" i="99" s="1"/>
  <c r="L31" i="99"/>
  <c r="L32" i="99" s="1"/>
  <c r="K31" i="99"/>
  <c r="K33" i="99" s="1"/>
  <c r="J31" i="99"/>
  <c r="J32" i="99" s="1"/>
  <c r="I31" i="99"/>
  <c r="I32" i="99" s="1"/>
  <c r="H31" i="99"/>
  <c r="H33" i="99" s="1"/>
  <c r="G31" i="99"/>
  <c r="G33" i="99" s="1"/>
  <c r="F31" i="99"/>
  <c r="F33" i="99" s="1"/>
  <c r="E31" i="99"/>
  <c r="E33" i="99" s="1"/>
  <c r="D31" i="99"/>
  <c r="D33" i="99" s="1"/>
  <c r="O30" i="99"/>
  <c r="N30" i="99"/>
  <c r="M30" i="99"/>
  <c r="L30" i="99"/>
  <c r="K30" i="99"/>
  <c r="J30" i="99"/>
  <c r="I30" i="99"/>
  <c r="H30" i="99"/>
  <c r="G30" i="99"/>
  <c r="F30" i="99"/>
  <c r="E30" i="99"/>
  <c r="D30" i="99"/>
  <c r="B3" i="99"/>
  <c r="O78" i="98"/>
  <c r="N78" i="98"/>
  <c r="M78" i="98"/>
  <c r="L78" i="98"/>
  <c r="K78" i="98"/>
  <c r="J78" i="98"/>
  <c r="I78" i="98"/>
  <c r="H78" i="98"/>
  <c r="G78" i="98"/>
  <c r="F78" i="98"/>
  <c r="E78" i="98"/>
  <c r="D78" i="98"/>
  <c r="O69" i="98"/>
  <c r="N69" i="98"/>
  <c r="M69" i="98"/>
  <c r="L69" i="98"/>
  <c r="K69" i="98"/>
  <c r="J69" i="98"/>
  <c r="I69" i="98"/>
  <c r="H69" i="98"/>
  <c r="G69" i="98"/>
  <c r="F69" i="98"/>
  <c r="E69" i="98"/>
  <c r="D69" i="98"/>
  <c r="F67" i="98"/>
  <c r="F68" i="98" s="1"/>
  <c r="O61" i="98"/>
  <c r="O65" i="98" s="1"/>
  <c r="N61" i="98"/>
  <c r="N65" i="98" s="1"/>
  <c r="M61" i="98"/>
  <c r="M65" i="98" s="1"/>
  <c r="L61" i="98"/>
  <c r="L65" i="98" s="1"/>
  <c r="K61" i="98"/>
  <c r="K65" i="98" s="1"/>
  <c r="J61" i="98"/>
  <c r="J65" i="98" s="1"/>
  <c r="I61" i="98"/>
  <c r="I65" i="98" s="1"/>
  <c r="H61" i="98"/>
  <c r="H65" i="98" s="1"/>
  <c r="G61" i="98"/>
  <c r="G65" i="98" s="1"/>
  <c r="F61" i="98"/>
  <c r="F65" i="98" s="1"/>
  <c r="E61" i="98"/>
  <c r="E65" i="98" s="1"/>
  <c r="D61" i="98"/>
  <c r="D65" i="98" s="1"/>
  <c r="O48" i="98"/>
  <c r="N48" i="98"/>
  <c r="M48" i="98"/>
  <c r="L48" i="98"/>
  <c r="K48" i="98"/>
  <c r="J48" i="98"/>
  <c r="I48" i="98"/>
  <c r="H48" i="98"/>
  <c r="G48" i="98"/>
  <c r="F48" i="98"/>
  <c r="E48" i="98"/>
  <c r="D48" i="98"/>
  <c r="O36" i="98"/>
  <c r="O67" i="98" s="1"/>
  <c r="N36" i="98"/>
  <c r="N67" i="98" s="1"/>
  <c r="M36" i="98"/>
  <c r="M67" i="98" s="1"/>
  <c r="L36" i="98"/>
  <c r="L67" i="98" s="1"/>
  <c r="K36" i="98"/>
  <c r="K67" i="98" s="1"/>
  <c r="J36" i="98"/>
  <c r="J67" i="98" s="1"/>
  <c r="I36" i="98"/>
  <c r="I67" i="98" s="1"/>
  <c r="H36" i="98"/>
  <c r="H67" i="98" s="1"/>
  <c r="G36" i="98"/>
  <c r="G67" i="98" s="1"/>
  <c r="F36" i="98"/>
  <c r="E36" i="98"/>
  <c r="E67" i="98" s="1"/>
  <c r="D36" i="98"/>
  <c r="D67" i="98" s="1"/>
  <c r="O31" i="98"/>
  <c r="O33" i="98" s="1"/>
  <c r="N31" i="98"/>
  <c r="N33" i="98" s="1"/>
  <c r="M31" i="98"/>
  <c r="M33" i="98" s="1"/>
  <c r="L31" i="98"/>
  <c r="L33" i="98" s="1"/>
  <c r="K31" i="98"/>
  <c r="K33" i="98" s="1"/>
  <c r="J31" i="98"/>
  <c r="J33" i="98" s="1"/>
  <c r="I31" i="98"/>
  <c r="I33" i="98" s="1"/>
  <c r="H31" i="98"/>
  <c r="H33" i="98" s="1"/>
  <c r="G31" i="98"/>
  <c r="G33" i="98" s="1"/>
  <c r="F31" i="98"/>
  <c r="F32" i="98" s="1"/>
  <c r="E31" i="98"/>
  <c r="E32" i="98" s="1"/>
  <c r="D31" i="98"/>
  <c r="D33" i="98" s="1"/>
  <c r="O30" i="98"/>
  <c r="N30" i="98"/>
  <c r="M30" i="98"/>
  <c r="L30" i="98"/>
  <c r="K30" i="98"/>
  <c r="J30" i="98"/>
  <c r="I30" i="98"/>
  <c r="H30" i="98"/>
  <c r="G30" i="98"/>
  <c r="F30" i="98"/>
  <c r="E30" i="98"/>
  <c r="D30" i="98"/>
  <c r="B3" i="98"/>
  <c r="O78" i="97"/>
  <c r="N78" i="97"/>
  <c r="M78" i="97"/>
  <c r="L78" i="97"/>
  <c r="K78" i="97"/>
  <c r="J78" i="97"/>
  <c r="I78" i="97"/>
  <c r="H78" i="97"/>
  <c r="G78" i="97"/>
  <c r="F78" i="97"/>
  <c r="E78" i="97"/>
  <c r="D78" i="97"/>
  <c r="O69" i="97"/>
  <c r="N69" i="97"/>
  <c r="M69" i="97"/>
  <c r="L69" i="97"/>
  <c r="K69" i="97"/>
  <c r="J69" i="97"/>
  <c r="I69" i="97"/>
  <c r="H69" i="97"/>
  <c r="G69" i="97"/>
  <c r="F69" i="97"/>
  <c r="E69" i="97"/>
  <c r="D69" i="97"/>
  <c r="J67" i="97"/>
  <c r="J83" i="97" s="1"/>
  <c r="J84" i="97" s="1"/>
  <c r="G67" i="97"/>
  <c r="G83" i="97" s="1"/>
  <c r="G84" i="97" s="1"/>
  <c r="O61" i="97"/>
  <c r="O65" i="97" s="1"/>
  <c r="N61" i="97"/>
  <c r="N65" i="97" s="1"/>
  <c r="M61" i="97"/>
  <c r="M65" i="97" s="1"/>
  <c r="L61" i="97"/>
  <c r="L65" i="97" s="1"/>
  <c r="K61" i="97"/>
  <c r="K65" i="97" s="1"/>
  <c r="J61" i="97"/>
  <c r="J65" i="97" s="1"/>
  <c r="I61" i="97"/>
  <c r="I65" i="97" s="1"/>
  <c r="H61" i="97"/>
  <c r="H65" i="97" s="1"/>
  <c r="G61" i="97"/>
  <c r="G65" i="97" s="1"/>
  <c r="F61" i="97"/>
  <c r="F65" i="97" s="1"/>
  <c r="E61" i="97"/>
  <c r="E65" i="97" s="1"/>
  <c r="D61" i="97"/>
  <c r="D65" i="97" s="1"/>
  <c r="O48" i="97"/>
  <c r="N48" i="97"/>
  <c r="M48" i="97"/>
  <c r="L48" i="97"/>
  <c r="K48" i="97"/>
  <c r="J48" i="97"/>
  <c r="I48" i="97"/>
  <c r="H48" i="97"/>
  <c r="G48" i="97"/>
  <c r="F48" i="97"/>
  <c r="E48" i="97"/>
  <c r="D48" i="97"/>
  <c r="O36" i="97"/>
  <c r="O67" i="97" s="1"/>
  <c r="N36" i="97"/>
  <c r="N67" i="97" s="1"/>
  <c r="M36" i="97"/>
  <c r="M67" i="97" s="1"/>
  <c r="L36" i="97"/>
  <c r="L67" i="97" s="1"/>
  <c r="K36" i="97"/>
  <c r="K67" i="97" s="1"/>
  <c r="J36" i="97"/>
  <c r="I36" i="97"/>
  <c r="I67" i="97" s="1"/>
  <c r="H36" i="97"/>
  <c r="H67" i="97" s="1"/>
  <c r="G36" i="97"/>
  <c r="F36" i="97"/>
  <c r="F67" i="97" s="1"/>
  <c r="E36" i="97"/>
  <c r="E67" i="97" s="1"/>
  <c r="D36" i="97"/>
  <c r="D67" i="97" s="1"/>
  <c r="O33" i="97"/>
  <c r="N33" i="97"/>
  <c r="M33" i="97"/>
  <c r="L33" i="97"/>
  <c r="K33" i="97"/>
  <c r="J33" i="97"/>
  <c r="I33" i="97"/>
  <c r="O32" i="97"/>
  <c r="O31" i="97"/>
  <c r="N31" i="97"/>
  <c r="N32" i="97" s="1"/>
  <c r="M31" i="97"/>
  <c r="M32" i="97" s="1"/>
  <c r="L31" i="97"/>
  <c r="L32" i="97" s="1"/>
  <c r="K31" i="97"/>
  <c r="K32" i="97" s="1"/>
  <c r="J31" i="97"/>
  <c r="J32" i="97" s="1"/>
  <c r="I31" i="97"/>
  <c r="I32" i="97" s="1"/>
  <c r="H31" i="97"/>
  <c r="H32" i="97" s="1"/>
  <c r="G31" i="97"/>
  <c r="G32" i="97" s="1"/>
  <c r="F31" i="97"/>
  <c r="F32" i="97" s="1"/>
  <c r="E31" i="97"/>
  <c r="E32" i="97" s="1"/>
  <c r="D31" i="97"/>
  <c r="D32" i="97" s="1"/>
  <c r="O30" i="97"/>
  <c r="N30" i="97"/>
  <c r="M30" i="97"/>
  <c r="L30" i="97"/>
  <c r="K30" i="97"/>
  <c r="J30" i="97"/>
  <c r="I30" i="97"/>
  <c r="H30" i="97"/>
  <c r="G30" i="97"/>
  <c r="F30" i="97"/>
  <c r="E30" i="97"/>
  <c r="D30" i="97"/>
  <c r="B3" i="97"/>
  <c r="O78" i="96"/>
  <c r="N78" i="96"/>
  <c r="M78" i="96"/>
  <c r="L78" i="96"/>
  <c r="K78" i="96"/>
  <c r="J78" i="96"/>
  <c r="I78" i="96"/>
  <c r="H78" i="96"/>
  <c r="G78" i="96"/>
  <c r="F78" i="96"/>
  <c r="E78" i="96"/>
  <c r="D78" i="96"/>
  <c r="O69" i="96"/>
  <c r="N69" i="96"/>
  <c r="M69" i="96"/>
  <c r="L69" i="96"/>
  <c r="K69" i="96"/>
  <c r="J69" i="96"/>
  <c r="I69" i="96"/>
  <c r="H69" i="96"/>
  <c r="G69" i="96"/>
  <c r="F69" i="96"/>
  <c r="E69" i="96"/>
  <c r="D69" i="96"/>
  <c r="O67" i="96"/>
  <c r="O68" i="96" s="1"/>
  <c r="G67" i="96"/>
  <c r="G83" i="96" s="1"/>
  <c r="G84" i="96" s="1"/>
  <c r="F67" i="96"/>
  <c r="F83" i="96" s="1"/>
  <c r="F84" i="96" s="1"/>
  <c r="O61" i="96"/>
  <c r="O65" i="96" s="1"/>
  <c r="N61" i="96"/>
  <c r="N65" i="96" s="1"/>
  <c r="M61" i="96"/>
  <c r="M65" i="96" s="1"/>
  <c r="L61" i="96"/>
  <c r="L65" i="96" s="1"/>
  <c r="K61" i="96"/>
  <c r="K65" i="96" s="1"/>
  <c r="J61" i="96"/>
  <c r="J65" i="96" s="1"/>
  <c r="I61" i="96"/>
  <c r="I65" i="96" s="1"/>
  <c r="H61" i="96"/>
  <c r="H65" i="96" s="1"/>
  <c r="G61" i="96"/>
  <c r="G65" i="96" s="1"/>
  <c r="F61" i="96"/>
  <c r="F65" i="96" s="1"/>
  <c r="E61" i="96"/>
  <c r="E65" i="96" s="1"/>
  <c r="D61" i="96"/>
  <c r="D65" i="96" s="1"/>
  <c r="O48" i="96"/>
  <c r="N48" i="96"/>
  <c r="M48" i="96"/>
  <c r="L48" i="96"/>
  <c r="K48" i="96"/>
  <c r="J48" i="96"/>
  <c r="I48" i="96"/>
  <c r="H48" i="96"/>
  <c r="G48" i="96"/>
  <c r="F48" i="96"/>
  <c r="E48" i="96"/>
  <c r="D48" i="96"/>
  <c r="O36" i="96"/>
  <c r="N36" i="96"/>
  <c r="N67" i="96" s="1"/>
  <c r="M36" i="96"/>
  <c r="M67" i="96" s="1"/>
  <c r="L36" i="96"/>
  <c r="L67" i="96" s="1"/>
  <c r="K36" i="96"/>
  <c r="K67" i="96" s="1"/>
  <c r="J36" i="96"/>
  <c r="J67" i="96" s="1"/>
  <c r="I36" i="96"/>
  <c r="I67" i="96" s="1"/>
  <c r="H36" i="96"/>
  <c r="H67" i="96" s="1"/>
  <c r="G36" i="96"/>
  <c r="F36" i="96"/>
  <c r="E36" i="96"/>
  <c r="E67" i="96" s="1"/>
  <c r="D36" i="96"/>
  <c r="D67" i="96" s="1"/>
  <c r="O31" i="96"/>
  <c r="O33" i="96" s="1"/>
  <c r="N31" i="96"/>
  <c r="N33" i="96" s="1"/>
  <c r="M31" i="96"/>
  <c r="M33" i="96" s="1"/>
  <c r="L31" i="96"/>
  <c r="L33" i="96" s="1"/>
  <c r="K31" i="96"/>
  <c r="K33" i="96" s="1"/>
  <c r="J31" i="96"/>
  <c r="J33" i="96" s="1"/>
  <c r="I31" i="96"/>
  <c r="I33" i="96" s="1"/>
  <c r="H31" i="96"/>
  <c r="H33" i="96" s="1"/>
  <c r="G31" i="96"/>
  <c r="G33" i="96" s="1"/>
  <c r="F31" i="96"/>
  <c r="F33" i="96" s="1"/>
  <c r="E31" i="96"/>
  <c r="E32" i="96" s="1"/>
  <c r="D31" i="96"/>
  <c r="D32" i="96" s="1"/>
  <c r="O30" i="96"/>
  <c r="N30" i="96"/>
  <c r="M30" i="96"/>
  <c r="L30" i="96"/>
  <c r="K30" i="96"/>
  <c r="J30" i="96"/>
  <c r="I30" i="96"/>
  <c r="H30" i="96"/>
  <c r="G30" i="96"/>
  <c r="F30" i="96"/>
  <c r="E30" i="96"/>
  <c r="D30" i="96"/>
  <c r="B3" i="96"/>
  <c r="O78" i="95"/>
  <c r="N78" i="95"/>
  <c r="M78" i="95"/>
  <c r="L78" i="95"/>
  <c r="K78" i="95"/>
  <c r="J78" i="95"/>
  <c r="I78" i="95"/>
  <c r="H78" i="95"/>
  <c r="G78" i="95"/>
  <c r="F78" i="95"/>
  <c r="E78" i="95"/>
  <c r="D78" i="95"/>
  <c r="O69" i="95"/>
  <c r="N69" i="95"/>
  <c r="M69" i="95"/>
  <c r="L69" i="95"/>
  <c r="K69" i="95"/>
  <c r="J69" i="95"/>
  <c r="I69" i="95"/>
  <c r="H69" i="95"/>
  <c r="G69" i="95"/>
  <c r="F69" i="95"/>
  <c r="E69" i="95"/>
  <c r="D69" i="95"/>
  <c r="L67" i="95"/>
  <c r="L68" i="95" s="1"/>
  <c r="H67" i="95"/>
  <c r="H83" i="95" s="1"/>
  <c r="H84" i="95" s="1"/>
  <c r="G67" i="95"/>
  <c r="G68" i="95" s="1"/>
  <c r="D67" i="95"/>
  <c r="D83" i="95" s="1"/>
  <c r="D84" i="95" s="1"/>
  <c r="O61" i="95"/>
  <c r="O65" i="95" s="1"/>
  <c r="N61" i="95"/>
  <c r="N65" i="95" s="1"/>
  <c r="M61" i="95"/>
  <c r="M65" i="95" s="1"/>
  <c r="L61" i="95"/>
  <c r="L65" i="95" s="1"/>
  <c r="K61" i="95"/>
  <c r="K65" i="95" s="1"/>
  <c r="J61" i="95"/>
  <c r="J65" i="95" s="1"/>
  <c r="I61" i="95"/>
  <c r="I65" i="95" s="1"/>
  <c r="H61" i="95"/>
  <c r="H65" i="95" s="1"/>
  <c r="G61" i="95"/>
  <c r="G65" i="95" s="1"/>
  <c r="F61" i="95"/>
  <c r="F65" i="95" s="1"/>
  <c r="E61" i="95"/>
  <c r="E65" i="95" s="1"/>
  <c r="D61" i="95"/>
  <c r="D65" i="95" s="1"/>
  <c r="O48" i="95"/>
  <c r="N48" i="95"/>
  <c r="M48" i="95"/>
  <c r="L48" i="95"/>
  <c r="K48" i="95"/>
  <c r="J48" i="95"/>
  <c r="I48" i="95"/>
  <c r="H48" i="95"/>
  <c r="G48" i="95"/>
  <c r="F48" i="95"/>
  <c r="E48" i="95"/>
  <c r="D48" i="95"/>
  <c r="O36" i="95"/>
  <c r="O67" i="95" s="1"/>
  <c r="N36" i="95"/>
  <c r="N67" i="95" s="1"/>
  <c r="M36" i="95"/>
  <c r="M67" i="95" s="1"/>
  <c r="L36" i="95"/>
  <c r="K36" i="95"/>
  <c r="K67" i="95" s="1"/>
  <c r="J36" i="95"/>
  <c r="J67" i="95" s="1"/>
  <c r="I36" i="95"/>
  <c r="I67" i="95" s="1"/>
  <c r="H36" i="95"/>
  <c r="G36" i="95"/>
  <c r="F36" i="95"/>
  <c r="F67" i="95" s="1"/>
  <c r="E36" i="95"/>
  <c r="E67" i="95" s="1"/>
  <c r="D36" i="95"/>
  <c r="O31" i="95"/>
  <c r="O32" i="95" s="1"/>
  <c r="N31" i="95"/>
  <c r="N32" i="95" s="1"/>
  <c r="M31" i="95"/>
  <c r="M32" i="95" s="1"/>
  <c r="L31" i="95"/>
  <c r="L32" i="95" s="1"/>
  <c r="K31" i="95"/>
  <c r="K33" i="95" s="1"/>
  <c r="J31" i="95"/>
  <c r="J33" i="95" s="1"/>
  <c r="I31" i="95"/>
  <c r="I33" i="95" s="1"/>
  <c r="H31" i="95"/>
  <c r="H33" i="95" s="1"/>
  <c r="G31" i="95"/>
  <c r="G33" i="95" s="1"/>
  <c r="F31" i="95"/>
  <c r="F33" i="95" s="1"/>
  <c r="E31" i="95"/>
  <c r="E32" i="95" s="1"/>
  <c r="D31" i="95"/>
  <c r="D33" i="95" s="1"/>
  <c r="O30" i="95"/>
  <c r="N30" i="95"/>
  <c r="M30" i="95"/>
  <c r="L30" i="95"/>
  <c r="K30" i="95"/>
  <c r="J30" i="95"/>
  <c r="I30" i="95"/>
  <c r="H30" i="95"/>
  <c r="G30" i="95"/>
  <c r="F30" i="95"/>
  <c r="E30" i="95"/>
  <c r="D30" i="95"/>
  <c r="B3" i="95"/>
  <c r="O78" i="92"/>
  <c r="N78" i="92"/>
  <c r="M78" i="92"/>
  <c r="L78" i="92"/>
  <c r="K78" i="92"/>
  <c r="J78" i="92"/>
  <c r="I78" i="92"/>
  <c r="H78" i="92"/>
  <c r="G78" i="92"/>
  <c r="F78" i="92"/>
  <c r="E78" i="92"/>
  <c r="D78" i="92"/>
  <c r="O69" i="92"/>
  <c r="N69" i="92"/>
  <c r="M69" i="92"/>
  <c r="L69" i="92"/>
  <c r="K69" i="92"/>
  <c r="J69" i="92"/>
  <c r="I69" i="92"/>
  <c r="H69" i="92"/>
  <c r="G69" i="92"/>
  <c r="F69" i="92"/>
  <c r="E69" i="92"/>
  <c r="D69" i="92"/>
  <c r="D83" i="92" s="1"/>
  <c r="D84" i="92" s="1"/>
  <c r="H67" i="92"/>
  <c r="H68" i="92" s="1"/>
  <c r="D67" i="92"/>
  <c r="D68" i="92" s="1"/>
  <c r="O61" i="92"/>
  <c r="O65" i="92" s="1"/>
  <c r="N61" i="92"/>
  <c r="N65" i="92" s="1"/>
  <c r="M61" i="92"/>
  <c r="M65" i="92" s="1"/>
  <c r="L61" i="92"/>
  <c r="L65" i="92" s="1"/>
  <c r="K61" i="92"/>
  <c r="K65" i="92" s="1"/>
  <c r="J61" i="92"/>
  <c r="J65" i="92" s="1"/>
  <c r="I61" i="92"/>
  <c r="I65" i="92" s="1"/>
  <c r="H61" i="92"/>
  <c r="H65" i="92" s="1"/>
  <c r="G61" i="92"/>
  <c r="G65" i="92" s="1"/>
  <c r="F61" i="92"/>
  <c r="F65" i="92" s="1"/>
  <c r="E61" i="92"/>
  <c r="E65" i="92" s="1"/>
  <c r="D61" i="92"/>
  <c r="D65" i="92" s="1"/>
  <c r="O48" i="92"/>
  <c r="N48" i="92"/>
  <c r="M48" i="92"/>
  <c r="L48" i="92"/>
  <c r="K48" i="92"/>
  <c r="J48" i="92"/>
  <c r="I48" i="92"/>
  <c r="H48" i="92"/>
  <c r="G48" i="92"/>
  <c r="F48" i="92"/>
  <c r="E48" i="92"/>
  <c r="D48" i="92"/>
  <c r="O36" i="92"/>
  <c r="O67" i="92" s="1"/>
  <c r="N36" i="92"/>
  <c r="N67" i="92" s="1"/>
  <c r="M36" i="92"/>
  <c r="M67" i="92" s="1"/>
  <c r="L36" i="92"/>
  <c r="L67" i="92" s="1"/>
  <c r="K36" i="92"/>
  <c r="K67" i="92" s="1"/>
  <c r="J36" i="92"/>
  <c r="J67" i="92" s="1"/>
  <c r="I36" i="92"/>
  <c r="I67" i="92" s="1"/>
  <c r="H36" i="92"/>
  <c r="G36" i="92"/>
  <c r="G67" i="92" s="1"/>
  <c r="F36" i="92"/>
  <c r="F67" i="92" s="1"/>
  <c r="E36" i="92"/>
  <c r="E67" i="92" s="1"/>
  <c r="D36" i="92"/>
  <c r="J33" i="92"/>
  <c r="I33" i="92"/>
  <c r="H33" i="92"/>
  <c r="G33" i="92"/>
  <c r="F33" i="92"/>
  <c r="E33" i="92"/>
  <c r="D33" i="92"/>
  <c r="O31" i="92"/>
  <c r="O33" i="92" s="1"/>
  <c r="N31" i="92"/>
  <c r="N32" i="92" s="1"/>
  <c r="M31" i="92"/>
  <c r="M32" i="92" s="1"/>
  <c r="L31" i="92"/>
  <c r="L32" i="92" s="1"/>
  <c r="K31" i="92"/>
  <c r="K32" i="92" s="1"/>
  <c r="J31" i="92"/>
  <c r="J32" i="92" s="1"/>
  <c r="I31" i="92"/>
  <c r="I32" i="92" s="1"/>
  <c r="H31" i="92"/>
  <c r="H32" i="92" s="1"/>
  <c r="G31" i="92"/>
  <c r="G32" i="92" s="1"/>
  <c r="F31" i="92"/>
  <c r="F32" i="92" s="1"/>
  <c r="E31" i="92"/>
  <c r="E32" i="92" s="1"/>
  <c r="D31" i="92"/>
  <c r="D32" i="92" s="1"/>
  <c r="O30" i="92"/>
  <c r="N30" i="92"/>
  <c r="M30" i="92"/>
  <c r="L30" i="92"/>
  <c r="K30" i="92"/>
  <c r="J30" i="92"/>
  <c r="I30" i="92"/>
  <c r="H30" i="92"/>
  <c r="G30" i="92"/>
  <c r="F30" i="92"/>
  <c r="E30" i="92"/>
  <c r="D30" i="92"/>
  <c r="B3" i="92"/>
  <c r="O78" i="91"/>
  <c r="N78" i="91"/>
  <c r="M78" i="91"/>
  <c r="L78" i="91"/>
  <c r="K78" i="91"/>
  <c r="J78" i="91"/>
  <c r="I78" i="91"/>
  <c r="H78" i="91"/>
  <c r="G78" i="91"/>
  <c r="F78" i="91"/>
  <c r="E78" i="91"/>
  <c r="D78" i="91"/>
  <c r="O69" i="91"/>
  <c r="N69" i="91"/>
  <c r="M69" i="91"/>
  <c r="L69" i="91"/>
  <c r="K69" i="91"/>
  <c r="J69" i="91"/>
  <c r="I69" i="91"/>
  <c r="H69" i="91"/>
  <c r="G69" i="91"/>
  <c r="F69" i="91"/>
  <c r="E69" i="91"/>
  <c r="D69" i="91"/>
  <c r="M67" i="91"/>
  <c r="M68" i="91" s="1"/>
  <c r="J67" i="91"/>
  <c r="J68" i="91" s="1"/>
  <c r="D67" i="91"/>
  <c r="D83" i="91" s="1"/>
  <c r="D84" i="91" s="1"/>
  <c r="O61" i="91"/>
  <c r="O65" i="91" s="1"/>
  <c r="N61" i="91"/>
  <c r="N65" i="91" s="1"/>
  <c r="M61" i="91"/>
  <c r="M65" i="91" s="1"/>
  <c r="L61" i="91"/>
  <c r="L65" i="91" s="1"/>
  <c r="K61" i="91"/>
  <c r="K65" i="91" s="1"/>
  <c r="J61" i="91"/>
  <c r="J65" i="91" s="1"/>
  <c r="I61" i="91"/>
  <c r="I65" i="91" s="1"/>
  <c r="H61" i="91"/>
  <c r="H65" i="91" s="1"/>
  <c r="G61" i="91"/>
  <c r="G65" i="91" s="1"/>
  <c r="F61" i="91"/>
  <c r="F65" i="91" s="1"/>
  <c r="E61" i="91"/>
  <c r="E65" i="91" s="1"/>
  <c r="D61" i="91"/>
  <c r="D65" i="91" s="1"/>
  <c r="O48" i="91"/>
  <c r="N48" i="91"/>
  <c r="M48" i="91"/>
  <c r="L48" i="91"/>
  <c r="K48" i="91"/>
  <c r="J48" i="91"/>
  <c r="I48" i="91"/>
  <c r="H48" i="91"/>
  <c r="G48" i="91"/>
  <c r="F48" i="91"/>
  <c r="E48" i="91"/>
  <c r="D48" i="91"/>
  <c r="O36" i="91"/>
  <c r="O67" i="91" s="1"/>
  <c r="N36" i="91"/>
  <c r="N67" i="91" s="1"/>
  <c r="M36" i="91"/>
  <c r="L36" i="91"/>
  <c r="L67" i="91" s="1"/>
  <c r="K36" i="91"/>
  <c r="K67" i="91" s="1"/>
  <c r="J36" i="91"/>
  <c r="I36" i="91"/>
  <c r="I67" i="91" s="1"/>
  <c r="H36" i="91"/>
  <c r="H67" i="91" s="1"/>
  <c r="G36" i="91"/>
  <c r="G67" i="91" s="1"/>
  <c r="F36" i="91"/>
  <c r="F67" i="91" s="1"/>
  <c r="E36" i="91"/>
  <c r="E67" i="91" s="1"/>
  <c r="D36" i="91"/>
  <c r="O31" i="91"/>
  <c r="O33" i="91" s="1"/>
  <c r="N31" i="91"/>
  <c r="N33" i="91" s="1"/>
  <c r="M31" i="91"/>
  <c r="M33" i="91" s="1"/>
  <c r="L31" i="91"/>
  <c r="L33" i="91" s="1"/>
  <c r="K31" i="91"/>
  <c r="K33" i="91" s="1"/>
  <c r="J31" i="91"/>
  <c r="J33" i="91" s="1"/>
  <c r="I31" i="91"/>
  <c r="I33" i="91" s="1"/>
  <c r="H31" i="91"/>
  <c r="H33" i="91" s="1"/>
  <c r="G31" i="91"/>
  <c r="G32" i="91" s="1"/>
  <c r="F31" i="91"/>
  <c r="F33" i="91" s="1"/>
  <c r="E31" i="91"/>
  <c r="E32" i="91" s="1"/>
  <c r="D31" i="91"/>
  <c r="D33" i="91" s="1"/>
  <c r="O30" i="91"/>
  <c r="N30" i="91"/>
  <c r="M30" i="91"/>
  <c r="L30" i="91"/>
  <c r="K30" i="91"/>
  <c r="J30" i="91"/>
  <c r="I30" i="91"/>
  <c r="H30" i="91"/>
  <c r="G30" i="91"/>
  <c r="F30" i="91"/>
  <c r="E30" i="91"/>
  <c r="D30" i="91"/>
  <c r="B3" i="91"/>
  <c r="N33" i="103" l="1"/>
  <c r="F32" i="101"/>
  <c r="I32" i="101"/>
  <c r="J32" i="101"/>
  <c r="H32" i="101"/>
  <c r="L32" i="101"/>
  <c r="M32" i="101"/>
  <c r="N32" i="101"/>
  <c r="O32" i="101"/>
  <c r="D33" i="101"/>
  <c r="E33" i="101"/>
  <c r="G32" i="101"/>
  <c r="K32" i="101"/>
  <c r="H33" i="100"/>
  <c r="K33" i="100"/>
  <c r="L33" i="100"/>
  <c r="M33" i="100"/>
  <c r="N33" i="100"/>
  <c r="I33" i="100"/>
  <c r="J33" i="100"/>
  <c r="O33" i="100"/>
  <c r="D33" i="97"/>
  <c r="E33" i="97"/>
  <c r="F33" i="97"/>
  <c r="G33" i="97"/>
  <c r="H33" i="97"/>
  <c r="O32" i="92"/>
  <c r="N33" i="92"/>
  <c r="M33" i="92"/>
  <c r="K33" i="92"/>
  <c r="L33" i="92"/>
  <c r="D32" i="105"/>
  <c r="E32" i="105"/>
  <c r="F32" i="105"/>
  <c r="G33" i="105"/>
  <c r="K33" i="105"/>
  <c r="L33" i="105"/>
  <c r="M33" i="105"/>
  <c r="N33" i="105"/>
  <c r="O33" i="105"/>
  <c r="H32" i="105"/>
  <c r="J32" i="105"/>
  <c r="I32" i="105"/>
  <c r="D32" i="104"/>
  <c r="I32" i="103"/>
  <c r="E32" i="103"/>
  <c r="F32" i="103"/>
  <c r="G32" i="103"/>
  <c r="H32" i="103"/>
  <c r="J32" i="103"/>
  <c r="D32" i="103"/>
  <c r="K32" i="103"/>
  <c r="L32" i="103"/>
  <c r="M32" i="103"/>
  <c r="F32" i="102"/>
  <c r="E32" i="102"/>
  <c r="G32" i="102"/>
  <c r="H32" i="102"/>
  <c r="I32" i="102"/>
  <c r="J32" i="102"/>
  <c r="D32" i="102"/>
  <c r="N32" i="102"/>
  <c r="K32" i="102"/>
  <c r="O32" i="102"/>
  <c r="L33" i="102"/>
  <c r="M33" i="102"/>
  <c r="G32" i="100"/>
  <c r="D32" i="100"/>
  <c r="E32" i="100"/>
  <c r="F32" i="100"/>
  <c r="D32" i="99"/>
  <c r="E32" i="99"/>
  <c r="F32" i="99"/>
  <c r="G32" i="99"/>
  <c r="H32" i="99"/>
  <c r="N32" i="99"/>
  <c r="M32" i="99"/>
  <c r="O32" i="99"/>
  <c r="K32" i="99"/>
  <c r="I33" i="99"/>
  <c r="J33" i="99"/>
  <c r="L33" i="99"/>
  <c r="I32" i="98"/>
  <c r="D32" i="98"/>
  <c r="J32" i="98"/>
  <c r="L32" i="98"/>
  <c r="M32" i="98"/>
  <c r="F33" i="98"/>
  <c r="E33" i="98"/>
  <c r="H32" i="98"/>
  <c r="K32" i="98"/>
  <c r="N32" i="98"/>
  <c r="G32" i="98"/>
  <c r="O32" i="98"/>
  <c r="N32" i="96"/>
  <c r="K32" i="96"/>
  <c r="O32" i="96"/>
  <c r="J32" i="96"/>
  <c r="L32" i="96"/>
  <c r="M32" i="96"/>
  <c r="D33" i="96"/>
  <c r="E33" i="96"/>
  <c r="G32" i="96"/>
  <c r="H32" i="96"/>
  <c r="I32" i="96"/>
  <c r="F32" i="96"/>
  <c r="F32" i="95"/>
  <c r="G32" i="95"/>
  <c r="I32" i="95"/>
  <c r="J32" i="95"/>
  <c r="H32" i="95"/>
  <c r="K32" i="95"/>
  <c r="D32" i="95"/>
  <c r="E33" i="95"/>
  <c r="M33" i="95"/>
  <c r="N33" i="95"/>
  <c r="O33" i="95"/>
  <c r="L33" i="95"/>
  <c r="J32" i="91"/>
  <c r="K32" i="91"/>
  <c r="L32" i="91"/>
  <c r="M32" i="91"/>
  <c r="N32" i="91"/>
  <c r="I32" i="91"/>
  <c r="O32" i="91"/>
  <c r="H32" i="91"/>
  <c r="G33" i="91"/>
  <c r="D32" i="91"/>
  <c r="F32" i="91"/>
  <c r="E33" i="91"/>
  <c r="D68" i="105"/>
  <c r="D83" i="105"/>
  <c r="D84" i="105" s="1"/>
  <c r="E68" i="105"/>
  <c r="E83" i="105"/>
  <c r="E84" i="105" s="1"/>
  <c r="F68" i="105"/>
  <c r="F83" i="105"/>
  <c r="F84" i="105" s="1"/>
  <c r="G68" i="105"/>
  <c r="G83" i="105"/>
  <c r="G84" i="105" s="1"/>
  <c r="I68" i="105"/>
  <c r="I83" i="105"/>
  <c r="I84" i="105" s="1"/>
  <c r="J83" i="105"/>
  <c r="J84" i="105" s="1"/>
  <c r="J68" i="105"/>
  <c r="L68" i="105"/>
  <c r="L83" i="105"/>
  <c r="L84" i="105" s="1"/>
  <c r="M68" i="105"/>
  <c r="M83" i="105"/>
  <c r="M84" i="105" s="1"/>
  <c r="N68" i="105"/>
  <c r="N83" i="105"/>
  <c r="N84" i="105" s="1"/>
  <c r="O68" i="105"/>
  <c r="O83" i="105"/>
  <c r="O84" i="105" s="1"/>
  <c r="H83" i="105"/>
  <c r="H84" i="105" s="1"/>
  <c r="K83" i="105"/>
  <c r="K84" i="105" s="1"/>
  <c r="D68" i="104"/>
  <c r="D83" i="104"/>
  <c r="D84" i="104" s="1"/>
  <c r="E68" i="104"/>
  <c r="E83" i="104"/>
  <c r="E84" i="104" s="1"/>
  <c r="F68" i="104"/>
  <c r="F83" i="104"/>
  <c r="F84" i="104" s="1"/>
  <c r="G68" i="104"/>
  <c r="G83" i="104"/>
  <c r="G84" i="104" s="1"/>
  <c r="H83" i="104"/>
  <c r="H84" i="104" s="1"/>
  <c r="H68" i="104"/>
  <c r="I68" i="104"/>
  <c r="I83" i="104"/>
  <c r="I84" i="104" s="1"/>
  <c r="J68" i="104"/>
  <c r="J83" i="104"/>
  <c r="J84" i="104" s="1"/>
  <c r="K68" i="104"/>
  <c r="K83" i="104"/>
  <c r="K84" i="104" s="1"/>
  <c r="L68" i="104"/>
  <c r="L83" i="104"/>
  <c r="L84" i="104" s="1"/>
  <c r="M68" i="104"/>
  <c r="M83" i="104"/>
  <c r="M84" i="104" s="1"/>
  <c r="N68" i="104"/>
  <c r="N83" i="104"/>
  <c r="N84" i="104" s="1"/>
  <c r="O68" i="104"/>
  <c r="O83" i="104"/>
  <c r="O84" i="104" s="1"/>
  <c r="D68" i="103"/>
  <c r="D83" i="103"/>
  <c r="D84" i="103" s="1"/>
  <c r="E68" i="103"/>
  <c r="E83" i="103"/>
  <c r="E84" i="103" s="1"/>
  <c r="F68" i="103"/>
  <c r="F83" i="103"/>
  <c r="F84" i="103" s="1"/>
  <c r="G68" i="103"/>
  <c r="G83" i="103"/>
  <c r="G84" i="103" s="1"/>
  <c r="H68" i="103"/>
  <c r="H83" i="103"/>
  <c r="H84" i="103" s="1"/>
  <c r="I68" i="103"/>
  <c r="I83" i="103"/>
  <c r="I84" i="103" s="1"/>
  <c r="J68" i="103"/>
  <c r="J83" i="103"/>
  <c r="J84" i="103" s="1"/>
  <c r="K68" i="103"/>
  <c r="K83" i="103"/>
  <c r="K84" i="103" s="1"/>
  <c r="L68" i="103"/>
  <c r="L83" i="103"/>
  <c r="L84" i="103" s="1"/>
  <c r="M68" i="103"/>
  <c r="M83" i="103"/>
  <c r="M84" i="103" s="1"/>
  <c r="N68" i="103"/>
  <c r="N83" i="103"/>
  <c r="N84" i="103" s="1"/>
  <c r="O68" i="103"/>
  <c r="O83" i="103"/>
  <c r="O84" i="103" s="1"/>
  <c r="D68" i="102"/>
  <c r="D83" i="102"/>
  <c r="D84" i="102" s="1"/>
  <c r="E68" i="102"/>
  <c r="E83" i="102"/>
  <c r="E84" i="102" s="1"/>
  <c r="F68" i="102"/>
  <c r="F83" i="102"/>
  <c r="F84" i="102" s="1"/>
  <c r="G68" i="102"/>
  <c r="G83" i="102"/>
  <c r="G84" i="102" s="1"/>
  <c r="H83" i="102"/>
  <c r="H84" i="102" s="1"/>
  <c r="H68" i="102"/>
  <c r="I68" i="102"/>
  <c r="I83" i="102"/>
  <c r="I84" i="102" s="1"/>
  <c r="K68" i="102"/>
  <c r="K83" i="102"/>
  <c r="K84" i="102" s="1"/>
  <c r="L68" i="102"/>
  <c r="L83" i="102"/>
  <c r="L84" i="102" s="1"/>
  <c r="J68" i="102"/>
  <c r="J83" i="102"/>
  <c r="J84" i="102" s="1"/>
  <c r="N68" i="102"/>
  <c r="N83" i="102"/>
  <c r="N84" i="102" s="1"/>
  <c r="O68" i="102"/>
  <c r="O83" i="102"/>
  <c r="O84" i="102" s="1"/>
  <c r="M83" i="102"/>
  <c r="M84" i="102" s="1"/>
  <c r="D68" i="101"/>
  <c r="D83" i="101"/>
  <c r="D84" i="101" s="1"/>
  <c r="E68" i="101"/>
  <c r="E83" i="101"/>
  <c r="E84" i="101" s="1"/>
  <c r="F68" i="101"/>
  <c r="F83" i="101"/>
  <c r="F84" i="101" s="1"/>
  <c r="G68" i="101"/>
  <c r="G83" i="101"/>
  <c r="G84" i="101" s="1"/>
  <c r="J68" i="101"/>
  <c r="J83" i="101"/>
  <c r="J84" i="101" s="1"/>
  <c r="I68" i="101"/>
  <c r="I83" i="101"/>
  <c r="I84" i="101" s="1"/>
  <c r="K68" i="101"/>
  <c r="K83" i="101"/>
  <c r="K84" i="101" s="1"/>
  <c r="L68" i="101"/>
  <c r="L83" i="101"/>
  <c r="L84" i="101" s="1"/>
  <c r="M68" i="101"/>
  <c r="M83" i="101"/>
  <c r="M84" i="101" s="1"/>
  <c r="N68" i="101"/>
  <c r="N83" i="101"/>
  <c r="N84" i="101" s="1"/>
  <c r="O68" i="101"/>
  <c r="O83" i="101"/>
  <c r="O84" i="101" s="1"/>
  <c r="H83" i="101"/>
  <c r="H84" i="101" s="1"/>
  <c r="D68" i="100"/>
  <c r="D83" i="100"/>
  <c r="D84" i="100" s="1"/>
  <c r="F68" i="100"/>
  <c r="F83" i="100"/>
  <c r="F84" i="100" s="1"/>
  <c r="G68" i="100"/>
  <c r="G83" i="100"/>
  <c r="G84" i="100" s="1"/>
  <c r="H68" i="100"/>
  <c r="H83" i="100"/>
  <c r="H84" i="100" s="1"/>
  <c r="I83" i="100"/>
  <c r="I84" i="100" s="1"/>
  <c r="I68" i="100"/>
  <c r="J68" i="100"/>
  <c r="J83" i="100"/>
  <c r="J84" i="100" s="1"/>
  <c r="K68" i="100"/>
  <c r="K83" i="100"/>
  <c r="K84" i="100" s="1"/>
  <c r="L68" i="100"/>
  <c r="L83" i="100"/>
  <c r="L84" i="100" s="1"/>
  <c r="M68" i="100"/>
  <c r="M83" i="100"/>
  <c r="M84" i="100" s="1"/>
  <c r="N68" i="100"/>
  <c r="N83" i="100"/>
  <c r="N84" i="100" s="1"/>
  <c r="O68" i="100"/>
  <c r="O83" i="100"/>
  <c r="O84" i="100" s="1"/>
  <c r="E83" i="100"/>
  <c r="E84" i="100" s="1"/>
  <c r="D83" i="99"/>
  <c r="D84" i="99" s="1"/>
  <c r="D68" i="99"/>
  <c r="E68" i="99"/>
  <c r="E83" i="99"/>
  <c r="E84" i="99" s="1"/>
  <c r="F68" i="99"/>
  <c r="F83" i="99"/>
  <c r="F84" i="99" s="1"/>
  <c r="G68" i="99"/>
  <c r="G83" i="99"/>
  <c r="G84" i="99" s="1"/>
  <c r="H68" i="99"/>
  <c r="H83" i="99"/>
  <c r="H84" i="99" s="1"/>
  <c r="I68" i="99"/>
  <c r="I83" i="99"/>
  <c r="I84" i="99" s="1"/>
  <c r="K68" i="99"/>
  <c r="K83" i="99"/>
  <c r="K84" i="99" s="1"/>
  <c r="L68" i="99"/>
  <c r="L83" i="99"/>
  <c r="L84" i="99" s="1"/>
  <c r="M68" i="99"/>
  <c r="M83" i="99"/>
  <c r="M84" i="99" s="1"/>
  <c r="N68" i="99"/>
  <c r="N83" i="99"/>
  <c r="N84" i="99" s="1"/>
  <c r="O68" i="99"/>
  <c r="O83" i="99"/>
  <c r="O84" i="99" s="1"/>
  <c r="J83" i="99"/>
  <c r="J84" i="99" s="1"/>
  <c r="D68" i="98"/>
  <c r="D83" i="98"/>
  <c r="D84" i="98" s="1"/>
  <c r="E68" i="98"/>
  <c r="E83" i="98"/>
  <c r="E84" i="98" s="1"/>
  <c r="G68" i="98"/>
  <c r="G83" i="98"/>
  <c r="G84" i="98" s="1"/>
  <c r="H68" i="98"/>
  <c r="H83" i="98"/>
  <c r="H84" i="98" s="1"/>
  <c r="I68" i="98"/>
  <c r="I83" i="98"/>
  <c r="I84" i="98" s="1"/>
  <c r="J68" i="98"/>
  <c r="J83" i="98"/>
  <c r="J84" i="98" s="1"/>
  <c r="K68" i="98"/>
  <c r="K83" i="98"/>
  <c r="K84" i="98" s="1"/>
  <c r="L68" i="98"/>
  <c r="L83" i="98"/>
  <c r="L84" i="98" s="1"/>
  <c r="M68" i="98"/>
  <c r="M83" i="98"/>
  <c r="M84" i="98" s="1"/>
  <c r="N68" i="98"/>
  <c r="N83" i="98"/>
  <c r="N84" i="98" s="1"/>
  <c r="O68" i="98"/>
  <c r="O83" i="98"/>
  <c r="O84" i="98" s="1"/>
  <c r="F83" i="98"/>
  <c r="F84" i="98" s="1"/>
  <c r="D68" i="97"/>
  <c r="D83" i="97"/>
  <c r="D84" i="97" s="1"/>
  <c r="F68" i="97"/>
  <c r="F83" i="97"/>
  <c r="F84" i="97" s="1"/>
  <c r="H68" i="97"/>
  <c r="H83" i="97"/>
  <c r="H84" i="97" s="1"/>
  <c r="I68" i="97"/>
  <c r="I83" i="97"/>
  <c r="I84" i="97" s="1"/>
  <c r="E68" i="97"/>
  <c r="E83" i="97"/>
  <c r="E84" i="97" s="1"/>
  <c r="K68" i="97"/>
  <c r="K83" i="97"/>
  <c r="K84" i="97" s="1"/>
  <c r="L68" i="97"/>
  <c r="L83" i="97"/>
  <c r="L84" i="97" s="1"/>
  <c r="M68" i="97"/>
  <c r="M83" i="97"/>
  <c r="M84" i="97" s="1"/>
  <c r="N68" i="97"/>
  <c r="N83" i="97"/>
  <c r="N84" i="97" s="1"/>
  <c r="O68" i="97"/>
  <c r="O83" i="97"/>
  <c r="O84" i="97" s="1"/>
  <c r="G68" i="97"/>
  <c r="J68" i="97"/>
  <c r="E68" i="96"/>
  <c r="E83" i="96"/>
  <c r="E84" i="96" s="1"/>
  <c r="H83" i="96"/>
  <c r="H84" i="96" s="1"/>
  <c r="H68" i="96"/>
  <c r="I68" i="96"/>
  <c r="I83" i="96"/>
  <c r="I84" i="96" s="1"/>
  <c r="J83" i="96"/>
  <c r="J84" i="96" s="1"/>
  <c r="J68" i="96"/>
  <c r="M68" i="96"/>
  <c r="M83" i="96"/>
  <c r="M84" i="96" s="1"/>
  <c r="L68" i="96"/>
  <c r="L83" i="96"/>
  <c r="L84" i="96" s="1"/>
  <c r="D68" i="96"/>
  <c r="D83" i="96"/>
  <c r="D84" i="96" s="1"/>
  <c r="K68" i="96"/>
  <c r="K83" i="96"/>
  <c r="K84" i="96" s="1"/>
  <c r="N68" i="96"/>
  <c r="N83" i="96"/>
  <c r="N84" i="96" s="1"/>
  <c r="O83" i="96"/>
  <c r="O84" i="96" s="1"/>
  <c r="F68" i="96"/>
  <c r="G68" i="96"/>
  <c r="E83" i="95"/>
  <c r="E84" i="95" s="1"/>
  <c r="E68" i="95"/>
  <c r="J68" i="95"/>
  <c r="J83" i="95"/>
  <c r="J84" i="95" s="1"/>
  <c r="K83" i="95"/>
  <c r="K84" i="95" s="1"/>
  <c r="K68" i="95"/>
  <c r="I68" i="95"/>
  <c r="I83" i="95"/>
  <c r="I84" i="95" s="1"/>
  <c r="M68" i="95"/>
  <c r="M83" i="95"/>
  <c r="M84" i="95" s="1"/>
  <c r="O68" i="95"/>
  <c r="O83" i="95"/>
  <c r="O84" i="95" s="1"/>
  <c r="F83" i="95"/>
  <c r="F84" i="95" s="1"/>
  <c r="F68" i="95"/>
  <c r="N68" i="95"/>
  <c r="N83" i="95"/>
  <c r="N84" i="95" s="1"/>
  <c r="G83" i="95"/>
  <c r="G84" i="95" s="1"/>
  <c r="L83" i="95"/>
  <c r="L84" i="95" s="1"/>
  <c r="D68" i="95"/>
  <c r="H68" i="95"/>
  <c r="F68" i="92"/>
  <c r="F83" i="92"/>
  <c r="F84" i="92" s="1"/>
  <c r="J68" i="92"/>
  <c r="J83" i="92"/>
  <c r="J84" i="92" s="1"/>
  <c r="K68" i="92"/>
  <c r="K83" i="92"/>
  <c r="K84" i="92" s="1"/>
  <c r="I83" i="92"/>
  <c r="I84" i="92" s="1"/>
  <c r="I68" i="92"/>
  <c r="M68" i="92"/>
  <c r="M83" i="92"/>
  <c r="M84" i="92" s="1"/>
  <c r="E68" i="92"/>
  <c r="E83" i="92"/>
  <c r="E84" i="92" s="1"/>
  <c r="N68" i="92"/>
  <c r="N83" i="92"/>
  <c r="N84" i="92" s="1"/>
  <c r="G83" i="92"/>
  <c r="G84" i="92" s="1"/>
  <c r="G68" i="92"/>
  <c r="L83" i="92"/>
  <c r="L84" i="92" s="1"/>
  <c r="L68" i="92"/>
  <c r="O68" i="92"/>
  <c r="O83" i="92"/>
  <c r="O84" i="92" s="1"/>
  <c r="H83" i="92"/>
  <c r="H84" i="92" s="1"/>
  <c r="E83" i="91"/>
  <c r="E84" i="91" s="1"/>
  <c r="E68" i="91"/>
  <c r="K68" i="91"/>
  <c r="K83" i="91"/>
  <c r="K84" i="91" s="1"/>
  <c r="G68" i="91"/>
  <c r="G83" i="91"/>
  <c r="G84" i="91" s="1"/>
  <c r="H68" i="91"/>
  <c r="H83" i="91"/>
  <c r="H84" i="91" s="1"/>
  <c r="N68" i="91"/>
  <c r="N83" i="91"/>
  <c r="N84" i="91" s="1"/>
  <c r="F68" i="91"/>
  <c r="F83" i="91"/>
  <c r="F84" i="91" s="1"/>
  <c r="I83" i="91"/>
  <c r="I84" i="91" s="1"/>
  <c r="I68" i="91"/>
  <c r="L68" i="91"/>
  <c r="L83" i="91"/>
  <c r="L84" i="91" s="1"/>
  <c r="O68" i="91"/>
  <c r="O83" i="91"/>
  <c r="O84" i="91" s="1"/>
  <c r="J83" i="91"/>
  <c r="J84" i="91" s="1"/>
  <c r="M83" i="91"/>
  <c r="M84" i="91" s="1"/>
  <c r="D68" i="91"/>
  <c r="O78" i="90" l="1"/>
  <c r="N78" i="90"/>
  <c r="M78" i="90"/>
  <c r="L78" i="90"/>
  <c r="K78" i="90"/>
  <c r="J78" i="90"/>
  <c r="I78" i="90"/>
  <c r="H78" i="90"/>
  <c r="G78" i="90"/>
  <c r="F78" i="90"/>
  <c r="E78" i="90"/>
  <c r="D78" i="90"/>
  <c r="O69" i="90"/>
  <c r="N69" i="90"/>
  <c r="M69" i="90"/>
  <c r="L69" i="90"/>
  <c r="K69" i="90"/>
  <c r="J69" i="90"/>
  <c r="I69" i="90"/>
  <c r="H69" i="90"/>
  <c r="G69" i="90"/>
  <c r="F69" i="90"/>
  <c r="E69" i="90"/>
  <c r="D69" i="90"/>
  <c r="O61" i="90"/>
  <c r="O65" i="90" s="1"/>
  <c r="N61" i="90"/>
  <c r="N65" i="90" s="1"/>
  <c r="M61" i="90"/>
  <c r="M65" i="90" s="1"/>
  <c r="L61" i="90"/>
  <c r="L65" i="90" s="1"/>
  <c r="K61" i="90"/>
  <c r="K65" i="90" s="1"/>
  <c r="J61" i="90"/>
  <c r="J65" i="90" s="1"/>
  <c r="I61" i="90"/>
  <c r="I65" i="90" s="1"/>
  <c r="H61" i="90"/>
  <c r="H65" i="90" s="1"/>
  <c r="G61" i="90"/>
  <c r="G65" i="90" s="1"/>
  <c r="F61" i="90"/>
  <c r="F65" i="90" s="1"/>
  <c r="E61" i="90"/>
  <c r="E65" i="90" s="1"/>
  <c r="D61" i="90"/>
  <c r="D65" i="90" s="1"/>
  <c r="O48" i="90"/>
  <c r="N48" i="90"/>
  <c r="M48" i="90"/>
  <c r="L48" i="90"/>
  <c r="K48" i="90"/>
  <c r="J48" i="90"/>
  <c r="I48" i="90"/>
  <c r="H48" i="90"/>
  <c r="G48" i="90"/>
  <c r="F48" i="90"/>
  <c r="E48" i="90"/>
  <c r="D48" i="90"/>
  <c r="O36" i="90"/>
  <c r="O67" i="90" s="1"/>
  <c r="N36" i="90"/>
  <c r="N67" i="90" s="1"/>
  <c r="M36" i="90"/>
  <c r="M67" i="90" s="1"/>
  <c r="L36" i="90"/>
  <c r="L67" i="90" s="1"/>
  <c r="K36" i="90"/>
  <c r="K67" i="90" s="1"/>
  <c r="J36" i="90"/>
  <c r="J67" i="90" s="1"/>
  <c r="I36" i="90"/>
  <c r="I67" i="90" s="1"/>
  <c r="H36" i="90"/>
  <c r="H67" i="90" s="1"/>
  <c r="G36" i="90"/>
  <c r="G67" i="90" s="1"/>
  <c r="F36" i="90"/>
  <c r="F67" i="90" s="1"/>
  <c r="E36" i="90"/>
  <c r="E67" i="90" s="1"/>
  <c r="D36" i="90"/>
  <c r="D67" i="90" s="1"/>
  <c r="O31" i="90"/>
  <c r="O33" i="90" s="1"/>
  <c r="N31" i="90"/>
  <c r="N33" i="90" s="1"/>
  <c r="M31" i="90"/>
  <c r="M33" i="90" s="1"/>
  <c r="L31" i="90"/>
  <c r="L33" i="90" s="1"/>
  <c r="K31" i="90"/>
  <c r="K33" i="90" s="1"/>
  <c r="J31" i="90"/>
  <c r="J33" i="90" s="1"/>
  <c r="I31" i="90"/>
  <c r="I33" i="90" s="1"/>
  <c r="H31" i="90"/>
  <c r="H33" i="90" s="1"/>
  <c r="G31" i="90"/>
  <c r="G33" i="90" s="1"/>
  <c r="F31" i="90"/>
  <c r="F33" i="90" s="1"/>
  <c r="E31" i="90"/>
  <c r="E33" i="90" s="1"/>
  <c r="D31" i="90"/>
  <c r="D33" i="90" s="1"/>
  <c r="O30" i="90"/>
  <c r="N30" i="90"/>
  <c r="M30" i="90"/>
  <c r="L30" i="90"/>
  <c r="K30" i="90"/>
  <c r="J30" i="90"/>
  <c r="I30" i="90"/>
  <c r="H30" i="90"/>
  <c r="G30" i="90"/>
  <c r="F30" i="90"/>
  <c r="E30" i="90"/>
  <c r="D30" i="90"/>
  <c r="B3" i="90"/>
  <c r="O78" i="89"/>
  <c r="N78" i="89"/>
  <c r="M78" i="89"/>
  <c r="L78" i="89"/>
  <c r="K78" i="89"/>
  <c r="J78" i="89"/>
  <c r="I78" i="89"/>
  <c r="H78" i="89"/>
  <c r="G78" i="89"/>
  <c r="F78" i="89"/>
  <c r="E78" i="89"/>
  <c r="D78" i="89"/>
  <c r="O69" i="89"/>
  <c r="N69" i="89"/>
  <c r="M69" i="89"/>
  <c r="L69" i="89"/>
  <c r="K69" i="89"/>
  <c r="J69" i="89"/>
  <c r="I69" i="89"/>
  <c r="H69" i="89"/>
  <c r="G69" i="89"/>
  <c r="F69" i="89"/>
  <c r="E69" i="89"/>
  <c r="D69" i="89"/>
  <c r="D67" i="89"/>
  <c r="D68" i="89" s="1"/>
  <c r="O61" i="89"/>
  <c r="O65" i="89" s="1"/>
  <c r="N61" i="89"/>
  <c r="N65" i="89" s="1"/>
  <c r="M61" i="89"/>
  <c r="M65" i="89" s="1"/>
  <c r="L61" i="89"/>
  <c r="L65" i="89" s="1"/>
  <c r="K61" i="89"/>
  <c r="K65" i="89" s="1"/>
  <c r="J61" i="89"/>
  <c r="J65" i="89" s="1"/>
  <c r="I61" i="89"/>
  <c r="I65" i="89" s="1"/>
  <c r="H61" i="89"/>
  <c r="H65" i="89" s="1"/>
  <c r="G61" i="89"/>
  <c r="G65" i="89" s="1"/>
  <c r="F61" i="89"/>
  <c r="F65" i="89" s="1"/>
  <c r="E61" i="89"/>
  <c r="E65" i="89" s="1"/>
  <c r="D61" i="89"/>
  <c r="D65" i="89" s="1"/>
  <c r="O48" i="89"/>
  <c r="N48" i="89"/>
  <c r="M48" i="89"/>
  <c r="L48" i="89"/>
  <c r="K48" i="89"/>
  <c r="J48" i="89"/>
  <c r="I48" i="89"/>
  <c r="H48" i="89"/>
  <c r="G48" i="89"/>
  <c r="F48" i="89"/>
  <c r="E48" i="89"/>
  <c r="D48" i="89"/>
  <c r="O36" i="89"/>
  <c r="O67" i="89" s="1"/>
  <c r="N36" i="89"/>
  <c r="N67" i="89" s="1"/>
  <c r="M36" i="89"/>
  <c r="M67" i="89" s="1"/>
  <c r="L36" i="89"/>
  <c r="L67" i="89" s="1"/>
  <c r="K36" i="89"/>
  <c r="K67" i="89" s="1"/>
  <c r="J36" i="89"/>
  <c r="J67" i="89" s="1"/>
  <c r="I36" i="89"/>
  <c r="I67" i="89" s="1"/>
  <c r="H36" i="89"/>
  <c r="H67" i="89" s="1"/>
  <c r="G36" i="89"/>
  <c r="G67" i="89" s="1"/>
  <c r="F36" i="89"/>
  <c r="F67" i="89" s="1"/>
  <c r="E36" i="89"/>
  <c r="E67" i="89" s="1"/>
  <c r="D36" i="89"/>
  <c r="O31" i="89"/>
  <c r="O33" i="89" s="1"/>
  <c r="N31" i="89"/>
  <c r="N33" i="89" s="1"/>
  <c r="M31" i="89"/>
  <c r="M33" i="89" s="1"/>
  <c r="L31" i="89"/>
  <c r="L33" i="89" s="1"/>
  <c r="K31" i="89"/>
  <c r="K33" i="89" s="1"/>
  <c r="J31" i="89"/>
  <c r="J33" i="89" s="1"/>
  <c r="I31" i="89"/>
  <c r="I32" i="89" s="1"/>
  <c r="H31" i="89"/>
  <c r="H33" i="89" s="1"/>
  <c r="G31" i="89"/>
  <c r="G32" i="89" s="1"/>
  <c r="F31" i="89"/>
  <c r="F33" i="89" s="1"/>
  <c r="E31" i="89"/>
  <c r="E32" i="89" s="1"/>
  <c r="D31" i="89"/>
  <c r="D32" i="89" s="1"/>
  <c r="O30" i="89"/>
  <c r="N30" i="89"/>
  <c r="M30" i="89"/>
  <c r="L30" i="89"/>
  <c r="K30" i="89"/>
  <c r="J30" i="89"/>
  <c r="I30" i="89"/>
  <c r="H30" i="89"/>
  <c r="G30" i="89"/>
  <c r="F30" i="89"/>
  <c r="E30" i="89"/>
  <c r="D30" i="89"/>
  <c r="B3" i="89"/>
  <c r="O78" i="87"/>
  <c r="N78" i="87"/>
  <c r="M78" i="87"/>
  <c r="L78" i="87"/>
  <c r="K78" i="87"/>
  <c r="J78" i="87"/>
  <c r="I78" i="87"/>
  <c r="H78" i="87"/>
  <c r="G78" i="87"/>
  <c r="F78" i="87"/>
  <c r="E78" i="87"/>
  <c r="D78" i="87"/>
  <c r="O69" i="87"/>
  <c r="N69" i="87"/>
  <c r="M69" i="87"/>
  <c r="L69" i="87"/>
  <c r="K69" i="87"/>
  <c r="J69" i="87"/>
  <c r="I69" i="87"/>
  <c r="H69" i="87"/>
  <c r="G69" i="87"/>
  <c r="F69" i="87"/>
  <c r="E69" i="87"/>
  <c r="D69" i="87"/>
  <c r="K67" i="87"/>
  <c r="K68" i="87" s="1"/>
  <c r="F67" i="87"/>
  <c r="F83" i="87" s="1"/>
  <c r="F84" i="87" s="1"/>
  <c r="E67" i="87"/>
  <c r="E68" i="87" s="1"/>
  <c r="D67" i="87"/>
  <c r="D83" i="87" s="1"/>
  <c r="D84" i="87" s="1"/>
  <c r="O61" i="87"/>
  <c r="O65" i="87" s="1"/>
  <c r="N61" i="87"/>
  <c r="N65" i="87" s="1"/>
  <c r="M61" i="87"/>
  <c r="M65" i="87" s="1"/>
  <c r="L61" i="87"/>
  <c r="L65" i="87" s="1"/>
  <c r="K61" i="87"/>
  <c r="K65" i="87" s="1"/>
  <c r="J61" i="87"/>
  <c r="J65" i="87" s="1"/>
  <c r="I61" i="87"/>
  <c r="I65" i="87" s="1"/>
  <c r="H61" i="87"/>
  <c r="H65" i="87" s="1"/>
  <c r="G61" i="87"/>
  <c r="G65" i="87" s="1"/>
  <c r="F61" i="87"/>
  <c r="F65" i="87" s="1"/>
  <c r="E61" i="87"/>
  <c r="E65" i="87" s="1"/>
  <c r="D61" i="87"/>
  <c r="D65" i="87" s="1"/>
  <c r="O48" i="87"/>
  <c r="N48" i="87"/>
  <c r="M48" i="87"/>
  <c r="L48" i="87"/>
  <c r="K48" i="87"/>
  <c r="J48" i="87"/>
  <c r="I48" i="87"/>
  <c r="H48" i="87"/>
  <c r="G48" i="87"/>
  <c r="F48" i="87"/>
  <c r="E48" i="87"/>
  <c r="D48" i="87"/>
  <c r="O36" i="87"/>
  <c r="O67" i="87" s="1"/>
  <c r="N36" i="87"/>
  <c r="N67" i="87" s="1"/>
  <c r="M36" i="87"/>
  <c r="M67" i="87" s="1"/>
  <c r="L36" i="87"/>
  <c r="L67" i="87" s="1"/>
  <c r="K36" i="87"/>
  <c r="J36" i="87"/>
  <c r="J67" i="87" s="1"/>
  <c r="I36" i="87"/>
  <c r="I67" i="87" s="1"/>
  <c r="H36" i="87"/>
  <c r="H67" i="87" s="1"/>
  <c r="G36" i="87"/>
  <c r="G67" i="87" s="1"/>
  <c r="F36" i="87"/>
  <c r="E36" i="87"/>
  <c r="D36" i="87"/>
  <c r="O31" i="87"/>
  <c r="O32" i="87" s="1"/>
  <c r="N31" i="87"/>
  <c r="N32" i="87" s="1"/>
  <c r="M31" i="87"/>
  <c r="M32" i="87" s="1"/>
  <c r="L31" i="87"/>
  <c r="L32" i="87" s="1"/>
  <c r="K31" i="87"/>
  <c r="K32" i="87" s="1"/>
  <c r="J31" i="87"/>
  <c r="J33" i="87" s="1"/>
  <c r="I31" i="87"/>
  <c r="I33" i="87" s="1"/>
  <c r="H31" i="87"/>
  <c r="H33" i="87" s="1"/>
  <c r="G31" i="87"/>
  <c r="G33" i="87" s="1"/>
  <c r="F31" i="87"/>
  <c r="F33" i="87" s="1"/>
  <c r="E31" i="87"/>
  <c r="E33" i="87" s="1"/>
  <c r="D31" i="87"/>
  <c r="D33" i="87" s="1"/>
  <c r="O30" i="87"/>
  <c r="N30" i="87"/>
  <c r="M30" i="87"/>
  <c r="L30" i="87"/>
  <c r="K30" i="87"/>
  <c r="J30" i="87"/>
  <c r="I30" i="87"/>
  <c r="H30" i="87"/>
  <c r="G30" i="87"/>
  <c r="F30" i="87"/>
  <c r="E30" i="87"/>
  <c r="D30" i="87"/>
  <c r="B3" i="87"/>
  <c r="O78" i="86"/>
  <c r="N78" i="86"/>
  <c r="M78" i="86"/>
  <c r="L78" i="86"/>
  <c r="K78" i="86"/>
  <c r="J78" i="86"/>
  <c r="I78" i="86"/>
  <c r="H78" i="86"/>
  <c r="G78" i="86"/>
  <c r="F78" i="86"/>
  <c r="E78" i="86"/>
  <c r="D78" i="86"/>
  <c r="O69" i="86"/>
  <c r="N69" i="86"/>
  <c r="M69" i="86"/>
  <c r="L69" i="86"/>
  <c r="K69" i="86"/>
  <c r="J69" i="86"/>
  <c r="I69" i="86"/>
  <c r="H69" i="86"/>
  <c r="G69" i="86"/>
  <c r="F69" i="86"/>
  <c r="E69" i="86"/>
  <c r="D69" i="86"/>
  <c r="O61" i="86"/>
  <c r="O65" i="86" s="1"/>
  <c r="N61" i="86"/>
  <c r="N65" i="86" s="1"/>
  <c r="M61" i="86"/>
  <c r="M65" i="86" s="1"/>
  <c r="L61" i="86"/>
  <c r="L65" i="86" s="1"/>
  <c r="K61" i="86"/>
  <c r="K65" i="86" s="1"/>
  <c r="J61" i="86"/>
  <c r="J65" i="86" s="1"/>
  <c r="I61" i="86"/>
  <c r="I65" i="86" s="1"/>
  <c r="H61" i="86"/>
  <c r="H65" i="86" s="1"/>
  <c r="G61" i="86"/>
  <c r="G65" i="86" s="1"/>
  <c r="F61" i="86"/>
  <c r="F65" i="86" s="1"/>
  <c r="E61" i="86"/>
  <c r="E65" i="86" s="1"/>
  <c r="D61" i="86"/>
  <c r="D65" i="86" s="1"/>
  <c r="O48" i="86"/>
  <c r="N48" i="86"/>
  <c r="M48" i="86"/>
  <c r="L48" i="86"/>
  <c r="K48" i="86"/>
  <c r="J48" i="86"/>
  <c r="I48" i="86"/>
  <c r="H48" i="86"/>
  <c r="G48" i="86"/>
  <c r="F48" i="86"/>
  <c r="E48" i="86"/>
  <c r="D48" i="86"/>
  <c r="O36" i="86"/>
  <c r="O67" i="86" s="1"/>
  <c r="N36" i="86"/>
  <c r="N67" i="86" s="1"/>
  <c r="M36" i="86"/>
  <c r="M67" i="86" s="1"/>
  <c r="L36" i="86"/>
  <c r="L67" i="86" s="1"/>
  <c r="K36" i="86"/>
  <c r="K67" i="86" s="1"/>
  <c r="J36" i="86"/>
  <c r="J67" i="86" s="1"/>
  <c r="I36" i="86"/>
  <c r="I67" i="86" s="1"/>
  <c r="H36" i="86"/>
  <c r="H67" i="86" s="1"/>
  <c r="G36" i="86"/>
  <c r="G67" i="86" s="1"/>
  <c r="F36" i="86"/>
  <c r="F67" i="86" s="1"/>
  <c r="E36" i="86"/>
  <c r="E67" i="86" s="1"/>
  <c r="D36" i="86"/>
  <c r="D67" i="86" s="1"/>
  <c r="O31" i="86"/>
  <c r="O33" i="86" s="1"/>
  <c r="N31" i="86"/>
  <c r="N32" i="86" s="1"/>
  <c r="M31" i="86"/>
  <c r="M33" i="86" s="1"/>
  <c r="L31" i="86"/>
  <c r="L32" i="86" s="1"/>
  <c r="K31" i="86"/>
  <c r="K32" i="86" s="1"/>
  <c r="J31" i="86"/>
  <c r="J33" i="86" s="1"/>
  <c r="O30" i="86"/>
  <c r="N30" i="86"/>
  <c r="M30" i="86"/>
  <c r="L30" i="86"/>
  <c r="K30" i="86"/>
  <c r="J30" i="86"/>
  <c r="B3" i="86"/>
  <c r="O78" i="85"/>
  <c r="N78" i="85"/>
  <c r="M78" i="85"/>
  <c r="L78" i="85"/>
  <c r="K78" i="85"/>
  <c r="J78" i="85"/>
  <c r="I78" i="85"/>
  <c r="H78" i="85"/>
  <c r="G78" i="85"/>
  <c r="F78" i="85"/>
  <c r="E78" i="85"/>
  <c r="D78" i="85"/>
  <c r="O69" i="85"/>
  <c r="N69" i="85"/>
  <c r="M69" i="85"/>
  <c r="L69" i="85"/>
  <c r="K69" i="85"/>
  <c r="J69" i="85"/>
  <c r="I69" i="85"/>
  <c r="H69" i="85"/>
  <c r="G69" i="85"/>
  <c r="F69" i="85"/>
  <c r="E69" i="85"/>
  <c r="D69" i="85"/>
  <c r="E67" i="85"/>
  <c r="E83" i="85" s="1"/>
  <c r="E84" i="85" s="1"/>
  <c r="O61" i="85"/>
  <c r="O65" i="85" s="1"/>
  <c r="N61" i="85"/>
  <c r="N65" i="85" s="1"/>
  <c r="M61" i="85"/>
  <c r="M65" i="85" s="1"/>
  <c r="L61" i="85"/>
  <c r="L65" i="85" s="1"/>
  <c r="K61" i="85"/>
  <c r="K65" i="85" s="1"/>
  <c r="J61" i="85"/>
  <c r="J65" i="85" s="1"/>
  <c r="I61" i="85"/>
  <c r="I65" i="85" s="1"/>
  <c r="H61" i="85"/>
  <c r="H65" i="85" s="1"/>
  <c r="G61" i="85"/>
  <c r="G65" i="85" s="1"/>
  <c r="F61" i="85"/>
  <c r="F65" i="85" s="1"/>
  <c r="E61" i="85"/>
  <c r="E65" i="85" s="1"/>
  <c r="D61" i="85"/>
  <c r="D65" i="85" s="1"/>
  <c r="O48" i="85"/>
  <c r="N48" i="85"/>
  <c r="M48" i="85"/>
  <c r="L48" i="85"/>
  <c r="K48" i="85"/>
  <c r="J48" i="85"/>
  <c r="I48" i="85"/>
  <c r="H48" i="85"/>
  <c r="G48" i="85"/>
  <c r="F48" i="85"/>
  <c r="E48" i="85"/>
  <c r="D48" i="85"/>
  <c r="O36" i="85"/>
  <c r="O67" i="85" s="1"/>
  <c r="N36" i="85"/>
  <c r="N67" i="85" s="1"/>
  <c r="M36" i="85"/>
  <c r="M67" i="85" s="1"/>
  <c r="L36" i="85"/>
  <c r="L67" i="85" s="1"/>
  <c r="K36" i="85"/>
  <c r="K67" i="85" s="1"/>
  <c r="J36" i="85"/>
  <c r="J67" i="85" s="1"/>
  <c r="I36" i="85"/>
  <c r="I67" i="85" s="1"/>
  <c r="H36" i="85"/>
  <c r="H67" i="85" s="1"/>
  <c r="G36" i="85"/>
  <c r="G67" i="85" s="1"/>
  <c r="F36" i="85"/>
  <c r="F67" i="85" s="1"/>
  <c r="E36" i="85"/>
  <c r="D36" i="85"/>
  <c r="D67" i="85" s="1"/>
  <c r="O33" i="85"/>
  <c r="N33" i="85"/>
  <c r="M33" i="85"/>
  <c r="L33" i="85"/>
  <c r="K33" i="85"/>
  <c r="J33" i="85"/>
  <c r="I33" i="85"/>
  <c r="H33" i="85"/>
  <c r="G33" i="85"/>
  <c r="F33" i="85"/>
  <c r="E33" i="85"/>
  <c r="O31" i="85"/>
  <c r="O32" i="85" s="1"/>
  <c r="N31" i="85"/>
  <c r="N32" i="85" s="1"/>
  <c r="M31" i="85"/>
  <c r="M32" i="85" s="1"/>
  <c r="L31" i="85"/>
  <c r="L32" i="85" s="1"/>
  <c r="K31" i="85"/>
  <c r="K32" i="85" s="1"/>
  <c r="J31" i="85"/>
  <c r="J32" i="85" s="1"/>
  <c r="I31" i="85"/>
  <c r="I32" i="85" s="1"/>
  <c r="H31" i="85"/>
  <c r="H32" i="85" s="1"/>
  <c r="G31" i="85"/>
  <c r="G32" i="85" s="1"/>
  <c r="F31" i="85"/>
  <c r="F32" i="85" s="1"/>
  <c r="E31" i="85"/>
  <c r="E32" i="85" s="1"/>
  <c r="D31" i="85"/>
  <c r="D32" i="85" s="1"/>
  <c r="O30" i="85"/>
  <c r="N30" i="85"/>
  <c r="M30" i="85"/>
  <c r="L30" i="85"/>
  <c r="K30" i="85"/>
  <c r="J30" i="85"/>
  <c r="I30" i="85"/>
  <c r="H30" i="85"/>
  <c r="G30" i="85"/>
  <c r="F30" i="85"/>
  <c r="E30" i="85"/>
  <c r="D30" i="85"/>
  <c r="B3" i="85"/>
  <c r="O78" i="84"/>
  <c r="N78" i="84"/>
  <c r="M78" i="84"/>
  <c r="L78" i="84"/>
  <c r="K78" i="84"/>
  <c r="J78" i="84"/>
  <c r="I78" i="84"/>
  <c r="H78" i="84"/>
  <c r="G78" i="84"/>
  <c r="F78" i="84"/>
  <c r="E78" i="84"/>
  <c r="D78" i="84"/>
  <c r="O69" i="84"/>
  <c r="N69" i="84"/>
  <c r="M69" i="84"/>
  <c r="L69" i="84"/>
  <c r="K69" i="84"/>
  <c r="J69" i="84"/>
  <c r="I69" i="84"/>
  <c r="H69" i="84"/>
  <c r="G69" i="84"/>
  <c r="F69" i="84"/>
  <c r="E69" i="84"/>
  <c r="D69" i="84"/>
  <c r="I67" i="84"/>
  <c r="I68" i="84" s="1"/>
  <c r="G67" i="84"/>
  <c r="G68" i="84" s="1"/>
  <c r="E67" i="84"/>
  <c r="E83" i="84" s="1"/>
  <c r="E84" i="84" s="1"/>
  <c r="O61" i="84"/>
  <c r="O65" i="84" s="1"/>
  <c r="N61" i="84"/>
  <c r="N65" i="84" s="1"/>
  <c r="M61" i="84"/>
  <c r="M65" i="84" s="1"/>
  <c r="L61" i="84"/>
  <c r="L65" i="84" s="1"/>
  <c r="K61" i="84"/>
  <c r="K65" i="84" s="1"/>
  <c r="J61" i="84"/>
  <c r="J65" i="84" s="1"/>
  <c r="I61" i="84"/>
  <c r="I65" i="84" s="1"/>
  <c r="H61" i="84"/>
  <c r="H65" i="84" s="1"/>
  <c r="G61" i="84"/>
  <c r="G65" i="84" s="1"/>
  <c r="F61" i="84"/>
  <c r="F65" i="84" s="1"/>
  <c r="E61" i="84"/>
  <c r="E65" i="84" s="1"/>
  <c r="D61" i="84"/>
  <c r="D65" i="84" s="1"/>
  <c r="O48" i="84"/>
  <c r="N48" i="84"/>
  <c r="M48" i="84"/>
  <c r="L48" i="84"/>
  <c r="K48" i="84"/>
  <c r="J48" i="84"/>
  <c r="I48" i="84"/>
  <c r="H48" i="84"/>
  <c r="G48" i="84"/>
  <c r="F48" i="84"/>
  <c r="E48" i="84"/>
  <c r="D48" i="84"/>
  <c r="O36" i="84"/>
  <c r="O67" i="84" s="1"/>
  <c r="N36" i="84"/>
  <c r="N67" i="84" s="1"/>
  <c r="M36" i="84"/>
  <c r="M67" i="84" s="1"/>
  <c r="L36" i="84"/>
  <c r="L67" i="84" s="1"/>
  <c r="K36" i="84"/>
  <c r="K67" i="84" s="1"/>
  <c r="J36" i="84"/>
  <c r="J67" i="84" s="1"/>
  <c r="I36" i="84"/>
  <c r="H36" i="84"/>
  <c r="H67" i="84" s="1"/>
  <c r="G36" i="84"/>
  <c r="F36" i="84"/>
  <c r="F67" i="84" s="1"/>
  <c r="E36" i="84"/>
  <c r="D36" i="84"/>
  <c r="D67" i="84" s="1"/>
  <c r="O33" i="84"/>
  <c r="N33" i="84"/>
  <c r="M33" i="84"/>
  <c r="L33" i="84"/>
  <c r="K33" i="84"/>
  <c r="J33" i="84"/>
  <c r="I33" i="84"/>
  <c r="H33" i="84"/>
  <c r="O31" i="84"/>
  <c r="O32" i="84" s="1"/>
  <c r="N31" i="84"/>
  <c r="N32" i="84" s="1"/>
  <c r="M31" i="84"/>
  <c r="M32" i="84" s="1"/>
  <c r="L31" i="84"/>
  <c r="L32" i="84" s="1"/>
  <c r="K31" i="84"/>
  <c r="K32" i="84" s="1"/>
  <c r="J31" i="84"/>
  <c r="J32" i="84" s="1"/>
  <c r="I31" i="84"/>
  <c r="I32" i="84" s="1"/>
  <c r="H31" i="84"/>
  <c r="H32" i="84" s="1"/>
  <c r="G31" i="84"/>
  <c r="G33" i="84" s="1"/>
  <c r="F31" i="84"/>
  <c r="F33" i="84" s="1"/>
  <c r="E31" i="84"/>
  <c r="E32" i="84" s="1"/>
  <c r="D31" i="84"/>
  <c r="D32" i="84" s="1"/>
  <c r="O30" i="84"/>
  <c r="N30" i="84"/>
  <c r="M30" i="84"/>
  <c r="L30" i="84"/>
  <c r="K30" i="84"/>
  <c r="J30" i="84"/>
  <c r="I30" i="84"/>
  <c r="H30" i="84"/>
  <c r="G30" i="84"/>
  <c r="F30" i="84"/>
  <c r="E30" i="84"/>
  <c r="D30" i="84"/>
  <c r="B3" i="84"/>
  <c r="O78" i="83"/>
  <c r="N78" i="83"/>
  <c r="M78" i="83"/>
  <c r="L78" i="83"/>
  <c r="K78" i="83"/>
  <c r="K69" i="83" s="1"/>
  <c r="J78" i="83"/>
  <c r="I78" i="83"/>
  <c r="H78" i="83"/>
  <c r="G78" i="83"/>
  <c r="F78" i="83"/>
  <c r="E78" i="83"/>
  <c r="D78" i="83"/>
  <c r="O69" i="83"/>
  <c r="N69" i="83"/>
  <c r="M69" i="83"/>
  <c r="L69" i="83"/>
  <c r="J69" i="83"/>
  <c r="I69" i="83"/>
  <c r="H69" i="83"/>
  <c r="G69" i="83"/>
  <c r="F69" i="83"/>
  <c r="E69" i="83"/>
  <c r="D69" i="83"/>
  <c r="E67" i="83"/>
  <c r="E68" i="83" s="1"/>
  <c r="D67" i="83"/>
  <c r="D83" i="83" s="1"/>
  <c r="D84" i="83" s="1"/>
  <c r="O61" i="83"/>
  <c r="O65" i="83" s="1"/>
  <c r="N61" i="83"/>
  <c r="N65" i="83" s="1"/>
  <c r="M61" i="83"/>
  <c r="M65" i="83" s="1"/>
  <c r="L61" i="83"/>
  <c r="L65" i="83" s="1"/>
  <c r="K61" i="83"/>
  <c r="K65" i="83" s="1"/>
  <c r="J61" i="83"/>
  <c r="J65" i="83" s="1"/>
  <c r="I61" i="83"/>
  <c r="I65" i="83" s="1"/>
  <c r="H61" i="83"/>
  <c r="H65" i="83" s="1"/>
  <c r="G61" i="83"/>
  <c r="G65" i="83" s="1"/>
  <c r="F61" i="83"/>
  <c r="F65" i="83" s="1"/>
  <c r="E61" i="83"/>
  <c r="E65" i="83" s="1"/>
  <c r="D61" i="83"/>
  <c r="D65" i="83" s="1"/>
  <c r="O48" i="83"/>
  <c r="N48" i="83"/>
  <c r="M48" i="83"/>
  <c r="L48" i="83"/>
  <c r="K48" i="83"/>
  <c r="J48" i="83"/>
  <c r="I48" i="83"/>
  <c r="H48" i="83"/>
  <c r="G48" i="83"/>
  <c r="F48" i="83"/>
  <c r="E48" i="83"/>
  <c r="D48" i="83"/>
  <c r="O36" i="83"/>
  <c r="O67" i="83" s="1"/>
  <c r="N36" i="83"/>
  <c r="N67" i="83" s="1"/>
  <c r="M36" i="83"/>
  <c r="M67" i="83" s="1"/>
  <c r="L36" i="83"/>
  <c r="L67" i="83" s="1"/>
  <c r="K36" i="83"/>
  <c r="K67" i="83" s="1"/>
  <c r="J36" i="83"/>
  <c r="J67" i="83" s="1"/>
  <c r="I36" i="83"/>
  <c r="I67" i="83" s="1"/>
  <c r="H36" i="83"/>
  <c r="H67" i="83" s="1"/>
  <c r="G36" i="83"/>
  <c r="G67" i="83" s="1"/>
  <c r="F36" i="83"/>
  <c r="F67" i="83" s="1"/>
  <c r="E36" i="83"/>
  <c r="D36" i="83"/>
  <c r="O31" i="83"/>
  <c r="O32" i="83" s="1"/>
  <c r="N31" i="83"/>
  <c r="N32" i="83" s="1"/>
  <c r="M31" i="83"/>
  <c r="M32" i="83" s="1"/>
  <c r="L31" i="83"/>
  <c r="L33" i="83" s="1"/>
  <c r="K31" i="83"/>
  <c r="K32" i="83" s="1"/>
  <c r="J31" i="83"/>
  <c r="J32" i="83" s="1"/>
  <c r="I31" i="83"/>
  <c r="I32" i="83" s="1"/>
  <c r="H31" i="83"/>
  <c r="H32" i="83" s="1"/>
  <c r="G31" i="83"/>
  <c r="G32" i="83" s="1"/>
  <c r="F31" i="83"/>
  <c r="F33" i="83" s="1"/>
  <c r="E31" i="83"/>
  <c r="E32" i="83" s="1"/>
  <c r="D31" i="83"/>
  <c r="D32" i="83" s="1"/>
  <c r="O30" i="83"/>
  <c r="N30" i="83"/>
  <c r="M30" i="83"/>
  <c r="L30" i="83"/>
  <c r="K30" i="83"/>
  <c r="J30" i="83"/>
  <c r="I30" i="83"/>
  <c r="H30" i="83"/>
  <c r="G30" i="83"/>
  <c r="F30" i="83"/>
  <c r="E30" i="83"/>
  <c r="D30" i="83"/>
  <c r="B3" i="83"/>
  <c r="O78" i="82"/>
  <c r="N78" i="82"/>
  <c r="M78" i="82"/>
  <c r="L78" i="82"/>
  <c r="K78" i="82"/>
  <c r="J78" i="82"/>
  <c r="I78" i="82"/>
  <c r="H78" i="82"/>
  <c r="G78" i="82"/>
  <c r="F78" i="82"/>
  <c r="E78" i="82"/>
  <c r="D78" i="82"/>
  <c r="O69" i="82"/>
  <c r="N69" i="82"/>
  <c r="M69" i="82"/>
  <c r="L69" i="82"/>
  <c r="K69" i="82"/>
  <c r="J69" i="82"/>
  <c r="I69" i="82"/>
  <c r="H69" i="82"/>
  <c r="G69" i="82"/>
  <c r="F69" i="82"/>
  <c r="E69" i="82"/>
  <c r="D69" i="82"/>
  <c r="N67" i="82"/>
  <c r="N68" i="82" s="1"/>
  <c r="G67" i="82"/>
  <c r="G68" i="82" s="1"/>
  <c r="D67" i="82"/>
  <c r="D83" i="82" s="1"/>
  <c r="D84" i="82" s="1"/>
  <c r="O61" i="82"/>
  <c r="O65" i="82" s="1"/>
  <c r="N61" i="82"/>
  <c r="N65" i="82" s="1"/>
  <c r="M61" i="82"/>
  <c r="M65" i="82" s="1"/>
  <c r="L61" i="82"/>
  <c r="L65" i="82" s="1"/>
  <c r="K61" i="82"/>
  <c r="K65" i="82" s="1"/>
  <c r="J61" i="82"/>
  <c r="J65" i="82" s="1"/>
  <c r="I61" i="82"/>
  <c r="I65" i="82" s="1"/>
  <c r="H61" i="82"/>
  <c r="H65" i="82" s="1"/>
  <c r="G61" i="82"/>
  <c r="G65" i="82" s="1"/>
  <c r="F61" i="82"/>
  <c r="F65" i="82" s="1"/>
  <c r="E61" i="82"/>
  <c r="E65" i="82" s="1"/>
  <c r="D61" i="82"/>
  <c r="D65" i="82" s="1"/>
  <c r="O48" i="82"/>
  <c r="N48" i="82"/>
  <c r="M48" i="82"/>
  <c r="L48" i="82"/>
  <c r="K48" i="82"/>
  <c r="J48" i="82"/>
  <c r="I48" i="82"/>
  <c r="H48" i="82"/>
  <c r="G48" i="82"/>
  <c r="F48" i="82"/>
  <c r="E48" i="82"/>
  <c r="D48" i="82"/>
  <c r="O36" i="82"/>
  <c r="O67" i="82" s="1"/>
  <c r="N36" i="82"/>
  <c r="M36" i="82"/>
  <c r="M67" i="82" s="1"/>
  <c r="L36" i="82"/>
  <c r="L67" i="82" s="1"/>
  <c r="K36" i="82"/>
  <c r="K67" i="82" s="1"/>
  <c r="J36" i="82"/>
  <c r="J67" i="82" s="1"/>
  <c r="I36" i="82"/>
  <c r="I67" i="82" s="1"/>
  <c r="H36" i="82"/>
  <c r="H67" i="82" s="1"/>
  <c r="G36" i="82"/>
  <c r="F36" i="82"/>
  <c r="F67" i="82" s="1"/>
  <c r="E36" i="82"/>
  <c r="E67" i="82" s="1"/>
  <c r="D36" i="82"/>
  <c r="O33" i="82"/>
  <c r="N33" i="82"/>
  <c r="M33" i="82"/>
  <c r="L33" i="82"/>
  <c r="K33" i="82"/>
  <c r="J33" i="82"/>
  <c r="I33" i="82"/>
  <c r="H33" i="82"/>
  <c r="G33" i="82"/>
  <c r="F33" i="82"/>
  <c r="E33" i="82"/>
  <c r="D33" i="82"/>
  <c r="O32" i="82"/>
  <c r="N32" i="82"/>
  <c r="M32" i="82"/>
  <c r="O31" i="82"/>
  <c r="N31" i="82"/>
  <c r="M31" i="82"/>
  <c r="L31" i="82"/>
  <c r="L32" i="82" s="1"/>
  <c r="K31" i="82"/>
  <c r="K32" i="82" s="1"/>
  <c r="J31" i="82"/>
  <c r="J32" i="82" s="1"/>
  <c r="I31" i="82"/>
  <c r="I32" i="82" s="1"/>
  <c r="H31" i="82"/>
  <c r="H32" i="82" s="1"/>
  <c r="G31" i="82"/>
  <c r="G32" i="82" s="1"/>
  <c r="F31" i="82"/>
  <c r="F32" i="82" s="1"/>
  <c r="E31" i="82"/>
  <c r="E32" i="82" s="1"/>
  <c r="D31" i="82"/>
  <c r="D32" i="82" s="1"/>
  <c r="O30" i="82"/>
  <c r="N30" i="82"/>
  <c r="M30" i="82"/>
  <c r="L30" i="82"/>
  <c r="K30" i="82"/>
  <c r="J30" i="82"/>
  <c r="I30" i="82"/>
  <c r="H30" i="82"/>
  <c r="G30" i="82"/>
  <c r="F30" i="82"/>
  <c r="E30" i="82"/>
  <c r="D30" i="82"/>
  <c r="B3" i="82"/>
  <c r="O78" i="81"/>
  <c r="N78" i="81"/>
  <c r="M78" i="81"/>
  <c r="L78" i="81"/>
  <c r="K78" i="81"/>
  <c r="J78" i="81"/>
  <c r="I78" i="81"/>
  <c r="H78" i="81"/>
  <c r="G78" i="81"/>
  <c r="F78" i="81"/>
  <c r="E78" i="81"/>
  <c r="D78" i="81"/>
  <c r="O69" i="81"/>
  <c r="N69" i="81"/>
  <c r="M69" i="81"/>
  <c r="L69" i="81"/>
  <c r="K69" i="81"/>
  <c r="J69" i="81"/>
  <c r="I69" i="81"/>
  <c r="H69" i="81"/>
  <c r="G69" i="81"/>
  <c r="F69" i="81"/>
  <c r="E69" i="81"/>
  <c r="D69" i="81"/>
  <c r="L67" i="81"/>
  <c r="L68" i="81" s="1"/>
  <c r="I67" i="81"/>
  <c r="I83" i="81" s="1"/>
  <c r="I84" i="81" s="1"/>
  <c r="H67" i="81"/>
  <c r="H83" i="81" s="1"/>
  <c r="H84" i="81" s="1"/>
  <c r="E67" i="81"/>
  <c r="E68" i="81" s="1"/>
  <c r="D67" i="81"/>
  <c r="D83" i="81" s="1"/>
  <c r="D84" i="81" s="1"/>
  <c r="O61" i="81"/>
  <c r="O65" i="81" s="1"/>
  <c r="N61" i="81"/>
  <c r="N65" i="81" s="1"/>
  <c r="M61" i="81"/>
  <c r="M65" i="81" s="1"/>
  <c r="L61" i="81"/>
  <c r="L65" i="81" s="1"/>
  <c r="K61" i="81"/>
  <c r="K65" i="81" s="1"/>
  <c r="J61" i="81"/>
  <c r="J65" i="81" s="1"/>
  <c r="I61" i="81"/>
  <c r="I65" i="81" s="1"/>
  <c r="H61" i="81"/>
  <c r="H65" i="81" s="1"/>
  <c r="G61" i="81"/>
  <c r="G65" i="81" s="1"/>
  <c r="F61" i="81"/>
  <c r="F65" i="81" s="1"/>
  <c r="E61" i="81"/>
  <c r="E65" i="81" s="1"/>
  <c r="D61" i="81"/>
  <c r="D65" i="81" s="1"/>
  <c r="O48" i="81"/>
  <c r="N48" i="81"/>
  <c r="M48" i="81"/>
  <c r="L48" i="81"/>
  <c r="K48" i="81"/>
  <c r="J48" i="81"/>
  <c r="I48" i="81"/>
  <c r="H48" i="81"/>
  <c r="G48" i="81"/>
  <c r="F48" i="81"/>
  <c r="E48" i="81"/>
  <c r="D48" i="81"/>
  <c r="O36" i="81"/>
  <c r="O67" i="81" s="1"/>
  <c r="N36" i="81"/>
  <c r="N67" i="81" s="1"/>
  <c r="M36" i="81"/>
  <c r="M67" i="81" s="1"/>
  <c r="L36" i="81"/>
  <c r="K36" i="81"/>
  <c r="K67" i="81" s="1"/>
  <c r="J36" i="81"/>
  <c r="J67" i="81" s="1"/>
  <c r="I36" i="81"/>
  <c r="H36" i="81"/>
  <c r="G36" i="81"/>
  <c r="G67" i="81" s="1"/>
  <c r="F36" i="81"/>
  <c r="F67" i="81" s="1"/>
  <c r="E36" i="81"/>
  <c r="D36" i="81"/>
  <c r="O31" i="81"/>
  <c r="O33" i="81" s="1"/>
  <c r="N31" i="81"/>
  <c r="N33" i="81" s="1"/>
  <c r="M31" i="81"/>
  <c r="M33" i="81" s="1"/>
  <c r="L31" i="81"/>
  <c r="L33" i="81" s="1"/>
  <c r="K31" i="81"/>
  <c r="K33" i="81" s="1"/>
  <c r="J31" i="81"/>
  <c r="J33" i="81" s="1"/>
  <c r="I31" i="81"/>
  <c r="I33" i="81" s="1"/>
  <c r="H31" i="81"/>
  <c r="H33" i="81" s="1"/>
  <c r="G31" i="81"/>
  <c r="G33" i="81" s="1"/>
  <c r="F31" i="81"/>
  <c r="F33" i="81" s="1"/>
  <c r="E31" i="81"/>
  <c r="E32" i="81" s="1"/>
  <c r="D31" i="81"/>
  <c r="D32" i="81" s="1"/>
  <c r="O30" i="81"/>
  <c r="N30" i="81"/>
  <c r="M30" i="81"/>
  <c r="L30" i="81"/>
  <c r="K30" i="81"/>
  <c r="J30" i="81"/>
  <c r="I30" i="81"/>
  <c r="H30" i="81"/>
  <c r="G30" i="81"/>
  <c r="F30" i="81"/>
  <c r="E30" i="81"/>
  <c r="D30" i="81"/>
  <c r="B3" i="81"/>
  <c r="O78" i="80"/>
  <c r="N78" i="80"/>
  <c r="M78" i="80"/>
  <c r="L78" i="80"/>
  <c r="K78" i="80"/>
  <c r="J78" i="80"/>
  <c r="I78" i="80"/>
  <c r="H78" i="80"/>
  <c r="G78" i="80"/>
  <c r="F78" i="80"/>
  <c r="E78" i="80"/>
  <c r="D78" i="80"/>
  <c r="O69" i="80"/>
  <c r="N69" i="80"/>
  <c r="M69" i="80"/>
  <c r="L69" i="80"/>
  <c r="K69" i="80"/>
  <c r="J69" i="80"/>
  <c r="I69" i="80"/>
  <c r="H69" i="80"/>
  <c r="G69" i="80"/>
  <c r="F69" i="80"/>
  <c r="E69" i="80"/>
  <c r="D69" i="80"/>
  <c r="J67" i="80"/>
  <c r="J83" i="80" s="1"/>
  <c r="J84" i="80" s="1"/>
  <c r="G67" i="80"/>
  <c r="G83" i="80" s="1"/>
  <c r="G84" i="80" s="1"/>
  <c r="E67" i="80"/>
  <c r="E68" i="80" s="1"/>
  <c r="O61" i="80"/>
  <c r="O65" i="80" s="1"/>
  <c r="N61" i="80"/>
  <c r="N65" i="80" s="1"/>
  <c r="M61" i="80"/>
  <c r="M65" i="80" s="1"/>
  <c r="L61" i="80"/>
  <c r="L65" i="80" s="1"/>
  <c r="K61" i="80"/>
  <c r="K65" i="80" s="1"/>
  <c r="J61" i="80"/>
  <c r="J65" i="80" s="1"/>
  <c r="I61" i="80"/>
  <c r="I65" i="80" s="1"/>
  <c r="H61" i="80"/>
  <c r="H65" i="80" s="1"/>
  <c r="G61" i="80"/>
  <c r="G65" i="80" s="1"/>
  <c r="F61" i="80"/>
  <c r="F65" i="80" s="1"/>
  <c r="E61" i="80"/>
  <c r="E65" i="80" s="1"/>
  <c r="D61" i="80"/>
  <c r="D65" i="80" s="1"/>
  <c r="O48" i="80"/>
  <c r="N48" i="80"/>
  <c r="M48" i="80"/>
  <c r="L48" i="80"/>
  <c r="K48" i="80"/>
  <c r="J48" i="80"/>
  <c r="I48" i="80"/>
  <c r="H48" i="80"/>
  <c r="G48" i="80"/>
  <c r="F48" i="80"/>
  <c r="E48" i="80"/>
  <c r="D48" i="80"/>
  <c r="O36" i="80"/>
  <c r="O67" i="80" s="1"/>
  <c r="N36" i="80"/>
  <c r="N67" i="80" s="1"/>
  <c r="M36" i="80"/>
  <c r="M67" i="80" s="1"/>
  <c r="L36" i="80"/>
  <c r="L67" i="80" s="1"/>
  <c r="K36" i="80"/>
  <c r="K67" i="80" s="1"/>
  <c r="J36" i="80"/>
  <c r="I36" i="80"/>
  <c r="I67" i="80" s="1"/>
  <c r="H36" i="80"/>
  <c r="H67" i="80" s="1"/>
  <c r="G36" i="80"/>
  <c r="F36" i="80"/>
  <c r="F67" i="80" s="1"/>
  <c r="E36" i="80"/>
  <c r="D36" i="80"/>
  <c r="D67" i="80" s="1"/>
  <c r="O31" i="80"/>
  <c r="O33" i="80" s="1"/>
  <c r="N31" i="80"/>
  <c r="N33" i="80" s="1"/>
  <c r="M31" i="80"/>
  <c r="M33" i="80" s="1"/>
  <c r="L31" i="80"/>
  <c r="L33" i="80" s="1"/>
  <c r="K31" i="80"/>
  <c r="K33" i="80" s="1"/>
  <c r="J31" i="80"/>
  <c r="J33" i="80" s="1"/>
  <c r="I31" i="80"/>
  <c r="I33" i="80" s="1"/>
  <c r="H31" i="80"/>
  <c r="H33" i="80" s="1"/>
  <c r="G31" i="80"/>
  <c r="G33" i="80" s="1"/>
  <c r="F31" i="80"/>
  <c r="F33" i="80" s="1"/>
  <c r="E31" i="80"/>
  <c r="E33" i="80" s="1"/>
  <c r="D31" i="80"/>
  <c r="D32" i="80" s="1"/>
  <c r="O30" i="80"/>
  <c r="N30" i="80"/>
  <c r="M30" i="80"/>
  <c r="L30" i="80"/>
  <c r="K30" i="80"/>
  <c r="J30" i="80"/>
  <c r="I30" i="80"/>
  <c r="H30" i="80"/>
  <c r="G30" i="80"/>
  <c r="F30" i="80"/>
  <c r="E30" i="80"/>
  <c r="D30" i="80"/>
  <c r="B3" i="80"/>
  <c r="O78" i="79"/>
  <c r="N78" i="79"/>
  <c r="M78" i="79"/>
  <c r="L78" i="79"/>
  <c r="K78" i="79"/>
  <c r="J78" i="79"/>
  <c r="I78" i="79"/>
  <c r="H78" i="79"/>
  <c r="G78" i="79"/>
  <c r="F78" i="79"/>
  <c r="E78" i="79"/>
  <c r="D78" i="79"/>
  <c r="O69" i="79"/>
  <c r="N69" i="79"/>
  <c r="M69" i="79"/>
  <c r="L69" i="79"/>
  <c r="K69" i="79"/>
  <c r="J69" i="79"/>
  <c r="I69" i="79"/>
  <c r="H69" i="79"/>
  <c r="G69" i="79"/>
  <c r="F69" i="79"/>
  <c r="E69" i="79"/>
  <c r="D69" i="79"/>
  <c r="M67" i="79"/>
  <c r="M83" i="79" s="1"/>
  <c r="M84" i="79" s="1"/>
  <c r="F67" i="79"/>
  <c r="F83" i="79" s="1"/>
  <c r="F84" i="79" s="1"/>
  <c r="O61" i="79"/>
  <c r="O65" i="79" s="1"/>
  <c r="N61" i="79"/>
  <c r="N65" i="79" s="1"/>
  <c r="M61" i="79"/>
  <c r="M65" i="79" s="1"/>
  <c r="L61" i="79"/>
  <c r="L65" i="79" s="1"/>
  <c r="K61" i="79"/>
  <c r="K65" i="79" s="1"/>
  <c r="J61" i="79"/>
  <c r="J65" i="79" s="1"/>
  <c r="I61" i="79"/>
  <c r="I65" i="79" s="1"/>
  <c r="H61" i="79"/>
  <c r="H65" i="79" s="1"/>
  <c r="G61" i="79"/>
  <c r="G65" i="79" s="1"/>
  <c r="F61" i="79"/>
  <c r="F65" i="79" s="1"/>
  <c r="E61" i="79"/>
  <c r="E65" i="79" s="1"/>
  <c r="D61" i="79"/>
  <c r="D65" i="79" s="1"/>
  <c r="O48" i="79"/>
  <c r="N48" i="79"/>
  <c r="M48" i="79"/>
  <c r="L48" i="79"/>
  <c r="K48" i="79"/>
  <c r="J48" i="79"/>
  <c r="I48" i="79"/>
  <c r="H48" i="79"/>
  <c r="G48" i="79"/>
  <c r="F48" i="79"/>
  <c r="E48" i="79"/>
  <c r="D48" i="79"/>
  <c r="O36" i="79"/>
  <c r="O67" i="79" s="1"/>
  <c r="N36" i="79"/>
  <c r="N67" i="79" s="1"/>
  <c r="M36" i="79"/>
  <c r="L36" i="79"/>
  <c r="L67" i="79" s="1"/>
  <c r="K36" i="79"/>
  <c r="K67" i="79" s="1"/>
  <c r="J36" i="79"/>
  <c r="J67" i="79" s="1"/>
  <c r="I36" i="79"/>
  <c r="I67" i="79" s="1"/>
  <c r="H36" i="79"/>
  <c r="H67" i="79" s="1"/>
  <c r="G36" i="79"/>
  <c r="G67" i="79" s="1"/>
  <c r="F36" i="79"/>
  <c r="E36" i="79"/>
  <c r="E67" i="79" s="1"/>
  <c r="D36" i="79"/>
  <c r="D67" i="79" s="1"/>
  <c r="H33" i="79"/>
  <c r="G33" i="79"/>
  <c r="F33" i="79"/>
  <c r="E33" i="79"/>
  <c r="D33" i="79"/>
  <c r="O32" i="79"/>
  <c r="O31" i="79"/>
  <c r="O33" i="79" s="1"/>
  <c r="N31" i="79"/>
  <c r="N33" i="79" s="1"/>
  <c r="M31" i="79"/>
  <c r="M33" i="79" s="1"/>
  <c r="L31" i="79"/>
  <c r="L32" i="79" s="1"/>
  <c r="K31" i="79"/>
  <c r="K32" i="79" s="1"/>
  <c r="J31" i="79"/>
  <c r="J32" i="79" s="1"/>
  <c r="I31" i="79"/>
  <c r="I32" i="79" s="1"/>
  <c r="H31" i="79"/>
  <c r="H32" i="79" s="1"/>
  <c r="G31" i="79"/>
  <c r="G32" i="79" s="1"/>
  <c r="F31" i="79"/>
  <c r="F32" i="79" s="1"/>
  <c r="E31" i="79"/>
  <c r="E32" i="79" s="1"/>
  <c r="D31" i="79"/>
  <c r="D32" i="79" s="1"/>
  <c r="O30" i="79"/>
  <c r="N30" i="79"/>
  <c r="M30" i="79"/>
  <c r="L30" i="79"/>
  <c r="K30" i="79"/>
  <c r="J30" i="79"/>
  <c r="I30" i="79"/>
  <c r="H30" i="79"/>
  <c r="G30" i="79"/>
  <c r="F30" i="79"/>
  <c r="E30" i="79"/>
  <c r="D30" i="79"/>
  <c r="B3" i="79"/>
  <c r="F32" i="89" l="1"/>
  <c r="J32" i="89"/>
  <c r="K32" i="89"/>
  <c r="H32" i="89"/>
  <c r="L32" i="89"/>
  <c r="M32" i="89"/>
  <c r="N32" i="89"/>
  <c r="O32" i="89"/>
  <c r="D33" i="89"/>
  <c r="E33" i="89"/>
  <c r="G33" i="89"/>
  <c r="I33" i="89"/>
  <c r="K33" i="87"/>
  <c r="N33" i="87"/>
  <c r="L33" i="87"/>
  <c r="M33" i="87"/>
  <c r="O33" i="87"/>
  <c r="D33" i="85"/>
  <c r="M32" i="79"/>
  <c r="N32" i="79"/>
  <c r="K33" i="79"/>
  <c r="L33" i="79"/>
  <c r="J33" i="79"/>
  <c r="I33" i="79"/>
  <c r="H32" i="90"/>
  <c r="F32" i="90"/>
  <c r="I32" i="90"/>
  <c r="D32" i="90"/>
  <c r="J32" i="90"/>
  <c r="K32" i="90"/>
  <c r="L32" i="90"/>
  <c r="E32" i="90"/>
  <c r="G32" i="90"/>
  <c r="M32" i="90"/>
  <c r="N32" i="90"/>
  <c r="O32" i="90"/>
  <c r="F32" i="87"/>
  <c r="D32" i="87"/>
  <c r="E32" i="87"/>
  <c r="G32" i="87"/>
  <c r="H32" i="87"/>
  <c r="I32" i="87"/>
  <c r="J32" i="87"/>
  <c r="D33" i="84"/>
  <c r="E33" i="84"/>
  <c r="F32" i="84"/>
  <c r="G32" i="84"/>
  <c r="F32" i="83"/>
  <c r="D33" i="83"/>
  <c r="G33" i="83"/>
  <c r="E33" i="83"/>
  <c r="O33" i="83"/>
  <c r="L32" i="83"/>
  <c r="H33" i="83"/>
  <c r="I33" i="83"/>
  <c r="J33" i="83"/>
  <c r="K33" i="83"/>
  <c r="M33" i="83"/>
  <c r="N33" i="83"/>
  <c r="O32" i="81"/>
  <c r="F32" i="81"/>
  <c r="H32" i="81"/>
  <c r="I32" i="81"/>
  <c r="J32" i="81"/>
  <c r="K32" i="81"/>
  <c r="L32" i="81"/>
  <c r="M32" i="81"/>
  <c r="N32" i="81"/>
  <c r="D33" i="81"/>
  <c r="G32" i="81"/>
  <c r="E33" i="81"/>
  <c r="I32" i="80"/>
  <c r="E32" i="80"/>
  <c r="F32" i="80"/>
  <c r="G32" i="80"/>
  <c r="H32" i="80"/>
  <c r="M32" i="80"/>
  <c r="D33" i="80"/>
  <c r="L32" i="80"/>
  <c r="K32" i="80"/>
  <c r="N32" i="80"/>
  <c r="O32" i="80"/>
  <c r="J32" i="80"/>
  <c r="D68" i="90"/>
  <c r="D83" i="90"/>
  <c r="D84" i="90" s="1"/>
  <c r="E68" i="90"/>
  <c r="E83" i="90"/>
  <c r="E84" i="90" s="1"/>
  <c r="F68" i="90"/>
  <c r="F83" i="90"/>
  <c r="F84" i="90" s="1"/>
  <c r="G68" i="90"/>
  <c r="G83" i="90"/>
  <c r="G84" i="90" s="1"/>
  <c r="H68" i="90"/>
  <c r="H83" i="90"/>
  <c r="H84" i="90" s="1"/>
  <c r="I68" i="90"/>
  <c r="I83" i="90"/>
  <c r="I84" i="90" s="1"/>
  <c r="J68" i="90"/>
  <c r="J83" i="90"/>
  <c r="J84" i="90" s="1"/>
  <c r="K68" i="90"/>
  <c r="K83" i="90"/>
  <c r="K84" i="90" s="1"/>
  <c r="L68" i="90"/>
  <c r="L83" i="90"/>
  <c r="L84" i="90" s="1"/>
  <c r="M68" i="90"/>
  <c r="M83" i="90"/>
  <c r="M84" i="90" s="1"/>
  <c r="N68" i="90"/>
  <c r="N83" i="90"/>
  <c r="N84" i="90" s="1"/>
  <c r="O68" i="90"/>
  <c r="O83" i="90"/>
  <c r="O84" i="90" s="1"/>
  <c r="E83" i="89"/>
  <c r="E84" i="89" s="1"/>
  <c r="E68" i="89"/>
  <c r="F68" i="89"/>
  <c r="F83" i="89"/>
  <c r="F84" i="89" s="1"/>
  <c r="G68" i="89"/>
  <c r="G83" i="89"/>
  <c r="G84" i="89" s="1"/>
  <c r="H68" i="89"/>
  <c r="H83" i="89"/>
  <c r="H84" i="89" s="1"/>
  <c r="I68" i="89"/>
  <c r="I83" i="89"/>
  <c r="I84" i="89" s="1"/>
  <c r="J68" i="89"/>
  <c r="J83" i="89"/>
  <c r="J84" i="89" s="1"/>
  <c r="K68" i="89"/>
  <c r="K83" i="89"/>
  <c r="K84" i="89" s="1"/>
  <c r="L68" i="89"/>
  <c r="L83" i="89"/>
  <c r="L84" i="89" s="1"/>
  <c r="M68" i="89"/>
  <c r="M83" i="89"/>
  <c r="M84" i="89" s="1"/>
  <c r="N68" i="89"/>
  <c r="N83" i="89"/>
  <c r="N84" i="89" s="1"/>
  <c r="O68" i="89"/>
  <c r="O83" i="89"/>
  <c r="O84" i="89" s="1"/>
  <c r="D83" i="89"/>
  <c r="D84" i="89" s="1"/>
  <c r="G68" i="87"/>
  <c r="G83" i="87"/>
  <c r="G84" i="87" s="1"/>
  <c r="H68" i="87"/>
  <c r="H83" i="87"/>
  <c r="H84" i="87" s="1"/>
  <c r="I83" i="87"/>
  <c r="I84" i="87" s="1"/>
  <c r="I68" i="87"/>
  <c r="J68" i="87"/>
  <c r="J83" i="87"/>
  <c r="J84" i="87" s="1"/>
  <c r="L68" i="87"/>
  <c r="L83" i="87"/>
  <c r="L84" i="87" s="1"/>
  <c r="M68" i="87"/>
  <c r="M83" i="87"/>
  <c r="M84" i="87" s="1"/>
  <c r="N68" i="87"/>
  <c r="N83" i="87"/>
  <c r="N84" i="87" s="1"/>
  <c r="O68" i="87"/>
  <c r="O83" i="87"/>
  <c r="O84" i="87" s="1"/>
  <c r="E83" i="87"/>
  <c r="E84" i="87" s="1"/>
  <c r="D68" i="87"/>
  <c r="F68" i="87"/>
  <c r="K83" i="87"/>
  <c r="K84" i="87" s="1"/>
  <c r="E68" i="86"/>
  <c r="E83" i="86"/>
  <c r="E84" i="86" s="1"/>
  <c r="F68" i="86"/>
  <c r="F83" i="86"/>
  <c r="F84" i="86" s="1"/>
  <c r="D68" i="86"/>
  <c r="D83" i="86"/>
  <c r="D84" i="86" s="1"/>
  <c r="G68" i="86"/>
  <c r="G83" i="86"/>
  <c r="G84" i="86" s="1"/>
  <c r="H68" i="86"/>
  <c r="H83" i="86"/>
  <c r="H84" i="86" s="1"/>
  <c r="I68" i="86"/>
  <c r="I83" i="86"/>
  <c r="I84" i="86" s="1"/>
  <c r="K68" i="86"/>
  <c r="K83" i="86"/>
  <c r="K84" i="86" s="1"/>
  <c r="J68" i="86"/>
  <c r="J83" i="86"/>
  <c r="J84" i="86" s="1"/>
  <c r="L68" i="86"/>
  <c r="L83" i="86"/>
  <c r="L84" i="86" s="1"/>
  <c r="M68" i="86"/>
  <c r="M83" i="86"/>
  <c r="M84" i="86" s="1"/>
  <c r="N68" i="86"/>
  <c r="N83" i="86"/>
  <c r="N84" i="86" s="1"/>
  <c r="O68" i="86"/>
  <c r="O83" i="86"/>
  <c r="O84" i="86" s="1"/>
  <c r="O32" i="86"/>
  <c r="K33" i="86"/>
  <c r="M32" i="86"/>
  <c r="L33" i="86"/>
  <c r="J32" i="86"/>
  <c r="N33" i="86"/>
  <c r="D68" i="85"/>
  <c r="D83" i="85"/>
  <c r="D84" i="85" s="1"/>
  <c r="F68" i="85"/>
  <c r="F83" i="85"/>
  <c r="F84" i="85" s="1"/>
  <c r="G68" i="85"/>
  <c r="G83" i="85"/>
  <c r="G84" i="85" s="1"/>
  <c r="H68" i="85"/>
  <c r="H83" i="85"/>
  <c r="H84" i="85" s="1"/>
  <c r="I68" i="85"/>
  <c r="I83" i="85"/>
  <c r="I84" i="85" s="1"/>
  <c r="J68" i="85"/>
  <c r="J83" i="85"/>
  <c r="J84" i="85" s="1"/>
  <c r="K68" i="85"/>
  <c r="K83" i="85"/>
  <c r="K84" i="85" s="1"/>
  <c r="L68" i="85"/>
  <c r="L83" i="85"/>
  <c r="L84" i="85" s="1"/>
  <c r="M68" i="85"/>
  <c r="M83" i="85"/>
  <c r="M84" i="85" s="1"/>
  <c r="N68" i="85"/>
  <c r="N83" i="85"/>
  <c r="N84" i="85" s="1"/>
  <c r="O68" i="85"/>
  <c r="O83" i="85"/>
  <c r="O84" i="85" s="1"/>
  <c r="E68" i="85"/>
  <c r="D68" i="84"/>
  <c r="D83" i="84"/>
  <c r="D84" i="84" s="1"/>
  <c r="F68" i="84"/>
  <c r="F83" i="84"/>
  <c r="F84" i="84" s="1"/>
  <c r="H68" i="84"/>
  <c r="H83" i="84"/>
  <c r="H84" i="84" s="1"/>
  <c r="J68" i="84"/>
  <c r="J83" i="84"/>
  <c r="J84" i="84" s="1"/>
  <c r="K68" i="84"/>
  <c r="K83" i="84"/>
  <c r="K84" i="84" s="1"/>
  <c r="L68" i="84"/>
  <c r="L83" i="84"/>
  <c r="L84" i="84" s="1"/>
  <c r="M68" i="84"/>
  <c r="M83" i="84"/>
  <c r="M84" i="84" s="1"/>
  <c r="N68" i="84"/>
  <c r="N83" i="84"/>
  <c r="N84" i="84" s="1"/>
  <c r="O68" i="84"/>
  <c r="O83" i="84"/>
  <c r="O84" i="84" s="1"/>
  <c r="G83" i="84"/>
  <c r="G84" i="84" s="1"/>
  <c r="I83" i="84"/>
  <c r="I84" i="84" s="1"/>
  <c r="E68" i="84"/>
  <c r="F83" i="83"/>
  <c r="F84" i="83" s="1"/>
  <c r="F68" i="83"/>
  <c r="G83" i="83"/>
  <c r="G84" i="83" s="1"/>
  <c r="G68" i="83"/>
  <c r="H68" i="83"/>
  <c r="H83" i="83"/>
  <c r="H84" i="83" s="1"/>
  <c r="I83" i="83"/>
  <c r="I84" i="83" s="1"/>
  <c r="I68" i="83"/>
  <c r="J68" i="83"/>
  <c r="J83" i="83"/>
  <c r="J84" i="83" s="1"/>
  <c r="K68" i="83"/>
  <c r="K83" i="83"/>
  <c r="K84" i="83" s="1"/>
  <c r="L68" i="83"/>
  <c r="L83" i="83"/>
  <c r="L84" i="83" s="1"/>
  <c r="M68" i="83"/>
  <c r="M83" i="83"/>
  <c r="M84" i="83" s="1"/>
  <c r="N68" i="83"/>
  <c r="N83" i="83"/>
  <c r="N84" i="83" s="1"/>
  <c r="O68" i="83"/>
  <c r="O83" i="83"/>
  <c r="O84" i="83" s="1"/>
  <c r="E83" i="83"/>
  <c r="E84" i="83" s="1"/>
  <c r="D68" i="83"/>
  <c r="F83" i="82"/>
  <c r="F84" i="82" s="1"/>
  <c r="F68" i="82"/>
  <c r="E83" i="82"/>
  <c r="E84" i="82" s="1"/>
  <c r="E68" i="82"/>
  <c r="I68" i="82"/>
  <c r="I83" i="82"/>
  <c r="I84" i="82" s="1"/>
  <c r="J83" i="82"/>
  <c r="J84" i="82" s="1"/>
  <c r="J68" i="82"/>
  <c r="H68" i="82"/>
  <c r="H83" i="82"/>
  <c r="H84" i="82" s="1"/>
  <c r="L68" i="82"/>
  <c r="L83" i="82"/>
  <c r="L84" i="82" s="1"/>
  <c r="K68" i="82"/>
  <c r="K83" i="82"/>
  <c r="K84" i="82" s="1"/>
  <c r="M68" i="82"/>
  <c r="M83" i="82"/>
  <c r="M84" i="82" s="1"/>
  <c r="O68" i="82"/>
  <c r="O83" i="82"/>
  <c r="O84" i="82" s="1"/>
  <c r="N83" i="82"/>
  <c r="N84" i="82" s="1"/>
  <c r="G83" i="82"/>
  <c r="G84" i="82" s="1"/>
  <c r="D68" i="82"/>
  <c r="G68" i="81"/>
  <c r="G83" i="81"/>
  <c r="G84" i="81" s="1"/>
  <c r="J68" i="81"/>
  <c r="J83" i="81"/>
  <c r="J84" i="81" s="1"/>
  <c r="M68" i="81"/>
  <c r="M83" i="81"/>
  <c r="M84" i="81" s="1"/>
  <c r="O68" i="81"/>
  <c r="O83" i="81"/>
  <c r="O84" i="81" s="1"/>
  <c r="N68" i="81"/>
  <c r="N83" i="81"/>
  <c r="N84" i="81" s="1"/>
  <c r="F68" i="81"/>
  <c r="F83" i="81"/>
  <c r="F84" i="81" s="1"/>
  <c r="K68" i="81"/>
  <c r="K83" i="81"/>
  <c r="K84" i="81" s="1"/>
  <c r="E83" i="81"/>
  <c r="E84" i="81" s="1"/>
  <c r="D68" i="81"/>
  <c r="L83" i="81"/>
  <c r="L84" i="81" s="1"/>
  <c r="H68" i="81"/>
  <c r="I68" i="81"/>
  <c r="D68" i="80"/>
  <c r="D83" i="80"/>
  <c r="D84" i="80" s="1"/>
  <c r="H83" i="80"/>
  <c r="H84" i="80" s="1"/>
  <c r="H68" i="80"/>
  <c r="M68" i="80"/>
  <c r="M83" i="80"/>
  <c r="M84" i="80" s="1"/>
  <c r="F68" i="80"/>
  <c r="F83" i="80"/>
  <c r="F84" i="80" s="1"/>
  <c r="I83" i="80"/>
  <c r="I84" i="80" s="1"/>
  <c r="I68" i="80"/>
  <c r="L68" i="80"/>
  <c r="L83" i="80"/>
  <c r="L84" i="80" s="1"/>
  <c r="N68" i="80"/>
  <c r="N83" i="80"/>
  <c r="N84" i="80" s="1"/>
  <c r="K68" i="80"/>
  <c r="K83" i="80"/>
  <c r="K84" i="80" s="1"/>
  <c r="O68" i="80"/>
  <c r="O83" i="80"/>
  <c r="O84" i="80" s="1"/>
  <c r="E83" i="80"/>
  <c r="E84" i="80" s="1"/>
  <c r="G68" i="80"/>
  <c r="J68" i="80"/>
  <c r="D68" i="79"/>
  <c r="D83" i="79"/>
  <c r="D84" i="79" s="1"/>
  <c r="I68" i="79"/>
  <c r="I83" i="79"/>
  <c r="I84" i="79" s="1"/>
  <c r="G68" i="79"/>
  <c r="G83" i="79"/>
  <c r="G84" i="79" s="1"/>
  <c r="K83" i="79"/>
  <c r="K84" i="79" s="1"/>
  <c r="K68" i="79"/>
  <c r="N68" i="79"/>
  <c r="N83" i="79"/>
  <c r="N84" i="79" s="1"/>
  <c r="E68" i="79"/>
  <c r="E83" i="79"/>
  <c r="E84" i="79" s="1"/>
  <c r="L68" i="79"/>
  <c r="L83" i="79"/>
  <c r="L84" i="79" s="1"/>
  <c r="H68" i="79"/>
  <c r="H83" i="79"/>
  <c r="H84" i="79" s="1"/>
  <c r="J68" i="79"/>
  <c r="J83" i="79"/>
  <c r="J84" i="79" s="1"/>
  <c r="O68" i="79"/>
  <c r="O83" i="79"/>
  <c r="O84" i="79" s="1"/>
  <c r="M68" i="79"/>
  <c r="F68" i="79"/>
  <c r="O33" i="77"/>
  <c r="N33" i="77"/>
  <c r="M33" i="77"/>
  <c r="L33" i="77"/>
  <c r="K33" i="77"/>
  <c r="J33" i="77"/>
  <c r="O31" i="77"/>
  <c r="O32" i="77" s="1"/>
  <c r="N31" i="77"/>
  <c r="N32" i="77" s="1"/>
  <c r="M31" i="77"/>
  <c r="M32" i="77" s="1"/>
  <c r="L31" i="77"/>
  <c r="L32" i="77" s="1"/>
  <c r="K31" i="77"/>
  <c r="K32" i="77" s="1"/>
  <c r="J31" i="77"/>
  <c r="J32" i="77" s="1"/>
  <c r="O30" i="77"/>
  <c r="N30" i="77"/>
  <c r="M30" i="77"/>
  <c r="L30" i="77"/>
  <c r="K30" i="77"/>
  <c r="J30" i="77"/>
  <c r="O31" i="49" l="1"/>
  <c r="O33" i="49" s="1"/>
  <c r="N31" i="49"/>
  <c r="N33" i="49" s="1"/>
  <c r="M31" i="49"/>
  <c r="M32" i="49" s="1"/>
  <c r="L31" i="49"/>
  <c r="L33" i="49" s="1"/>
  <c r="K31" i="49"/>
  <c r="K33" i="49" s="1"/>
  <c r="J31" i="49"/>
  <c r="J33" i="49" s="1"/>
  <c r="I31" i="49"/>
  <c r="I33" i="49" s="1"/>
  <c r="H31" i="49"/>
  <c r="H32" i="49" s="1"/>
  <c r="G31" i="49"/>
  <c r="G33" i="49" s="1"/>
  <c r="F31" i="49"/>
  <c r="F33" i="49" s="1"/>
  <c r="E31" i="49"/>
  <c r="E32" i="49" s="1"/>
  <c r="D31" i="49"/>
  <c r="D32" i="49" s="1"/>
  <c r="O30" i="49"/>
  <c r="N30" i="49"/>
  <c r="M30" i="49"/>
  <c r="L30" i="49"/>
  <c r="K30" i="49"/>
  <c r="J30" i="49"/>
  <c r="I30" i="49"/>
  <c r="H30" i="49"/>
  <c r="G30" i="49"/>
  <c r="F30" i="49"/>
  <c r="E30" i="49"/>
  <c r="D30" i="49"/>
  <c r="O31" i="47"/>
  <c r="O33" i="47" s="1"/>
  <c r="N31" i="47"/>
  <c r="N33" i="47" s="1"/>
  <c r="M31" i="47"/>
  <c r="M33" i="47" s="1"/>
  <c r="L31" i="47"/>
  <c r="L33" i="47" s="1"/>
  <c r="K31" i="47"/>
  <c r="K33" i="47" s="1"/>
  <c r="J31" i="47"/>
  <c r="J33" i="47" s="1"/>
  <c r="I31" i="47"/>
  <c r="I33" i="47" s="1"/>
  <c r="H31" i="47"/>
  <c r="H33" i="47" s="1"/>
  <c r="G31" i="47"/>
  <c r="G32" i="47" s="1"/>
  <c r="F31" i="47"/>
  <c r="F32" i="47" s="1"/>
  <c r="E31" i="47"/>
  <c r="E32" i="47" s="1"/>
  <c r="D31" i="47"/>
  <c r="D33" i="47" s="1"/>
  <c r="O30" i="47"/>
  <c r="N30" i="47"/>
  <c r="M30" i="47"/>
  <c r="L30" i="47"/>
  <c r="K30" i="47"/>
  <c r="J30" i="47"/>
  <c r="I30" i="47"/>
  <c r="H30" i="47"/>
  <c r="G30" i="47"/>
  <c r="F30" i="47"/>
  <c r="E30" i="47"/>
  <c r="D30" i="47"/>
  <c r="O31" i="45"/>
  <c r="O33" i="45" s="1"/>
  <c r="N31" i="45"/>
  <c r="N33" i="45" s="1"/>
  <c r="M31" i="45"/>
  <c r="M33" i="45" s="1"/>
  <c r="L31" i="45"/>
  <c r="L33" i="45" s="1"/>
  <c r="K31" i="45"/>
  <c r="K33" i="45" s="1"/>
  <c r="J31" i="45"/>
  <c r="J33" i="45" s="1"/>
  <c r="I31" i="45"/>
  <c r="I33" i="45" s="1"/>
  <c r="H31" i="45"/>
  <c r="H33" i="45" s="1"/>
  <c r="G31" i="45"/>
  <c r="G32" i="45" s="1"/>
  <c r="F31" i="45"/>
  <c r="F33" i="45" s="1"/>
  <c r="E31" i="45"/>
  <c r="E33" i="45" s="1"/>
  <c r="D31" i="45"/>
  <c r="D32" i="45" s="1"/>
  <c r="O30" i="45"/>
  <c r="N30" i="45"/>
  <c r="M30" i="45"/>
  <c r="L30" i="45"/>
  <c r="K30" i="45"/>
  <c r="J30" i="45"/>
  <c r="I30" i="45"/>
  <c r="H30" i="45"/>
  <c r="G30" i="45"/>
  <c r="F30" i="45"/>
  <c r="E30" i="45"/>
  <c r="D30" i="45"/>
  <c r="O31" i="44"/>
  <c r="O33" i="44" s="1"/>
  <c r="N31" i="44"/>
  <c r="N33" i="44" s="1"/>
  <c r="M31" i="44"/>
  <c r="M33" i="44" s="1"/>
  <c r="L31" i="44"/>
  <c r="L33" i="44" s="1"/>
  <c r="K31" i="44"/>
  <c r="K33" i="44" s="1"/>
  <c r="J31" i="44"/>
  <c r="J33" i="44" s="1"/>
  <c r="I31" i="44"/>
  <c r="I33" i="44" s="1"/>
  <c r="H31" i="44"/>
  <c r="H33" i="44" s="1"/>
  <c r="G31" i="44"/>
  <c r="G33" i="44" s="1"/>
  <c r="F31" i="44"/>
  <c r="F32" i="44" s="1"/>
  <c r="E31" i="44"/>
  <c r="E32" i="44" s="1"/>
  <c r="D31" i="44"/>
  <c r="D32" i="44" s="1"/>
  <c r="O30" i="44"/>
  <c r="N30" i="44"/>
  <c r="M30" i="44"/>
  <c r="L30" i="44"/>
  <c r="K30" i="44"/>
  <c r="J30" i="44"/>
  <c r="I30" i="44"/>
  <c r="H30" i="44"/>
  <c r="G30" i="44"/>
  <c r="F30" i="44"/>
  <c r="E30" i="44"/>
  <c r="D30" i="44"/>
  <c r="O31" i="43"/>
  <c r="O33" i="43" s="1"/>
  <c r="N31" i="43"/>
  <c r="N33" i="43" s="1"/>
  <c r="M31" i="43"/>
  <c r="M33" i="43" s="1"/>
  <c r="L31" i="43"/>
  <c r="L33" i="43" s="1"/>
  <c r="K31" i="43"/>
  <c r="K33" i="43" s="1"/>
  <c r="J31" i="43"/>
  <c r="J33" i="43" s="1"/>
  <c r="I31" i="43"/>
  <c r="I33" i="43" s="1"/>
  <c r="H31" i="43"/>
  <c r="H33" i="43" s="1"/>
  <c r="G31" i="43"/>
  <c r="G33" i="43" s="1"/>
  <c r="F31" i="43"/>
  <c r="F32" i="43" s="1"/>
  <c r="E31" i="43"/>
  <c r="E33" i="43" s="1"/>
  <c r="D31" i="43"/>
  <c r="D32" i="43" s="1"/>
  <c r="O30" i="43"/>
  <c r="N30" i="43"/>
  <c r="M30" i="43"/>
  <c r="L30" i="43"/>
  <c r="K30" i="43"/>
  <c r="J30" i="43"/>
  <c r="I30" i="43"/>
  <c r="H30" i="43"/>
  <c r="G30" i="43"/>
  <c r="F30" i="43"/>
  <c r="E30" i="43"/>
  <c r="D30" i="43"/>
  <c r="O31" i="41"/>
  <c r="O33" i="41" s="1"/>
  <c r="N31" i="41"/>
  <c r="N33" i="41" s="1"/>
  <c r="M31" i="41"/>
  <c r="M33" i="41" s="1"/>
  <c r="L31" i="41"/>
  <c r="L33" i="41" s="1"/>
  <c r="K31" i="41"/>
  <c r="K33" i="41" s="1"/>
  <c r="J31" i="41"/>
  <c r="J33" i="41" s="1"/>
  <c r="I31" i="41"/>
  <c r="I33" i="41" s="1"/>
  <c r="H31" i="41"/>
  <c r="H33" i="41" s="1"/>
  <c r="G31" i="41"/>
  <c r="G32" i="41" s="1"/>
  <c r="F31" i="41"/>
  <c r="F33" i="41" s="1"/>
  <c r="E31" i="41"/>
  <c r="E32" i="41" s="1"/>
  <c r="D31" i="41"/>
  <c r="D32" i="41" s="1"/>
  <c r="O30" i="41"/>
  <c r="N30" i="41"/>
  <c r="M30" i="41"/>
  <c r="L30" i="41"/>
  <c r="K30" i="41"/>
  <c r="J30" i="41"/>
  <c r="I30" i="41"/>
  <c r="H30" i="41"/>
  <c r="G30" i="41"/>
  <c r="F30" i="41"/>
  <c r="E30" i="41"/>
  <c r="D30" i="41"/>
  <c r="O31" i="40"/>
  <c r="O33" i="40" s="1"/>
  <c r="N31" i="40"/>
  <c r="N33" i="40" s="1"/>
  <c r="M31" i="40"/>
  <c r="M33" i="40" s="1"/>
  <c r="L31" i="40"/>
  <c r="L33" i="40" s="1"/>
  <c r="K31" i="40"/>
  <c r="K33" i="40" s="1"/>
  <c r="J31" i="40"/>
  <c r="J33" i="40" s="1"/>
  <c r="I31" i="40"/>
  <c r="I33" i="40" s="1"/>
  <c r="H31" i="40"/>
  <c r="H33" i="40" s="1"/>
  <c r="G31" i="40"/>
  <c r="G33" i="40" s="1"/>
  <c r="F31" i="40"/>
  <c r="F33" i="40" s="1"/>
  <c r="E31" i="40"/>
  <c r="E32" i="40" s="1"/>
  <c r="D31" i="40"/>
  <c r="D32" i="40" s="1"/>
  <c r="O31" i="39"/>
  <c r="O33" i="39" s="1"/>
  <c r="N31" i="39"/>
  <c r="N33" i="39" s="1"/>
  <c r="M31" i="39"/>
  <c r="M33" i="39" s="1"/>
  <c r="L31" i="39"/>
  <c r="L33" i="39" s="1"/>
  <c r="K31" i="39"/>
  <c r="K33" i="39" s="1"/>
  <c r="J31" i="39"/>
  <c r="J33" i="39" s="1"/>
  <c r="I31" i="39"/>
  <c r="I33" i="39" s="1"/>
  <c r="H31" i="39"/>
  <c r="H33" i="39" s="1"/>
  <c r="G31" i="39"/>
  <c r="G33" i="39" s="1"/>
  <c r="F31" i="39"/>
  <c r="F33" i="39" s="1"/>
  <c r="E31" i="39"/>
  <c r="E33" i="39" s="1"/>
  <c r="D31" i="39"/>
  <c r="D32" i="39" s="1"/>
  <c r="O30" i="39"/>
  <c r="N30" i="39"/>
  <c r="M30" i="39"/>
  <c r="L30" i="39"/>
  <c r="K30" i="39"/>
  <c r="J30" i="39"/>
  <c r="I30" i="39"/>
  <c r="H30" i="39"/>
  <c r="G30" i="39"/>
  <c r="F30" i="39"/>
  <c r="E30" i="39"/>
  <c r="D30" i="39"/>
  <c r="O31" i="38"/>
  <c r="O33" i="38" s="1"/>
  <c r="N31" i="38"/>
  <c r="N33" i="38" s="1"/>
  <c r="M31" i="38"/>
  <c r="M32" i="38" s="1"/>
  <c r="L31" i="38"/>
  <c r="L33" i="38" s="1"/>
  <c r="K31" i="38"/>
  <c r="K32" i="38" s="1"/>
  <c r="J31" i="38"/>
  <c r="J33" i="38" s="1"/>
  <c r="I31" i="38"/>
  <c r="I33" i="38" s="1"/>
  <c r="H31" i="38"/>
  <c r="H32" i="38" s="1"/>
  <c r="G31" i="38"/>
  <c r="G33" i="38" s="1"/>
  <c r="F31" i="38"/>
  <c r="F32" i="38" s="1"/>
  <c r="E31" i="38"/>
  <c r="E32" i="38" s="1"/>
  <c r="D31" i="38"/>
  <c r="D33" i="38" s="1"/>
  <c r="O30" i="38"/>
  <c r="N30" i="38"/>
  <c r="M30" i="38"/>
  <c r="L30" i="38"/>
  <c r="K30" i="38"/>
  <c r="J30" i="38"/>
  <c r="I30" i="38"/>
  <c r="H30" i="38"/>
  <c r="G30" i="38"/>
  <c r="F30" i="38"/>
  <c r="E30" i="38"/>
  <c r="D30" i="38"/>
  <c r="O31" i="37"/>
  <c r="O33" i="37" s="1"/>
  <c r="N31" i="37"/>
  <c r="N33" i="37" s="1"/>
  <c r="M31" i="37"/>
  <c r="M33" i="37" s="1"/>
  <c r="L31" i="37"/>
  <c r="L33" i="37" s="1"/>
  <c r="K31" i="37"/>
  <c r="K33" i="37" s="1"/>
  <c r="J31" i="37"/>
  <c r="J33" i="37" s="1"/>
  <c r="I31" i="37"/>
  <c r="I33" i="37" s="1"/>
  <c r="H31" i="37"/>
  <c r="H33" i="37" s="1"/>
  <c r="G31" i="37"/>
  <c r="G33" i="37" s="1"/>
  <c r="F31" i="37"/>
  <c r="F33" i="37" s="1"/>
  <c r="E31" i="37"/>
  <c r="E33" i="37" s="1"/>
  <c r="D31" i="37"/>
  <c r="D33" i="37" s="1"/>
  <c r="O30" i="37"/>
  <c r="N30" i="37"/>
  <c r="M30" i="37"/>
  <c r="L30" i="37"/>
  <c r="K30" i="37"/>
  <c r="J30" i="37"/>
  <c r="I30" i="37"/>
  <c r="H30" i="37"/>
  <c r="G30" i="37"/>
  <c r="F30" i="37"/>
  <c r="E30" i="37"/>
  <c r="D30" i="37"/>
  <c r="O31" i="36"/>
  <c r="O33" i="36" s="1"/>
  <c r="N31" i="36"/>
  <c r="N33" i="36" s="1"/>
  <c r="M31" i="36"/>
  <c r="M32" i="36" s="1"/>
  <c r="L31" i="36"/>
  <c r="L33" i="36" s="1"/>
  <c r="K31" i="36"/>
  <c r="K32" i="36" s="1"/>
  <c r="J31" i="36"/>
  <c r="J33" i="36" s="1"/>
  <c r="I31" i="36"/>
  <c r="I33" i="36" s="1"/>
  <c r="H31" i="36"/>
  <c r="H32" i="36" s="1"/>
  <c r="G31" i="36"/>
  <c r="G33" i="36" s="1"/>
  <c r="F31" i="36"/>
  <c r="F33" i="36" s="1"/>
  <c r="E31" i="36"/>
  <c r="E33" i="36" s="1"/>
  <c r="D31" i="36"/>
  <c r="D32" i="36" s="1"/>
  <c r="O30" i="36"/>
  <c r="N30" i="36"/>
  <c r="M30" i="36"/>
  <c r="L30" i="36"/>
  <c r="K30" i="36"/>
  <c r="J30" i="36"/>
  <c r="I30" i="36"/>
  <c r="H30" i="36"/>
  <c r="G30" i="36"/>
  <c r="F30" i="36"/>
  <c r="E30" i="36"/>
  <c r="D30" i="36"/>
  <c r="O31" i="35"/>
  <c r="O33" i="35" s="1"/>
  <c r="N31" i="35"/>
  <c r="N33" i="35" s="1"/>
  <c r="M31" i="35"/>
  <c r="M33" i="35" s="1"/>
  <c r="L31" i="35"/>
  <c r="L33" i="35" s="1"/>
  <c r="K31" i="35"/>
  <c r="K33" i="35" s="1"/>
  <c r="J31" i="35"/>
  <c r="J33" i="35" s="1"/>
  <c r="I31" i="35"/>
  <c r="I33" i="35" s="1"/>
  <c r="H31" i="35"/>
  <c r="H33" i="35" s="1"/>
  <c r="G31" i="35"/>
  <c r="G33" i="35" s="1"/>
  <c r="F31" i="35"/>
  <c r="F33" i="35" s="1"/>
  <c r="E31" i="35"/>
  <c r="E33" i="35" s="1"/>
  <c r="D31" i="35"/>
  <c r="D33" i="35" s="1"/>
  <c r="O30" i="35"/>
  <c r="N30" i="35"/>
  <c r="M30" i="35"/>
  <c r="L30" i="35"/>
  <c r="K30" i="35"/>
  <c r="J30" i="35"/>
  <c r="I30" i="35"/>
  <c r="H30" i="35"/>
  <c r="G30" i="35"/>
  <c r="F30" i="35"/>
  <c r="E30" i="35"/>
  <c r="D30" i="35"/>
  <c r="O31" i="34"/>
  <c r="O33" i="34" s="1"/>
  <c r="N31" i="34"/>
  <c r="N33" i="34" s="1"/>
  <c r="M31" i="34"/>
  <c r="M33" i="34" s="1"/>
  <c r="L31" i="34"/>
  <c r="L33" i="34" s="1"/>
  <c r="K31" i="34"/>
  <c r="K33" i="34" s="1"/>
  <c r="J31" i="34"/>
  <c r="J33" i="34" s="1"/>
  <c r="I31" i="34"/>
  <c r="I33" i="34" s="1"/>
  <c r="H31" i="34"/>
  <c r="H33" i="34" s="1"/>
  <c r="G31" i="34"/>
  <c r="G33" i="34" s="1"/>
  <c r="F31" i="34"/>
  <c r="F33" i="34" s="1"/>
  <c r="E31" i="34"/>
  <c r="E33" i="34" s="1"/>
  <c r="D31" i="34"/>
  <c r="D33" i="34" s="1"/>
  <c r="O30" i="34"/>
  <c r="N30" i="34"/>
  <c r="M30" i="34"/>
  <c r="L30" i="34"/>
  <c r="K30" i="34"/>
  <c r="J30" i="34"/>
  <c r="I30" i="34"/>
  <c r="H30" i="34"/>
  <c r="G30" i="34"/>
  <c r="F30" i="34"/>
  <c r="E30" i="34"/>
  <c r="D30" i="34"/>
  <c r="O31" i="33"/>
  <c r="O33" i="33" s="1"/>
  <c r="N31" i="33"/>
  <c r="N33" i="33" s="1"/>
  <c r="M31" i="33"/>
  <c r="M33" i="33" s="1"/>
  <c r="L31" i="33"/>
  <c r="L33" i="33" s="1"/>
  <c r="K31" i="33"/>
  <c r="K33" i="33" s="1"/>
  <c r="J31" i="33"/>
  <c r="J33" i="33" s="1"/>
  <c r="I31" i="33"/>
  <c r="I33" i="33" s="1"/>
  <c r="H31" i="33"/>
  <c r="H33" i="33" s="1"/>
  <c r="G31" i="33"/>
  <c r="G33" i="33" s="1"/>
  <c r="F31" i="33"/>
  <c r="F33" i="33" s="1"/>
  <c r="D31" i="33"/>
  <c r="D32" i="33" s="1"/>
  <c r="O30" i="33"/>
  <c r="N30" i="33"/>
  <c r="M30" i="33"/>
  <c r="L30" i="33"/>
  <c r="K30" i="33"/>
  <c r="J30" i="33"/>
  <c r="I30" i="33"/>
  <c r="H30" i="33"/>
  <c r="G30" i="33"/>
  <c r="F30" i="33"/>
  <c r="D30" i="33"/>
  <c r="O31" i="32"/>
  <c r="O33" i="32" s="1"/>
  <c r="N31" i="32"/>
  <c r="N33" i="32" s="1"/>
  <c r="M31" i="32"/>
  <c r="M33" i="32" s="1"/>
  <c r="L31" i="32"/>
  <c r="L33" i="32" s="1"/>
  <c r="K31" i="32"/>
  <c r="K33" i="32" s="1"/>
  <c r="J31" i="32"/>
  <c r="J33" i="32" s="1"/>
  <c r="I31" i="32"/>
  <c r="I33" i="32" s="1"/>
  <c r="H31" i="32"/>
  <c r="H33" i="32" s="1"/>
  <c r="G31" i="32"/>
  <c r="G33" i="32" s="1"/>
  <c r="F31" i="32"/>
  <c r="F33" i="32" s="1"/>
  <c r="E31" i="32"/>
  <c r="E33" i="32" s="1"/>
  <c r="D31" i="32"/>
  <c r="D32" i="32" s="1"/>
  <c r="O30" i="32"/>
  <c r="N30" i="32"/>
  <c r="M30" i="32"/>
  <c r="L30" i="32"/>
  <c r="K30" i="32"/>
  <c r="J30" i="32"/>
  <c r="I30" i="32"/>
  <c r="H30" i="32"/>
  <c r="G30" i="32"/>
  <c r="F30" i="32"/>
  <c r="E30" i="32"/>
  <c r="D30" i="32"/>
  <c r="O31" i="31"/>
  <c r="O33" i="31" s="1"/>
  <c r="N31" i="31"/>
  <c r="N33" i="31" s="1"/>
  <c r="M31" i="31"/>
  <c r="M33" i="31" s="1"/>
  <c r="L31" i="31"/>
  <c r="L33" i="31" s="1"/>
  <c r="K31" i="31"/>
  <c r="K33" i="31" s="1"/>
  <c r="J31" i="31"/>
  <c r="J33" i="31" s="1"/>
  <c r="I31" i="31"/>
  <c r="I33" i="31" s="1"/>
  <c r="H31" i="31"/>
  <c r="H33" i="31" s="1"/>
  <c r="G31" i="31"/>
  <c r="G33" i="31" s="1"/>
  <c r="F31" i="31"/>
  <c r="F33" i="31" s="1"/>
  <c r="E31" i="31"/>
  <c r="E33" i="31" s="1"/>
  <c r="D31" i="31"/>
  <c r="D33" i="31" s="1"/>
  <c r="O30" i="31"/>
  <c r="N30" i="31"/>
  <c r="M30" i="31"/>
  <c r="L30" i="31"/>
  <c r="K30" i="31"/>
  <c r="J30" i="31"/>
  <c r="I30" i="31"/>
  <c r="H30" i="31"/>
  <c r="G30" i="31"/>
  <c r="F30" i="31"/>
  <c r="E30" i="31"/>
  <c r="D30" i="31"/>
  <c r="O31" i="30"/>
  <c r="O33" i="30" s="1"/>
  <c r="N31" i="30"/>
  <c r="N33" i="30" s="1"/>
  <c r="M31" i="30"/>
  <c r="M33" i="30" s="1"/>
  <c r="L31" i="30"/>
  <c r="L33" i="30" s="1"/>
  <c r="K31" i="30"/>
  <c r="K33" i="30" s="1"/>
  <c r="J31" i="30"/>
  <c r="J33" i="30" s="1"/>
  <c r="I31" i="30"/>
  <c r="I33" i="30" s="1"/>
  <c r="H31" i="30"/>
  <c r="H33" i="30" s="1"/>
  <c r="G31" i="30"/>
  <c r="G33" i="30" s="1"/>
  <c r="F31" i="30"/>
  <c r="F33" i="30" s="1"/>
  <c r="E31" i="30"/>
  <c r="E33" i="30" s="1"/>
  <c r="D31" i="30"/>
  <c r="D33" i="30" s="1"/>
  <c r="O30" i="30"/>
  <c r="N30" i="30"/>
  <c r="M30" i="30"/>
  <c r="L30" i="30"/>
  <c r="K30" i="30"/>
  <c r="J30" i="30"/>
  <c r="I30" i="30"/>
  <c r="H30" i="30"/>
  <c r="G30" i="30"/>
  <c r="F30" i="30"/>
  <c r="E30" i="30"/>
  <c r="D30" i="30"/>
  <c r="O31" i="29"/>
  <c r="O33" i="29" s="1"/>
  <c r="N31" i="29"/>
  <c r="N33" i="29" s="1"/>
  <c r="M31" i="29"/>
  <c r="M32" i="29" s="1"/>
  <c r="L31" i="29"/>
  <c r="L33" i="29" s="1"/>
  <c r="K31" i="29"/>
  <c r="K33" i="29" s="1"/>
  <c r="J31" i="29"/>
  <c r="J33" i="29" s="1"/>
  <c r="I31" i="29"/>
  <c r="I33" i="29" s="1"/>
  <c r="H31" i="29"/>
  <c r="H33" i="29" s="1"/>
  <c r="G31" i="29"/>
  <c r="G33" i="29" s="1"/>
  <c r="F31" i="29"/>
  <c r="F33" i="29" s="1"/>
  <c r="E31" i="29"/>
  <c r="E32" i="29" s="1"/>
  <c r="D31" i="29"/>
  <c r="D33" i="29" s="1"/>
  <c r="O30" i="29"/>
  <c r="N30" i="29"/>
  <c r="M30" i="29"/>
  <c r="L30" i="29"/>
  <c r="K30" i="29"/>
  <c r="J30" i="29"/>
  <c r="I30" i="29"/>
  <c r="H30" i="29"/>
  <c r="G30" i="29"/>
  <c r="F30" i="29"/>
  <c r="E30" i="29"/>
  <c r="D30" i="29"/>
  <c r="O31" i="28"/>
  <c r="O33" i="28" s="1"/>
  <c r="N31" i="28"/>
  <c r="N33" i="28" s="1"/>
  <c r="M31" i="28"/>
  <c r="M33" i="28" s="1"/>
  <c r="L31" i="28"/>
  <c r="L33" i="28" s="1"/>
  <c r="K31" i="28"/>
  <c r="K33" i="28" s="1"/>
  <c r="J31" i="28"/>
  <c r="J33" i="28" s="1"/>
  <c r="I31" i="28"/>
  <c r="I33" i="28" s="1"/>
  <c r="H31" i="28"/>
  <c r="H33" i="28" s="1"/>
  <c r="G31" i="28"/>
  <c r="G33" i="28" s="1"/>
  <c r="F31" i="28"/>
  <c r="F33" i="28" s="1"/>
  <c r="E31" i="28"/>
  <c r="E33" i="28" s="1"/>
  <c r="D31" i="28"/>
  <c r="D33" i="28" s="1"/>
  <c r="O30" i="28"/>
  <c r="N30" i="28"/>
  <c r="M30" i="28"/>
  <c r="L30" i="28"/>
  <c r="K30" i="28"/>
  <c r="J30" i="28"/>
  <c r="I30" i="28"/>
  <c r="H30" i="28"/>
  <c r="G30" i="28"/>
  <c r="F30" i="28"/>
  <c r="E30" i="28"/>
  <c r="D30" i="28"/>
  <c r="O31" i="27"/>
  <c r="O33" i="27" s="1"/>
  <c r="N31" i="27"/>
  <c r="N33" i="27" s="1"/>
  <c r="M31" i="27"/>
  <c r="M33" i="27" s="1"/>
  <c r="L31" i="27"/>
  <c r="L33" i="27" s="1"/>
  <c r="K31" i="27"/>
  <c r="K33" i="27" s="1"/>
  <c r="J31" i="27"/>
  <c r="J33" i="27" s="1"/>
  <c r="I31" i="27"/>
  <c r="I33" i="27" s="1"/>
  <c r="H31" i="27"/>
  <c r="H33" i="27" s="1"/>
  <c r="G31" i="27"/>
  <c r="G33" i="27" s="1"/>
  <c r="F31" i="27"/>
  <c r="F33" i="27" s="1"/>
  <c r="E31" i="27"/>
  <c r="D31" i="27"/>
  <c r="D33" i="27" s="1"/>
  <c r="O30" i="27"/>
  <c r="N30" i="27"/>
  <c r="M30" i="27"/>
  <c r="L30" i="27"/>
  <c r="K30" i="27"/>
  <c r="J30" i="27"/>
  <c r="I30" i="27"/>
  <c r="H30" i="27"/>
  <c r="G30" i="27"/>
  <c r="F30" i="27"/>
  <c r="E30" i="27"/>
  <c r="D30" i="27"/>
  <c r="F32" i="49" l="1"/>
  <c r="N32" i="49"/>
  <c r="O32" i="49"/>
  <c r="D33" i="49"/>
  <c r="E33" i="49"/>
  <c r="G32" i="49"/>
  <c r="J32" i="49"/>
  <c r="H33" i="49"/>
  <c r="I32" i="49"/>
  <c r="L32" i="49"/>
  <c r="K32" i="49"/>
  <c r="M33" i="49"/>
  <c r="H32" i="47"/>
  <c r="I32" i="47"/>
  <c r="J32" i="47"/>
  <c r="K32" i="47"/>
  <c r="L32" i="47"/>
  <c r="D32" i="47"/>
  <c r="M32" i="47"/>
  <c r="N32" i="47"/>
  <c r="O32" i="47"/>
  <c r="E33" i="47"/>
  <c r="F33" i="47"/>
  <c r="G33" i="47"/>
  <c r="H32" i="45"/>
  <c r="I32" i="45"/>
  <c r="J32" i="45"/>
  <c r="F32" i="45"/>
  <c r="K32" i="45"/>
  <c r="N32" i="45"/>
  <c r="M32" i="45"/>
  <c r="O32" i="45"/>
  <c r="E32" i="45"/>
  <c r="L32" i="45"/>
  <c r="D33" i="45"/>
  <c r="G33" i="45"/>
  <c r="G32" i="44"/>
  <c r="J32" i="44"/>
  <c r="M32" i="44"/>
  <c r="D33" i="44"/>
  <c r="I32" i="44"/>
  <c r="E33" i="44"/>
  <c r="H32" i="44"/>
  <c r="K32" i="44"/>
  <c r="N32" i="44"/>
  <c r="F33" i="44"/>
  <c r="L32" i="44"/>
  <c r="O32" i="44"/>
  <c r="J32" i="43"/>
  <c r="K32" i="43"/>
  <c r="L32" i="43"/>
  <c r="M32" i="43"/>
  <c r="E32" i="43"/>
  <c r="G32" i="43"/>
  <c r="I32" i="43"/>
  <c r="N32" i="43"/>
  <c r="O32" i="43"/>
  <c r="D33" i="43"/>
  <c r="F33" i="43"/>
  <c r="H32" i="43"/>
  <c r="H32" i="41"/>
  <c r="J32" i="41"/>
  <c r="L32" i="41"/>
  <c r="N32" i="41"/>
  <c r="F32" i="41"/>
  <c r="K32" i="41"/>
  <c r="M32" i="41"/>
  <c r="O32" i="41"/>
  <c r="I32" i="41"/>
  <c r="D33" i="41"/>
  <c r="E33" i="41"/>
  <c r="G33" i="41"/>
  <c r="G32" i="40"/>
  <c r="I32" i="40"/>
  <c r="J32" i="40"/>
  <c r="K32" i="40"/>
  <c r="F32" i="40"/>
  <c r="H32" i="40"/>
  <c r="M32" i="40"/>
  <c r="D33" i="40"/>
  <c r="E33" i="40"/>
  <c r="L32" i="40"/>
  <c r="O32" i="40"/>
  <c r="N32" i="40"/>
  <c r="M32" i="39"/>
  <c r="N32" i="39"/>
  <c r="F32" i="39"/>
  <c r="H32" i="39"/>
  <c r="J32" i="39"/>
  <c r="L32" i="39"/>
  <c r="O32" i="39"/>
  <c r="E32" i="39"/>
  <c r="G32" i="39"/>
  <c r="I32" i="39"/>
  <c r="K32" i="39"/>
  <c r="D33" i="39"/>
  <c r="I32" i="38"/>
  <c r="D32" i="38"/>
  <c r="G32" i="38"/>
  <c r="F33" i="38"/>
  <c r="O32" i="38"/>
  <c r="E33" i="38"/>
  <c r="H33" i="38"/>
  <c r="L32" i="38"/>
  <c r="N32" i="38"/>
  <c r="J32" i="38"/>
  <c r="K33" i="38"/>
  <c r="M33" i="38"/>
  <c r="D32" i="37"/>
  <c r="H32" i="37"/>
  <c r="I32" i="37"/>
  <c r="E32" i="37"/>
  <c r="J32" i="37"/>
  <c r="K32" i="37"/>
  <c r="G32" i="37"/>
  <c r="L32" i="37"/>
  <c r="M32" i="37"/>
  <c r="N32" i="37"/>
  <c r="O32" i="37"/>
  <c r="F32" i="37"/>
  <c r="G32" i="36"/>
  <c r="I32" i="36"/>
  <c r="O32" i="36"/>
  <c r="F32" i="36"/>
  <c r="J32" i="36"/>
  <c r="H33" i="36"/>
  <c r="L32" i="36"/>
  <c r="E32" i="36"/>
  <c r="K33" i="36"/>
  <c r="D33" i="36"/>
  <c r="N32" i="36"/>
  <c r="M33" i="36"/>
  <c r="G32" i="35"/>
  <c r="E32" i="35"/>
  <c r="J32" i="35"/>
  <c r="I32" i="35"/>
  <c r="K32" i="35"/>
  <c r="F32" i="35"/>
  <c r="M32" i="35"/>
  <c r="D32" i="35"/>
  <c r="L32" i="35"/>
  <c r="N32" i="35"/>
  <c r="H32" i="35"/>
  <c r="O32" i="35"/>
  <c r="H32" i="34"/>
  <c r="J32" i="34"/>
  <c r="E32" i="34"/>
  <c r="G32" i="34"/>
  <c r="I32" i="34"/>
  <c r="K32" i="34"/>
  <c r="D32" i="34"/>
  <c r="F32" i="34"/>
  <c r="M32" i="34"/>
  <c r="N32" i="34"/>
  <c r="L32" i="34"/>
  <c r="O32" i="34"/>
  <c r="G32" i="33"/>
  <c r="F32" i="33"/>
  <c r="M32" i="33"/>
  <c r="H32" i="33"/>
  <c r="J32" i="33"/>
  <c r="O32" i="33"/>
  <c r="L32" i="33"/>
  <c r="D33" i="33"/>
  <c r="I32" i="33"/>
  <c r="K32" i="33"/>
  <c r="N32" i="33"/>
  <c r="L32" i="32"/>
  <c r="M32" i="32"/>
  <c r="G32" i="32"/>
  <c r="N32" i="32"/>
  <c r="F32" i="32"/>
  <c r="I32" i="32"/>
  <c r="O32" i="32"/>
  <c r="E32" i="32"/>
  <c r="K32" i="32"/>
  <c r="D33" i="32"/>
  <c r="H32" i="32"/>
  <c r="J32" i="32"/>
  <c r="F32" i="31"/>
  <c r="E32" i="31"/>
  <c r="D32" i="31"/>
  <c r="G32" i="31"/>
  <c r="H32" i="31"/>
  <c r="I32" i="31"/>
  <c r="J32" i="31"/>
  <c r="K32" i="31"/>
  <c r="L32" i="31"/>
  <c r="M32" i="31"/>
  <c r="N32" i="31"/>
  <c r="O32" i="31"/>
  <c r="J32" i="30"/>
  <c r="D32" i="30"/>
  <c r="K32" i="30"/>
  <c r="F32" i="30"/>
  <c r="H32" i="30"/>
  <c r="M32" i="30"/>
  <c r="N32" i="30"/>
  <c r="E32" i="30"/>
  <c r="G32" i="30"/>
  <c r="I32" i="30"/>
  <c r="L32" i="30"/>
  <c r="O32" i="30"/>
  <c r="D32" i="29"/>
  <c r="N32" i="29"/>
  <c r="H32" i="29"/>
  <c r="L32" i="29"/>
  <c r="E33" i="29"/>
  <c r="F32" i="29"/>
  <c r="I32" i="29"/>
  <c r="K32" i="29"/>
  <c r="M33" i="29"/>
  <c r="G32" i="29"/>
  <c r="J32" i="29"/>
  <c r="O32" i="29"/>
  <c r="D32" i="28"/>
  <c r="K32" i="28"/>
  <c r="E32" i="28"/>
  <c r="H32" i="28"/>
  <c r="J32" i="28"/>
  <c r="M32" i="28"/>
  <c r="N32" i="28"/>
  <c r="F32" i="28"/>
  <c r="G32" i="28"/>
  <c r="I32" i="28"/>
  <c r="L32" i="28"/>
  <c r="O32" i="28"/>
  <c r="H32" i="27"/>
  <c r="L32" i="27"/>
  <c r="D32" i="27"/>
  <c r="F32" i="27"/>
  <c r="I32" i="27"/>
  <c r="G32" i="27"/>
  <c r="J32" i="27"/>
  <c r="K32" i="27"/>
  <c r="M32" i="27"/>
  <c r="N32" i="27"/>
  <c r="O32" i="27"/>
  <c r="D30" i="25"/>
  <c r="D31" i="25"/>
  <c r="D32" i="25" s="1"/>
  <c r="D33" i="25"/>
  <c r="J33" i="25"/>
  <c r="K33" i="25"/>
  <c r="L33" i="25"/>
  <c r="M33" i="25"/>
  <c r="N33" i="25"/>
  <c r="O33" i="25"/>
  <c r="E30" i="25"/>
  <c r="F30" i="25"/>
  <c r="G30" i="25"/>
  <c r="H30" i="25"/>
  <c r="I30" i="25"/>
  <c r="J30" i="25"/>
  <c r="K30" i="25"/>
  <c r="L30" i="25"/>
  <c r="M30" i="25"/>
  <c r="N30" i="25"/>
  <c r="O30" i="25"/>
  <c r="J32" i="25"/>
  <c r="K32" i="25"/>
  <c r="L32" i="25"/>
  <c r="M32" i="25"/>
  <c r="N32" i="25"/>
  <c r="O32" i="25"/>
  <c r="E31" i="25"/>
  <c r="E33" i="25" s="1"/>
  <c r="F31" i="25"/>
  <c r="F33" i="25" s="1"/>
  <c r="G31" i="25"/>
  <c r="G33" i="25" s="1"/>
  <c r="H31" i="25"/>
  <c r="H33" i="25" s="1"/>
  <c r="I31" i="25"/>
  <c r="I33" i="25" s="1"/>
  <c r="J31" i="25"/>
  <c r="K31" i="25"/>
  <c r="L31" i="25"/>
  <c r="M31" i="25"/>
  <c r="N31" i="25"/>
  <c r="O31" i="25"/>
  <c r="G32" i="25" l="1"/>
  <c r="I32" i="25"/>
  <c r="H32" i="25"/>
  <c r="F32" i="25"/>
  <c r="E32" i="25"/>
  <c r="O78" i="77"/>
  <c r="N78" i="77"/>
  <c r="M78" i="77"/>
  <c r="L78" i="77"/>
  <c r="K78" i="77"/>
  <c r="J78" i="77"/>
  <c r="I78" i="77"/>
  <c r="H78" i="77"/>
  <c r="G78" i="77"/>
  <c r="F78" i="77"/>
  <c r="E78" i="77"/>
  <c r="D78" i="77"/>
  <c r="O69" i="77"/>
  <c r="N69" i="77"/>
  <c r="M69" i="77"/>
  <c r="L69" i="77"/>
  <c r="K69" i="77"/>
  <c r="J69" i="77"/>
  <c r="I69" i="77"/>
  <c r="H69" i="77"/>
  <c r="G69" i="77"/>
  <c r="F69" i="77"/>
  <c r="E69" i="77"/>
  <c r="D69" i="77"/>
  <c r="E67" i="77"/>
  <c r="E68" i="77" s="1"/>
  <c r="D67" i="77"/>
  <c r="D68" i="77" s="1"/>
  <c r="O61" i="77"/>
  <c r="O65" i="77" s="1"/>
  <c r="N61" i="77"/>
  <c r="N65" i="77" s="1"/>
  <c r="M61" i="77"/>
  <c r="M65" i="77" s="1"/>
  <c r="L61" i="77"/>
  <c r="L65" i="77" s="1"/>
  <c r="K61" i="77"/>
  <c r="K65" i="77" s="1"/>
  <c r="J61" i="77"/>
  <c r="J65" i="77" s="1"/>
  <c r="I61" i="77"/>
  <c r="I65" i="77" s="1"/>
  <c r="H61" i="77"/>
  <c r="H65" i="77" s="1"/>
  <c r="G61" i="77"/>
  <c r="G65" i="77" s="1"/>
  <c r="F61" i="77"/>
  <c r="F65" i="77" s="1"/>
  <c r="E61" i="77"/>
  <c r="E65" i="77" s="1"/>
  <c r="D61" i="77"/>
  <c r="D65" i="77" s="1"/>
  <c r="O48" i="77"/>
  <c r="N48" i="77"/>
  <c r="M48" i="77"/>
  <c r="L48" i="77"/>
  <c r="K48" i="77"/>
  <c r="J48" i="77"/>
  <c r="I48" i="77"/>
  <c r="H48" i="77"/>
  <c r="G48" i="77"/>
  <c r="F48" i="77"/>
  <c r="E48" i="77"/>
  <c r="D48" i="77"/>
  <c r="O36" i="77"/>
  <c r="O67" i="77" s="1"/>
  <c r="N36" i="77"/>
  <c r="N67" i="77" s="1"/>
  <c r="M36" i="77"/>
  <c r="M67" i="77" s="1"/>
  <c r="L36" i="77"/>
  <c r="L67" i="77" s="1"/>
  <c r="K36" i="77"/>
  <c r="K67" i="77" s="1"/>
  <c r="J36" i="77"/>
  <c r="J67" i="77" s="1"/>
  <c r="I36" i="77"/>
  <c r="I67" i="77" s="1"/>
  <c r="H36" i="77"/>
  <c r="H67" i="77" s="1"/>
  <c r="G36" i="77"/>
  <c r="G67" i="77" s="1"/>
  <c r="F36" i="77"/>
  <c r="F67" i="77" s="1"/>
  <c r="E36" i="77"/>
  <c r="D36" i="77"/>
  <c r="B3" i="77"/>
  <c r="F68" i="77" l="1"/>
  <c r="F83" i="77"/>
  <c r="F84" i="77" s="1"/>
  <c r="K68" i="77"/>
  <c r="K83" i="77"/>
  <c r="K84" i="77" s="1"/>
  <c r="M68" i="77"/>
  <c r="M83" i="77"/>
  <c r="M84" i="77" s="1"/>
  <c r="H68" i="77"/>
  <c r="H83" i="77"/>
  <c r="H84" i="77" s="1"/>
  <c r="J68" i="77"/>
  <c r="J83" i="77"/>
  <c r="J84" i="77" s="1"/>
  <c r="N68" i="77"/>
  <c r="N83" i="77"/>
  <c r="N84" i="77" s="1"/>
  <c r="G68" i="77"/>
  <c r="G83" i="77"/>
  <c r="G84" i="77" s="1"/>
  <c r="I68" i="77"/>
  <c r="I83" i="77"/>
  <c r="I84" i="77" s="1"/>
  <c r="L68" i="77"/>
  <c r="L83" i="77"/>
  <c r="L84" i="77" s="1"/>
  <c r="O68" i="77"/>
  <c r="O83" i="77"/>
  <c r="O84" i="77" s="1"/>
  <c r="E83" i="77"/>
  <c r="E84" i="77" s="1"/>
  <c r="D83" i="77"/>
  <c r="D84" i="77" s="1"/>
  <c r="B3" i="49"/>
  <c r="B3" i="48"/>
  <c r="B3" i="47"/>
  <c r="B3" i="45"/>
  <c r="B3" i="44"/>
  <c r="B3" i="43"/>
  <c r="B3" i="42"/>
  <c r="B3" i="41"/>
  <c r="B3" i="40"/>
  <c r="B3" i="39"/>
  <c r="B3" i="38"/>
  <c r="B3" i="37"/>
  <c r="B3" i="36"/>
  <c r="B3" i="35"/>
  <c r="B3" i="34"/>
  <c r="B3" i="33"/>
  <c r="B3" i="32"/>
  <c r="B3" i="31"/>
  <c r="B3" i="30"/>
  <c r="B3" i="29"/>
  <c r="B3" i="28"/>
  <c r="B3" i="27"/>
  <c r="B3" i="25"/>
  <c r="O78" i="49" l="1"/>
  <c r="O69" i="49" s="1"/>
  <c r="N78" i="49"/>
  <c r="M78" i="49"/>
  <c r="M69" i="49" s="1"/>
  <c r="L78" i="49"/>
  <c r="L69" i="49" s="1"/>
  <c r="K78" i="49"/>
  <c r="K69" i="49" s="1"/>
  <c r="J78" i="49"/>
  <c r="J69" i="49" s="1"/>
  <c r="I78" i="49"/>
  <c r="I69" i="49" s="1"/>
  <c r="H78" i="49"/>
  <c r="H69" i="49" s="1"/>
  <c r="G78" i="49"/>
  <c r="G69" i="49" s="1"/>
  <c r="F78" i="49"/>
  <c r="F69" i="49" s="1"/>
  <c r="E78" i="49"/>
  <c r="E69" i="49" s="1"/>
  <c r="D78" i="49"/>
  <c r="D69" i="49" s="1"/>
  <c r="N69" i="49"/>
  <c r="O61" i="49"/>
  <c r="O65" i="49" s="1"/>
  <c r="N61" i="49"/>
  <c r="N65" i="49" s="1"/>
  <c r="M61" i="49"/>
  <c r="M65" i="49" s="1"/>
  <c r="L61" i="49"/>
  <c r="L65" i="49" s="1"/>
  <c r="K61" i="49"/>
  <c r="K65" i="49" s="1"/>
  <c r="J61" i="49"/>
  <c r="J65" i="49" s="1"/>
  <c r="I61" i="49"/>
  <c r="I65" i="49" s="1"/>
  <c r="H61" i="49"/>
  <c r="H65" i="49" s="1"/>
  <c r="G61" i="49"/>
  <c r="G65" i="49" s="1"/>
  <c r="F61" i="49"/>
  <c r="F65" i="49" s="1"/>
  <c r="E61" i="49"/>
  <c r="E65" i="49" s="1"/>
  <c r="D61" i="49"/>
  <c r="D65" i="49" s="1"/>
  <c r="O48" i="49"/>
  <c r="N48" i="49"/>
  <c r="M48" i="49"/>
  <c r="L48" i="49"/>
  <c r="K48" i="49"/>
  <c r="J48" i="49"/>
  <c r="I48" i="49"/>
  <c r="H48" i="49"/>
  <c r="G48" i="49"/>
  <c r="F48" i="49"/>
  <c r="E48" i="49"/>
  <c r="D48" i="49"/>
  <c r="O36" i="49"/>
  <c r="N36" i="49"/>
  <c r="N67" i="49" s="1"/>
  <c r="M36" i="49"/>
  <c r="L36" i="49"/>
  <c r="K36" i="49"/>
  <c r="J36" i="49"/>
  <c r="J67" i="49" s="1"/>
  <c r="I36" i="49"/>
  <c r="H36" i="49"/>
  <c r="G36" i="49"/>
  <c r="G67" i="49" s="1"/>
  <c r="F36" i="49"/>
  <c r="F67" i="49" s="1"/>
  <c r="F68" i="49" s="1"/>
  <c r="E36" i="49"/>
  <c r="D36" i="49"/>
  <c r="O78" i="48"/>
  <c r="O69" i="48" s="1"/>
  <c r="N78" i="48"/>
  <c r="N69" i="48" s="1"/>
  <c r="M78" i="48"/>
  <c r="L78" i="48"/>
  <c r="L69" i="48" s="1"/>
  <c r="K78" i="48"/>
  <c r="J78" i="48"/>
  <c r="J69" i="48" s="1"/>
  <c r="I78" i="48"/>
  <c r="I69" i="48" s="1"/>
  <c r="H78" i="48"/>
  <c r="H69" i="48" s="1"/>
  <c r="G78" i="48"/>
  <c r="G69" i="48" s="1"/>
  <c r="F78" i="48"/>
  <c r="F69" i="48" s="1"/>
  <c r="E78" i="48"/>
  <c r="E69" i="48" s="1"/>
  <c r="D78" i="48"/>
  <c r="M69" i="48"/>
  <c r="K69" i="48"/>
  <c r="D69" i="48"/>
  <c r="O61" i="48"/>
  <c r="O65" i="48" s="1"/>
  <c r="N61" i="48"/>
  <c r="N65" i="48" s="1"/>
  <c r="M61" i="48"/>
  <c r="M65" i="48" s="1"/>
  <c r="L61" i="48"/>
  <c r="L65" i="48" s="1"/>
  <c r="K61" i="48"/>
  <c r="K65" i="48" s="1"/>
  <c r="J61" i="48"/>
  <c r="J65" i="48" s="1"/>
  <c r="I61" i="48"/>
  <c r="I65" i="48" s="1"/>
  <c r="H61" i="48"/>
  <c r="H65" i="48" s="1"/>
  <c r="G61" i="48"/>
  <c r="G65" i="48" s="1"/>
  <c r="F61" i="48"/>
  <c r="F65" i="48" s="1"/>
  <c r="E61" i="48"/>
  <c r="E65" i="48" s="1"/>
  <c r="D61" i="48"/>
  <c r="D65" i="48" s="1"/>
  <c r="O48" i="48"/>
  <c r="N48" i="48"/>
  <c r="M48" i="48"/>
  <c r="L48" i="48"/>
  <c r="K48" i="48"/>
  <c r="J48" i="48"/>
  <c r="I48" i="48"/>
  <c r="H48" i="48"/>
  <c r="G48" i="48"/>
  <c r="F48" i="48"/>
  <c r="E48" i="48"/>
  <c r="D48" i="48"/>
  <c r="O36" i="48"/>
  <c r="N36" i="48"/>
  <c r="N67" i="48" s="1"/>
  <c r="M36" i="48"/>
  <c r="L36" i="48"/>
  <c r="K36" i="48"/>
  <c r="J36" i="48"/>
  <c r="J67" i="48" s="1"/>
  <c r="J68" i="48" s="1"/>
  <c r="I36" i="48"/>
  <c r="H36" i="48"/>
  <c r="H67" i="48" s="1"/>
  <c r="G36" i="48"/>
  <c r="F36" i="48"/>
  <c r="F67" i="48" s="1"/>
  <c r="E36" i="48"/>
  <c r="D36" i="48"/>
  <c r="O78" i="47"/>
  <c r="O69" i="47" s="1"/>
  <c r="N78" i="47"/>
  <c r="N69" i="47" s="1"/>
  <c r="M78" i="47"/>
  <c r="M69" i="47" s="1"/>
  <c r="L78" i="47"/>
  <c r="L69" i="47" s="1"/>
  <c r="K78" i="47"/>
  <c r="K69" i="47" s="1"/>
  <c r="J78" i="47"/>
  <c r="I78" i="47"/>
  <c r="H78" i="47"/>
  <c r="H69" i="47" s="1"/>
  <c r="G78" i="47"/>
  <c r="G69" i="47" s="1"/>
  <c r="F78" i="47"/>
  <c r="F69" i="47" s="1"/>
  <c r="E78" i="47"/>
  <c r="E69" i="47" s="1"/>
  <c r="D78" i="47"/>
  <c r="D69" i="47" s="1"/>
  <c r="J69" i="47"/>
  <c r="I69" i="47"/>
  <c r="O61" i="47"/>
  <c r="O65" i="47" s="1"/>
  <c r="N61" i="47"/>
  <c r="N65" i="47" s="1"/>
  <c r="M61" i="47"/>
  <c r="M65" i="47" s="1"/>
  <c r="L61" i="47"/>
  <c r="L65" i="47" s="1"/>
  <c r="K61" i="47"/>
  <c r="K65" i="47" s="1"/>
  <c r="J61" i="47"/>
  <c r="J65" i="47" s="1"/>
  <c r="I61" i="47"/>
  <c r="I65" i="47" s="1"/>
  <c r="H61" i="47"/>
  <c r="H65" i="47" s="1"/>
  <c r="G61" i="47"/>
  <c r="G65" i="47" s="1"/>
  <c r="F61" i="47"/>
  <c r="F65" i="47" s="1"/>
  <c r="E61" i="47"/>
  <c r="E65" i="47" s="1"/>
  <c r="D61" i="47"/>
  <c r="D65" i="47" s="1"/>
  <c r="O48" i="47"/>
  <c r="N48" i="47"/>
  <c r="M48" i="47"/>
  <c r="L48" i="47"/>
  <c r="K48" i="47"/>
  <c r="J48" i="47"/>
  <c r="I48" i="47"/>
  <c r="H48" i="47"/>
  <c r="G48" i="47"/>
  <c r="F48" i="47"/>
  <c r="E48" i="47"/>
  <c r="D48" i="47"/>
  <c r="O36" i="47"/>
  <c r="N36" i="47"/>
  <c r="M36" i="47"/>
  <c r="L36" i="47"/>
  <c r="K36" i="47"/>
  <c r="K67" i="47" s="1"/>
  <c r="J36" i="47"/>
  <c r="I36" i="47"/>
  <c r="H36" i="47"/>
  <c r="H67" i="47" s="1"/>
  <c r="G36" i="47"/>
  <c r="F36" i="47"/>
  <c r="E36" i="47"/>
  <c r="D36" i="47"/>
  <c r="O78" i="45"/>
  <c r="N78" i="45"/>
  <c r="N69" i="45" s="1"/>
  <c r="M78" i="45"/>
  <c r="M69" i="45" s="1"/>
  <c r="L78" i="45"/>
  <c r="L69" i="45" s="1"/>
  <c r="K78" i="45"/>
  <c r="K69" i="45" s="1"/>
  <c r="J78" i="45"/>
  <c r="J69" i="45" s="1"/>
  <c r="I78" i="45"/>
  <c r="H78" i="45"/>
  <c r="H69" i="45" s="1"/>
  <c r="G78" i="45"/>
  <c r="G69" i="45" s="1"/>
  <c r="F78" i="45"/>
  <c r="F69" i="45" s="1"/>
  <c r="E78" i="45"/>
  <c r="E69" i="45" s="1"/>
  <c r="D78" i="45"/>
  <c r="D69" i="45" s="1"/>
  <c r="O69" i="45"/>
  <c r="I69" i="45"/>
  <c r="O61" i="45"/>
  <c r="O65" i="45" s="1"/>
  <c r="N61" i="45"/>
  <c r="N65" i="45" s="1"/>
  <c r="M61" i="45"/>
  <c r="M65" i="45" s="1"/>
  <c r="L61" i="45"/>
  <c r="L65" i="45" s="1"/>
  <c r="K61" i="45"/>
  <c r="K65" i="45" s="1"/>
  <c r="J61" i="45"/>
  <c r="J65" i="45" s="1"/>
  <c r="I61" i="45"/>
  <c r="I65" i="45" s="1"/>
  <c r="H61" i="45"/>
  <c r="H65" i="45" s="1"/>
  <c r="G61" i="45"/>
  <c r="G65" i="45" s="1"/>
  <c r="F61" i="45"/>
  <c r="F65" i="45" s="1"/>
  <c r="E61" i="45"/>
  <c r="E65" i="45" s="1"/>
  <c r="D61" i="45"/>
  <c r="D65" i="45" s="1"/>
  <c r="O48" i="45"/>
  <c r="N48" i="45"/>
  <c r="M48" i="45"/>
  <c r="L48" i="45"/>
  <c r="K48" i="45"/>
  <c r="J48" i="45"/>
  <c r="I48" i="45"/>
  <c r="H48" i="45"/>
  <c r="G48" i="45"/>
  <c r="F48" i="45"/>
  <c r="E48" i="45"/>
  <c r="D48" i="45"/>
  <c r="O36" i="45"/>
  <c r="N36" i="45"/>
  <c r="M36" i="45"/>
  <c r="L36" i="45"/>
  <c r="K36" i="45"/>
  <c r="K67" i="45" s="1"/>
  <c r="J36" i="45"/>
  <c r="I36" i="45"/>
  <c r="H36" i="45"/>
  <c r="G36" i="45"/>
  <c r="F36" i="45"/>
  <c r="E36" i="45"/>
  <c r="D36" i="45"/>
  <c r="O78" i="44"/>
  <c r="O69" i="44" s="1"/>
  <c r="N78" i="44"/>
  <c r="N69" i="44" s="1"/>
  <c r="M78" i="44"/>
  <c r="M69" i="44" s="1"/>
  <c r="L78" i="44"/>
  <c r="L69" i="44" s="1"/>
  <c r="K78" i="44"/>
  <c r="K69" i="44" s="1"/>
  <c r="J78" i="44"/>
  <c r="J69" i="44" s="1"/>
  <c r="I78" i="44"/>
  <c r="I69" i="44" s="1"/>
  <c r="H78" i="44"/>
  <c r="H69" i="44" s="1"/>
  <c r="G78" i="44"/>
  <c r="G69" i="44" s="1"/>
  <c r="F78" i="44"/>
  <c r="F69" i="44" s="1"/>
  <c r="E78" i="44"/>
  <c r="E69" i="44" s="1"/>
  <c r="D78" i="44"/>
  <c r="D69" i="44" s="1"/>
  <c r="O61" i="44"/>
  <c r="O65" i="44" s="1"/>
  <c r="N61" i="44"/>
  <c r="N65" i="44" s="1"/>
  <c r="M61" i="44"/>
  <c r="M65" i="44" s="1"/>
  <c r="L61" i="44"/>
  <c r="L65" i="44" s="1"/>
  <c r="K61" i="44"/>
  <c r="K65" i="44" s="1"/>
  <c r="J61" i="44"/>
  <c r="J65" i="44" s="1"/>
  <c r="I61" i="44"/>
  <c r="I65" i="44" s="1"/>
  <c r="H61" i="44"/>
  <c r="H65" i="44" s="1"/>
  <c r="G61" i="44"/>
  <c r="G65" i="44" s="1"/>
  <c r="F61" i="44"/>
  <c r="F65" i="44" s="1"/>
  <c r="E61" i="44"/>
  <c r="E65" i="44" s="1"/>
  <c r="D61" i="44"/>
  <c r="D65" i="44" s="1"/>
  <c r="O48" i="44"/>
  <c r="N48" i="44"/>
  <c r="M48" i="44"/>
  <c r="L48" i="44"/>
  <c r="K48" i="44"/>
  <c r="J48" i="44"/>
  <c r="I48" i="44"/>
  <c r="H48" i="44"/>
  <c r="G48" i="44"/>
  <c r="F48" i="44"/>
  <c r="E48" i="44"/>
  <c r="D48" i="44"/>
  <c r="O36" i="44"/>
  <c r="N36" i="44"/>
  <c r="M36" i="44"/>
  <c r="L36" i="44"/>
  <c r="L67" i="44" s="1"/>
  <c r="K36" i="44"/>
  <c r="J36" i="44"/>
  <c r="I36" i="44"/>
  <c r="H36" i="44"/>
  <c r="G36" i="44"/>
  <c r="F36" i="44"/>
  <c r="E36" i="44"/>
  <c r="D36" i="44"/>
  <c r="D67" i="44" s="1"/>
  <c r="O78" i="43"/>
  <c r="O69" i="43" s="1"/>
  <c r="N78" i="43"/>
  <c r="N69" i="43" s="1"/>
  <c r="M78" i="43"/>
  <c r="M69" i="43" s="1"/>
  <c r="L78" i="43"/>
  <c r="L69" i="43" s="1"/>
  <c r="K78" i="43"/>
  <c r="J78" i="43"/>
  <c r="J69" i="43" s="1"/>
  <c r="I78" i="43"/>
  <c r="H78" i="43"/>
  <c r="H69" i="43" s="1"/>
  <c r="G78" i="43"/>
  <c r="G69" i="43" s="1"/>
  <c r="F78" i="43"/>
  <c r="F69" i="43" s="1"/>
  <c r="E78" i="43"/>
  <c r="E69" i="43" s="1"/>
  <c r="D78" i="43"/>
  <c r="D69" i="43" s="1"/>
  <c r="K69" i="43"/>
  <c r="I69" i="43"/>
  <c r="O61" i="43"/>
  <c r="O65" i="43" s="1"/>
  <c r="N61" i="43"/>
  <c r="N65" i="43" s="1"/>
  <c r="M61" i="43"/>
  <c r="M65" i="43" s="1"/>
  <c r="L61" i="43"/>
  <c r="L65" i="43" s="1"/>
  <c r="K61" i="43"/>
  <c r="K65" i="43" s="1"/>
  <c r="J61" i="43"/>
  <c r="J65" i="43" s="1"/>
  <c r="I61" i="43"/>
  <c r="I65" i="43" s="1"/>
  <c r="H61" i="43"/>
  <c r="H65" i="43" s="1"/>
  <c r="G61" i="43"/>
  <c r="G65" i="43" s="1"/>
  <c r="F61" i="43"/>
  <c r="F65" i="43" s="1"/>
  <c r="E61" i="43"/>
  <c r="E65" i="43" s="1"/>
  <c r="D61" i="43"/>
  <c r="D65" i="43" s="1"/>
  <c r="O48" i="43"/>
  <c r="N48" i="43"/>
  <c r="M48" i="43"/>
  <c r="L48" i="43"/>
  <c r="K48" i="43"/>
  <c r="J48" i="43"/>
  <c r="I48" i="43"/>
  <c r="H48" i="43"/>
  <c r="G48" i="43"/>
  <c r="F48" i="43"/>
  <c r="E48" i="43"/>
  <c r="D48" i="43"/>
  <c r="O36" i="43"/>
  <c r="N36" i="43"/>
  <c r="M36" i="43"/>
  <c r="L36" i="43"/>
  <c r="K36" i="43"/>
  <c r="J36" i="43"/>
  <c r="I36" i="43"/>
  <c r="H36" i="43"/>
  <c r="H67" i="43" s="1"/>
  <c r="G36" i="43"/>
  <c r="F36" i="43"/>
  <c r="E36" i="43"/>
  <c r="E67" i="43" s="1"/>
  <c r="D36" i="43"/>
  <c r="O78" i="41"/>
  <c r="O69" i="41" s="1"/>
  <c r="N78" i="41"/>
  <c r="N69" i="41" s="1"/>
  <c r="M78" i="41"/>
  <c r="L78" i="41"/>
  <c r="L69" i="41" s="1"/>
  <c r="K78" i="41"/>
  <c r="J78" i="41"/>
  <c r="J69" i="41" s="1"/>
  <c r="I78" i="41"/>
  <c r="I69" i="41" s="1"/>
  <c r="H78" i="41"/>
  <c r="H69" i="41" s="1"/>
  <c r="G78" i="41"/>
  <c r="G69" i="41" s="1"/>
  <c r="F78" i="41"/>
  <c r="F69" i="41" s="1"/>
  <c r="E78" i="41"/>
  <c r="D78" i="41"/>
  <c r="D69" i="41" s="1"/>
  <c r="M69" i="41"/>
  <c r="K69" i="41"/>
  <c r="E69" i="41"/>
  <c r="O61" i="41"/>
  <c r="O65" i="41" s="1"/>
  <c r="N61" i="41"/>
  <c r="N65" i="41" s="1"/>
  <c r="M61" i="41"/>
  <c r="M65" i="41" s="1"/>
  <c r="L61" i="41"/>
  <c r="L65" i="41" s="1"/>
  <c r="K61" i="41"/>
  <c r="K65" i="41" s="1"/>
  <c r="J61" i="41"/>
  <c r="J65" i="41" s="1"/>
  <c r="I61" i="41"/>
  <c r="I65" i="41" s="1"/>
  <c r="H61" i="41"/>
  <c r="H65" i="41" s="1"/>
  <c r="G61" i="41"/>
  <c r="G65" i="41" s="1"/>
  <c r="F61" i="41"/>
  <c r="F65" i="41" s="1"/>
  <c r="E61" i="41"/>
  <c r="E65" i="41" s="1"/>
  <c r="D61" i="41"/>
  <c r="D65" i="41" s="1"/>
  <c r="O48" i="41"/>
  <c r="N48" i="41"/>
  <c r="M48" i="41"/>
  <c r="L48" i="41"/>
  <c r="K48" i="41"/>
  <c r="J48" i="41"/>
  <c r="I48" i="41"/>
  <c r="H48" i="41"/>
  <c r="G48" i="41"/>
  <c r="F48" i="41"/>
  <c r="E48" i="41"/>
  <c r="D48" i="41"/>
  <c r="O36" i="41"/>
  <c r="N36" i="41"/>
  <c r="M36" i="41"/>
  <c r="L36" i="41"/>
  <c r="K36" i="41"/>
  <c r="J36" i="41"/>
  <c r="J67" i="41" s="1"/>
  <c r="I36" i="41"/>
  <c r="H36" i="41"/>
  <c r="G36" i="41"/>
  <c r="G67" i="41" s="1"/>
  <c r="F36" i="41"/>
  <c r="F67" i="41" s="1"/>
  <c r="E36" i="41"/>
  <c r="D36" i="41"/>
  <c r="O78" i="40"/>
  <c r="O69" i="40" s="1"/>
  <c r="N78" i="40"/>
  <c r="N69" i="40" s="1"/>
  <c r="M78" i="40"/>
  <c r="M69" i="40" s="1"/>
  <c r="L78" i="40"/>
  <c r="L69" i="40" s="1"/>
  <c r="K78" i="40"/>
  <c r="J78" i="40"/>
  <c r="I78" i="40"/>
  <c r="I69" i="40" s="1"/>
  <c r="H78" i="40"/>
  <c r="H69" i="40" s="1"/>
  <c r="G78" i="40"/>
  <c r="G69" i="40" s="1"/>
  <c r="F78" i="40"/>
  <c r="F69" i="40" s="1"/>
  <c r="E78" i="40"/>
  <c r="E69" i="40" s="1"/>
  <c r="D78" i="40"/>
  <c r="D69" i="40" s="1"/>
  <c r="K69" i="40"/>
  <c r="J69" i="40"/>
  <c r="O61" i="40"/>
  <c r="O65" i="40" s="1"/>
  <c r="N61" i="40"/>
  <c r="N65" i="40" s="1"/>
  <c r="M61" i="40"/>
  <c r="M65" i="40" s="1"/>
  <c r="L61" i="40"/>
  <c r="L65" i="40" s="1"/>
  <c r="K61" i="40"/>
  <c r="K65" i="40" s="1"/>
  <c r="J61" i="40"/>
  <c r="J65" i="40" s="1"/>
  <c r="I61" i="40"/>
  <c r="I65" i="40" s="1"/>
  <c r="H61" i="40"/>
  <c r="H65" i="40" s="1"/>
  <c r="G61" i="40"/>
  <c r="G65" i="40" s="1"/>
  <c r="F61" i="40"/>
  <c r="F65" i="40" s="1"/>
  <c r="E61" i="40"/>
  <c r="E65" i="40" s="1"/>
  <c r="D61" i="40"/>
  <c r="D65" i="40" s="1"/>
  <c r="O48" i="40"/>
  <c r="N48" i="40"/>
  <c r="M48" i="40"/>
  <c r="L48" i="40"/>
  <c r="K48" i="40"/>
  <c r="J48" i="40"/>
  <c r="I48" i="40"/>
  <c r="H48" i="40"/>
  <c r="G48" i="40"/>
  <c r="F48" i="40"/>
  <c r="E48" i="40"/>
  <c r="D48" i="40"/>
  <c r="O36" i="40"/>
  <c r="N36" i="40"/>
  <c r="M36" i="40"/>
  <c r="L36" i="40"/>
  <c r="K36" i="40"/>
  <c r="J36" i="40"/>
  <c r="J67" i="40" s="1"/>
  <c r="J68" i="40" s="1"/>
  <c r="I36" i="40"/>
  <c r="H36" i="40"/>
  <c r="H67" i="40" s="1"/>
  <c r="G36" i="40"/>
  <c r="G67" i="40" s="1"/>
  <c r="F36" i="40"/>
  <c r="F67" i="40" s="1"/>
  <c r="E36" i="40"/>
  <c r="D36" i="40"/>
  <c r="O78" i="39"/>
  <c r="O69" i="39" s="1"/>
  <c r="N78" i="39"/>
  <c r="N69" i="39" s="1"/>
  <c r="M78" i="39"/>
  <c r="M69" i="39" s="1"/>
  <c r="L78" i="39"/>
  <c r="L69" i="39" s="1"/>
  <c r="K78" i="39"/>
  <c r="J78" i="39"/>
  <c r="J69" i="39" s="1"/>
  <c r="I78" i="39"/>
  <c r="I69" i="39" s="1"/>
  <c r="H78" i="39"/>
  <c r="H69" i="39" s="1"/>
  <c r="G78" i="39"/>
  <c r="G69" i="39" s="1"/>
  <c r="F78" i="39"/>
  <c r="F69" i="39" s="1"/>
  <c r="E78" i="39"/>
  <c r="E69" i="39" s="1"/>
  <c r="D78" i="39"/>
  <c r="D69" i="39" s="1"/>
  <c r="K69" i="39"/>
  <c r="O61" i="39"/>
  <c r="O65" i="39" s="1"/>
  <c r="N61" i="39"/>
  <c r="N65" i="39" s="1"/>
  <c r="M61" i="39"/>
  <c r="M65" i="39" s="1"/>
  <c r="L61" i="39"/>
  <c r="L65" i="39" s="1"/>
  <c r="K61" i="39"/>
  <c r="K65" i="39" s="1"/>
  <c r="J61" i="39"/>
  <c r="J65" i="39" s="1"/>
  <c r="I61" i="39"/>
  <c r="I65" i="39" s="1"/>
  <c r="H61" i="39"/>
  <c r="H65" i="39" s="1"/>
  <c r="G61" i="39"/>
  <c r="G65" i="39" s="1"/>
  <c r="F61" i="39"/>
  <c r="F65" i="39" s="1"/>
  <c r="E61" i="39"/>
  <c r="E65" i="39" s="1"/>
  <c r="D61" i="39"/>
  <c r="D65" i="39" s="1"/>
  <c r="O48" i="39"/>
  <c r="N48" i="39"/>
  <c r="M48" i="39"/>
  <c r="L48" i="39"/>
  <c r="K48" i="39"/>
  <c r="J48" i="39"/>
  <c r="I48" i="39"/>
  <c r="H48" i="39"/>
  <c r="G48" i="39"/>
  <c r="F48" i="39"/>
  <c r="E48" i="39"/>
  <c r="D48" i="39"/>
  <c r="O36" i="39"/>
  <c r="N36" i="39"/>
  <c r="M36" i="39"/>
  <c r="M67" i="39" s="1"/>
  <c r="L36" i="39"/>
  <c r="K36" i="39"/>
  <c r="K67" i="39" s="1"/>
  <c r="K83" i="39" s="1"/>
  <c r="K84" i="39" s="1"/>
  <c r="J36" i="39"/>
  <c r="J67" i="39" s="1"/>
  <c r="J83" i="39" s="1"/>
  <c r="J84" i="39" s="1"/>
  <c r="I36" i="39"/>
  <c r="I67" i="39" s="1"/>
  <c r="I83" i="39" s="1"/>
  <c r="H36" i="39"/>
  <c r="G36" i="39"/>
  <c r="F36" i="39"/>
  <c r="E36" i="39"/>
  <c r="D36" i="39"/>
  <c r="O78" i="38"/>
  <c r="O69" i="38" s="1"/>
  <c r="N78" i="38"/>
  <c r="N69" i="38" s="1"/>
  <c r="M78" i="38"/>
  <c r="M69" i="38" s="1"/>
  <c r="L78" i="38"/>
  <c r="K78" i="38"/>
  <c r="K69" i="38" s="1"/>
  <c r="J78" i="38"/>
  <c r="I78" i="38"/>
  <c r="I69" i="38" s="1"/>
  <c r="H78" i="38"/>
  <c r="H69" i="38" s="1"/>
  <c r="G78" i="38"/>
  <c r="G69" i="38" s="1"/>
  <c r="F78" i="38"/>
  <c r="F69" i="38" s="1"/>
  <c r="E78" i="38"/>
  <c r="E69" i="38" s="1"/>
  <c r="D78" i="38"/>
  <c r="L69" i="38"/>
  <c r="J69" i="38"/>
  <c r="D69" i="38"/>
  <c r="O61" i="38"/>
  <c r="O65" i="38" s="1"/>
  <c r="N61" i="38"/>
  <c r="N65" i="38" s="1"/>
  <c r="M61" i="38"/>
  <c r="M65" i="38" s="1"/>
  <c r="L61" i="38"/>
  <c r="L65" i="38" s="1"/>
  <c r="K61" i="38"/>
  <c r="K65" i="38" s="1"/>
  <c r="J61" i="38"/>
  <c r="J65" i="38" s="1"/>
  <c r="I61" i="38"/>
  <c r="I65" i="38" s="1"/>
  <c r="H61" i="38"/>
  <c r="H65" i="38" s="1"/>
  <c r="G61" i="38"/>
  <c r="G65" i="38" s="1"/>
  <c r="F61" i="38"/>
  <c r="F65" i="38" s="1"/>
  <c r="E61" i="38"/>
  <c r="E65" i="38" s="1"/>
  <c r="D61" i="38"/>
  <c r="D65" i="38" s="1"/>
  <c r="O48" i="38"/>
  <c r="N48" i="38"/>
  <c r="M48" i="38"/>
  <c r="L48" i="38"/>
  <c r="K48" i="38"/>
  <c r="J48" i="38"/>
  <c r="I48" i="38"/>
  <c r="H48" i="38"/>
  <c r="G48" i="38"/>
  <c r="F48" i="38"/>
  <c r="E48" i="38"/>
  <c r="D48" i="38"/>
  <c r="O36" i="38"/>
  <c r="N36" i="38"/>
  <c r="M36" i="38"/>
  <c r="M67" i="38" s="1"/>
  <c r="L36" i="38"/>
  <c r="K36" i="38"/>
  <c r="J36" i="38"/>
  <c r="J67" i="38" s="1"/>
  <c r="I36" i="38"/>
  <c r="H36" i="38"/>
  <c r="G36" i="38"/>
  <c r="F36" i="38"/>
  <c r="E36" i="38"/>
  <c r="E67" i="38" s="1"/>
  <c r="D36" i="38"/>
  <c r="D67" i="38" s="1"/>
  <c r="O78" i="37"/>
  <c r="N78" i="37"/>
  <c r="N69" i="37" s="1"/>
  <c r="M78" i="37"/>
  <c r="M69" i="37" s="1"/>
  <c r="L78" i="37"/>
  <c r="L69" i="37" s="1"/>
  <c r="K78" i="37"/>
  <c r="K69" i="37" s="1"/>
  <c r="J78" i="37"/>
  <c r="J69" i="37" s="1"/>
  <c r="I78" i="37"/>
  <c r="I69" i="37" s="1"/>
  <c r="H78" i="37"/>
  <c r="H69" i="37" s="1"/>
  <c r="G78" i="37"/>
  <c r="F78" i="37"/>
  <c r="F69" i="37" s="1"/>
  <c r="E78" i="37"/>
  <c r="E69" i="37" s="1"/>
  <c r="D78" i="37"/>
  <c r="D69" i="37" s="1"/>
  <c r="O69" i="37"/>
  <c r="G69" i="37"/>
  <c r="O61" i="37"/>
  <c r="O65" i="37" s="1"/>
  <c r="N61" i="37"/>
  <c r="N65" i="37" s="1"/>
  <c r="M61" i="37"/>
  <c r="M65" i="37" s="1"/>
  <c r="L61" i="37"/>
  <c r="L65" i="37" s="1"/>
  <c r="K61" i="37"/>
  <c r="K65" i="37" s="1"/>
  <c r="J61" i="37"/>
  <c r="J65" i="37" s="1"/>
  <c r="I61" i="37"/>
  <c r="I65" i="37" s="1"/>
  <c r="H61" i="37"/>
  <c r="H65" i="37" s="1"/>
  <c r="G61" i="37"/>
  <c r="G65" i="37" s="1"/>
  <c r="F61" i="37"/>
  <c r="F65" i="37" s="1"/>
  <c r="E61" i="37"/>
  <c r="E65" i="37" s="1"/>
  <c r="D61" i="37"/>
  <c r="D65" i="37" s="1"/>
  <c r="O48" i="37"/>
  <c r="N48" i="37"/>
  <c r="M48" i="37"/>
  <c r="L48" i="37"/>
  <c r="K48" i="37"/>
  <c r="J48" i="37"/>
  <c r="I48" i="37"/>
  <c r="H48" i="37"/>
  <c r="G48" i="37"/>
  <c r="F48" i="37"/>
  <c r="E48" i="37"/>
  <c r="D48" i="37"/>
  <c r="O36" i="37"/>
  <c r="N36" i="37"/>
  <c r="N67" i="37" s="1"/>
  <c r="M36" i="37"/>
  <c r="L36" i="37"/>
  <c r="K36" i="37"/>
  <c r="J36" i="37"/>
  <c r="I36" i="37"/>
  <c r="I67" i="37" s="1"/>
  <c r="I68" i="37" s="1"/>
  <c r="H36" i="37"/>
  <c r="G36" i="37"/>
  <c r="G67" i="37" s="1"/>
  <c r="F36" i="37"/>
  <c r="F67" i="37" s="1"/>
  <c r="E36" i="37"/>
  <c r="D36" i="37"/>
  <c r="O78" i="36"/>
  <c r="O69" i="36" s="1"/>
  <c r="N78" i="36"/>
  <c r="N69" i="36" s="1"/>
  <c r="M78" i="36"/>
  <c r="M69" i="36" s="1"/>
  <c r="L78" i="36"/>
  <c r="L69" i="36" s="1"/>
  <c r="K78" i="36"/>
  <c r="K69" i="36" s="1"/>
  <c r="J78" i="36"/>
  <c r="J69" i="36" s="1"/>
  <c r="I78" i="36"/>
  <c r="H78" i="36"/>
  <c r="H69" i="36" s="1"/>
  <c r="G78" i="36"/>
  <c r="G69" i="36" s="1"/>
  <c r="F78" i="36"/>
  <c r="F69" i="36" s="1"/>
  <c r="E78" i="36"/>
  <c r="E69" i="36" s="1"/>
  <c r="D78" i="36"/>
  <c r="D69" i="36" s="1"/>
  <c r="I69" i="36"/>
  <c r="O61" i="36"/>
  <c r="O65" i="36" s="1"/>
  <c r="N61" i="36"/>
  <c r="N65" i="36" s="1"/>
  <c r="M61" i="36"/>
  <c r="M65" i="36" s="1"/>
  <c r="L61" i="36"/>
  <c r="L65" i="36" s="1"/>
  <c r="K61" i="36"/>
  <c r="K65" i="36" s="1"/>
  <c r="J61" i="36"/>
  <c r="J65" i="36" s="1"/>
  <c r="I61" i="36"/>
  <c r="I65" i="36" s="1"/>
  <c r="H61" i="36"/>
  <c r="H65" i="36" s="1"/>
  <c r="G61" i="36"/>
  <c r="G65" i="36" s="1"/>
  <c r="F61" i="36"/>
  <c r="F65" i="36" s="1"/>
  <c r="E61" i="36"/>
  <c r="E65" i="36" s="1"/>
  <c r="D61" i="36"/>
  <c r="D65" i="36" s="1"/>
  <c r="O48" i="36"/>
  <c r="N48" i="36"/>
  <c r="M48" i="36"/>
  <c r="L48" i="36"/>
  <c r="K48" i="36"/>
  <c r="J48" i="36"/>
  <c r="I48" i="36"/>
  <c r="H48" i="36"/>
  <c r="G48" i="36"/>
  <c r="F48" i="36"/>
  <c r="E48" i="36"/>
  <c r="D48" i="36"/>
  <c r="O36" i="36"/>
  <c r="N36" i="36"/>
  <c r="M36" i="36"/>
  <c r="L36" i="36"/>
  <c r="K36" i="36"/>
  <c r="K67" i="36" s="1"/>
  <c r="J36" i="36"/>
  <c r="J67" i="36" s="1"/>
  <c r="J83" i="36" s="1"/>
  <c r="I36" i="36"/>
  <c r="H36" i="36"/>
  <c r="G36" i="36"/>
  <c r="F36" i="36"/>
  <c r="E36" i="36"/>
  <c r="D36" i="36"/>
  <c r="O78" i="35"/>
  <c r="O69" i="35" s="1"/>
  <c r="N78" i="35"/>
  <c r="N69" i="35" s="1"/>
  <c r="M78" i="35"/>
  <c r="L78" i="35"/>
  <c r="K78" i="35"/>
  <c r="J78" i="35"/>
  <c r="I78" i="35"/>
  <c r="I69" i="35" s="1"/>
  <c r="H78" i="35"/>
  <c r="H69" i="35" s="1"/>
  <c r="G78" i="35"/>
  <c r="G69" i="35" s="1"/>
  <c r="F78" i="35"/>
  <c r="F69" i="35" s="1"/>
  <c r="E78" i="35"/>
  <c r="E69" i="35" s="1"/>
  <c r="D78" i="35"/>
  <c r="D69" i="35" s="1"/>
  <c r="M69" i="35"/>
  <c r="L69" i="35"/>
  <c r="K69" i="35"/>
  <c r="J69" i="35"/>
  <c r="O61" i="35"/>
  <c r="O65" i="35" s="1"/>
  <c r="N61" i="35"/>
  <c r="N65" i="35" s="1"/>
  <c r="M61" i="35"/>
  <c r="M65" i="35" s="1"/>
  <c r="L61" i="35"/>
  <c r="L65" i="35" s="1"/>
  <c r="K61" i="35"/>
  <c r="K65" i="35" s="1"/>
  <c r="J61" i="35"/>
  <c r="J65" i="35" s="1"/>
  <c r="I61" i="35"/>
  <c r="I65" i="35" s="1"/>
  <c r="H61" i="35"/>
  <c r="H65" i="35" s="1"/>
  <c r="G61" i="35"/>
  <c r="G65" i="35" s="1"/>
  <c r="F61" i="35"/>
  <c r="F65" i="35" s="1"/>
  <c r="E61" i="35"/>
  <c r="E65" i="35" s="1"/>
  <c r="D61" i="35"/>
  <c r="D65" i="35" s="1"/>
  <c r="O48" i="35"/>
  <c r="N48" i="35"/>
  <c r="M48" i="35"/>
  <c r="L48" i="35"/>
  <c r="K48" i="35"/>
  <c r="J48" i="35"/>
  <c r="I48" i="35"/>
  <c r="H48" i="35"/>
  <c r="G48" i="35"/>
  <c r="F48" i="35"/>
  <c r="E48" i="35"/>
  <c r="D48" i="35"/>
  <c r="O36" i="35"/>
  <c r="N36" i="35"/>
  <c r="N67" i="35" s="1"/>
  <c r="M36" i="35"/>
  <c r="L36" i="35"/>
  <c r="K36" i="35"/>
  <c r="J36" i="35"/>
  <c r="J67" i="35" s="1"/>
  <c r="J83" i="35" s="1"/>
  <c r="J84" i="35" s="1"/>
  <c r="I36" i="35"/>
  <c r="H36" i="35"/>
  <c r="H67" i="35" s="1"/>
  <c r="H68" i="35" s="1"/>
  <c r="G36" i="35"/>
  <c r="F36" i="35"/>
  <c r="F67" i="35" s="1"/>
  <c r="E36" i="35"/>
  <c r="D36" i="35"/>
  <c r="O78" i="34"/>
  <c r="O69" i="34" s="1"/>
  <c r="N78" i="34"/>
  <c r="M78" i="34"/>
  <c r="M69" i="34" s="1"/>
  <c r="L78" i="34"/>
  <c r="L69" i="34" s="1"/>
  <c r="K78" i="34"/>
  <c r="J78" i="34"/>
  <c r="J69" i="34" s="1"/>
  <c r="I78" i="34"/>
  <c r="I69" i="34" s="1"/>
  <c r="H78" i="34"/>
  <c r="H69" i="34" s="1"/>
  <c r="G78" i="34"/>
  <c r="G69" i="34" s="1"/>
  <c r="F78" i="34"/>
  <c r="F69" i="34" s="1"/>
  <c r="E78" i="34"/>
  <c r="E69" i="34" s="1"/>
  <c r="D78" i="34"/>
  <c r="D69" i="34" s="1"/>
  <c r="N69" i="34"/>
  <c r="K69" i="34"/>
  <c r="O61" i="34"/>
  <c r="O65" i="34" s="1"/>
  <c r="N61" i="34"/>
  <c r="N65" i="34" s="1"/>
  <c r="M61" i="34"/>
  <c r="M65" i="34" s="1"/>
  <c r="L61" i="34"/>
  <c r="L65" i="34" s="1"/>
  <c r="K61" i="34"/>
  <c r="K65" i="34" s="1"/>
  <c r="J61" i="34"/>
  <c r="J65" i="34" s="1"/>
  <c r="I61" i="34"/>
  <c r="I65" i="34" s="1"/>
  <c r="H61" i="34"/>
  <c r="H65" i="34" s="1"/>
  <c r="G61" i="34"/>
  <c r="G65" i="34" s="1"/>
  <c r="F61" i="34"/>
  <c r="F65" i="34" s="1"/>
  <c r="E61" i="34"/>
  <c r="E65" i="34" s="1"/>
  <c r="D61" i="34"/>
  <c r="D65" i="34" s="1"/>
  <c r="O48" i="34"/>
  <c r="N48" i="34"/>
  <c r="M48" i="34"/>
  <c r="L48" i="34"/>
  <c r="K48" i="34"/>
  <c r="J48" i="34"/>
  <c r="I48" i="34"/>
  <c r="H48" i="34"/>
  <c r="G48" i="34"/>
  <c r="F48" i="34"/>
  <c r="E48" i="34"/>
  <c r="D48" i="34"/>
  <c r="O36" i="34"/>
  <c r="N36" i="34"/>
  <c r="M36" i="34"/>
  <c r="L36" i="34"/>
  <c r="K36" i="34"/>
  <c r="J36" i="34"/>
  <c r="I36" i="34"/>
  <c r="H36" i="34"/>
  <c r="G36" i="34"/>
  <c r="F36" i="34"/>
  <c r="E36" i="34"/>
  <c r="D36" i="34"/>
  <c r="D67" i="34" s="1"/>
  <c r="O78" i="33"/>
  <c r="O69" i="33" s="1"/>
  <c r="N78" i="33"/>
  <c r="N69" i="33" s="1"/>
  <c r="M78" i="33"/>
  <c r="M69" i="33" s="1"/>
  <c r="L78" i="33"/>
  <c r="L69" i="33" s="1"/>
  <c r="K78" i="33"/>
  <c r="K69" i="33" s="1"/>
  <c r="J78" i="33"/>
  <c r="J69" i="33" s="1"/>
  <c r="I78" i="33"/>
  <c r="H78" i="33"/>
  <c r="H69" i="33" s="1"/>
  <c r="G78" i="33"/>
  <c r="G69" i="33" s="1"/>
  <c r="F78" i="33"/>
  <c r="F69" i="33" s="1"/>
  <c r="E78" i="33"/>
  <c r="E69" i="33" s="1"/>
  <c r="D78" i="33"/>
  <c r="D69" i="33" s="1"/>
  <c r="I69" i="33"/>
  <c r="O61" i="33"/>
  <c r="O65" i="33" s="1"/>
  <c r="N61" i="33"/>
  <c r="N65" i="33" s="1"/>
  <c r="M61" i="33"/>
  <c r="M65" i="33" s="1"/>
  <c r="L61" i="33"/>
  <c r="L65" i="33" s="1"/>
  <c r="K61" i="33"/>
  <c r="K65" i="33" s="1"/>
  <c r="J61" i="33"/>
  <c r="J65" i="33" s="1"/>
  <c r="I61" i="33"/>
  <c r="I65" i="33" s="1"/>
  <c r="H61" i="33"/>
  <c r="H65" i="33" s="1"/>
  <c r="G61" i="33"/>
  <c r="G65" i="33" s="1"/>
  <c r="F61" i="33"/>
  <c r="F65" i="33" s="1"/>
  <c r="E61" i="33"/>
  <c r="E65" i="33" s="1"/>
  <c r="D61" i="33"/>
  <c r="D65" i="33" s="1"/>
  <c r="O48" i="33"/>
  <c r="N48" i="33"/>
  <c r="M48" i="33"/>
  <c r="L48" i="33"/>
  <c r="K48" i="33"/>
  <c r="J48" i="33"/>
  <c r="I48" i="33"/>
  <c r="H48" i="33"/>
  <c r="G48" i="33"/>
  <c r="F48" i="33"/>
  <c r="E48" i="33"/>
  <c r="D48" i="33"/>
  <c r="O36" i="33"/>
  <c r="N36" i="33"/>
  <c r="M36" i="33"/>
  <c r="M67" i="33" s="1"/>
  <c r="L36" i="33"/>
  <c r="K36" i="33"/>
  <c r="J36" i="33"/>
  <c r="I36" i="33"/>
  <c r="H36" i="33"/>
  <c r="G36" i="33"/>
  <c r="F36" i="33"/>
  <c r="E36" i="33"/>
  <c r="D36" i="33"/>
  <c r="O78" i="32"/>
  <c r="O69" i="32" s="1"/>
  <c r="N78" i="32"/>
  <c r="N69" i="32" s="1"/>
  <c r="M78" i="32"/>
  <c r="M69" i="32" s="1"/>
  <c r="L78" i="32"/>
  <c r="K78" i="32"/>
  <c r="K69" i="32" s="1"/>
  <c r="J78" i="32"/>
  <c r="J69" i="32" s="1"/>
  <c r="I78" i="32"/>
  <c r="I69" i="32" s="1"/>
  <c r="H78" i="32"/>
  <c r="H69" i="32" s="1"/>
  <c r="G78" i="32"/>
  <c r="G69" i="32" s="1"/>
  <c r="F78" i="32"/>
  <c r="F69" i="32" s="1"/>
  <c r="E78" i="32"/>
  <c r="E69" i="32" s="1"/>
  <c r="D78" i="32"/>
  <c r="D69" i="32" s="1"/>
  <c r="L69" i="32"/>
  <c r="O61" i="32"/>
  <c r="O65" i="32" s="1"/>
  <c r="N61" i="32"/>
  <c r="N65" i="32" s="1"/>
  <c r="M61" i="32"/>
  <c r="M65" i="32" s="1"/>
  <c r="L61" i="32"/>
  <c r="L65" i="32" s="1"/>
  <c r="K61" i="32"/>
  <c r="K65" i="32" s="1"/>
  <c r="J61" i="32"/>
  <c r="J65" i="32" s="1"/>
  <c r="I61" i="32"/>
  <c r="I65" i="32" s="1"/>
  <c r="H61" i="32"/>
  <c r="H65" i="32" s="1"/>
  <c r="G61" i="32"/>
  <c r="G65" i="32" s="1"/>
  <c r="F61" i="32"/>
  <c r="F65" i="32" s="1"/>
  <c r="E61" i="32"/>
  <c r="E65" i="32" s="1"/>
  <c r="D61" i="32"/>
  <c r="D65" i="32" s="1"/>
  <c r="O48" i="32"/>
  <c r="N48" i="32"/>
  <c r="M48" i="32"/>
  <c r="L48" i="32"/>
  <c r="K48" i="32"/>
  <c r="J48" i="32"/>
  <c r="I48" i="32"/>
  <c r="H48" i="32"/>
  <c r="G48" i="32"/>
  <c r="F48" i="32"/>
  <c r="E48" i="32"/>
  <c r="D48" i="32"/>
  <c r="O36" i="32"/>
  <c r="N36" i="32"/>
  <c r="M36" i="32"/>
  <c r="L36" i="32"/>
  <c r="K36" i="32"/>
  <c r="J36" i="32"/>
  <c r="J67" i="32" s="1"/>
  <c r="J83" i="32" s="1"/>
  <c r="J84" i="32" s="1"/>
  <c r="I36" i="32"/>
  <c r="H36" i="32"/>
  <c r="G36" i="32"/>
  <c r="F36" i="32"/>
  <c r="E36" i="32"/>
  <c r="D36" i="32"/>
  <c r="O78" i="31"/>
  <c r="O69" i="31" s="1"/>
  <c r="N78" i="31"/>
  <c r="N69" i="31" s="1"/>
  <c r="M78" i="31"/>
  <c r="M69" i="31" s="1"/>
  <c r="L78" i="31"/>
  <c r="L69" i="31" s="1"/>
  <c r="K78" i="31"/>
  <c r="K69" i="31" s="1"/>
  <c r="J78" i="31"/>
  <c r="J69" i="31" s="1"/>
  <c r="I78" i="31"/>
  <c r="I69" i="31" s="1"/>
  <c r="H78" i="31"/>
  <c r="H69" i="31" s="1"/>
  <c r="G78" i="31"/>
  <c r="G69" i="31" s="1"/>
  <c r="F78" i="31"/>
  <c r="F69" i="31" s="1"/>
  <c r="E78" i="31"/>
  <c r="E69" i="31" s="1"/>
  <c r="D78" i="31"/>
  <c r="D69" i="31" s="1"/>
  <c r="O61" i="31"/>
  <c r="O65" i="31" s="1"/>
  <c r="N61" i="31"/>
  <c r="N65" i="31" s="1"/>
  <c r="M61" i="31"/>
  <c r="M65" i="31" s="1"/>
  <c r="L61" i="31"/>
  <c r="L65" i="31" s="1"/>
  <c r="K61" i="31"/>
  <c r="K65" i="31" s="1"/>
  <c r="J61" i="31"/>
  <c r="J65" i="31" s="1"/>
  <c r="I61" i="31"/>
  <c r="I65" i="31" s="1"/>
  <c r="H61" i="31"/>
  <c r="H65" i="31" s="1"/>
  <c r="G61" i="31"/>
  <c r="G65" i="31" s="1"/>
  <c r="F61" i="31"/>
  <c r="F65" i="31" s="1"/>
  <c r="E61" i="31"/>
  <c r="E65" i="31" s="1"/>
  <c r="D61" i="31"/>
  <c r="D65" i="31" s="1"/>
  <c r="O48" i="31"/>
  <c r="N48" i="31"/>
  <c r="M48" i="31"/>
  <c r="L48" i="31"/>
  <c r="K48" i="31"/>
  <c r="J48" i="31"/>
  <c r="I48" i="31"/>
  <c r="H48" i="31"/>
  <c r="G48" i="31"/>
  <c r="F48" i="31"/>
  <c r="E48" i="31"/>
  <c r="D48" i="31"/>
  <c r="O36" i="31"/>
  <c r="N36" i="31"/>
  <c r="M36" i="31"/>
  <c r="L36" i="31"/>
  <c r="K36" i="31"/>
  <c r="J36" i="31"/>
  <c r="J67" i="31" s="1"/>
  <c r="I36" i="31"/>
  <c r="H36" i="31"/>
  <c r="H67" i="31" s="1"/>
  <c r="G36" i="31"/>
  <c r="F36" i="31"/>
  <c r="E36" i="31"/>
  <c r="D36" i="31"/>
  <c r="D67" i="31" s="1"/>
  <c r="O78" i="30"/>
  <c r="O69" i="30" s="1"/>
  <c r="N78" i="30"/>
  <c r="N69" i="30" s="1"/>
  <c r="M78" i="30"/>
  <c r="L78" i="30"/>
  <c r="L69" i="30" s="1"/>
  <c r="K78" i="30"/>
  <c r="K69" i="30" s="1"/>
  <c r="J78" i="30"/>
  <c r="J69" i="30" s="1"/>
  <c r="I78" i="30"/>
  <c r="H78" i="30"/>
  <c r="H69" i="30" s="1"/>
  <c r="G78" i="30"/>
  <c r="G69" i="30" s="1"/>
  <c r="F78" i="30"/>
  <c r="F69" i="30" s="1"/>
  <c r="E78" i="30"/>
  <c r="E69" i="30" s="1"/>
  <c r="D78" i="30"/>
  <c r="D69" i="30" s="1"/>
  <c r="M69" i="30"/>
  <c r="I69" i="30"/>
  <c r="O61" i="30"/>
  <c r="O65" i="30" s="1"/>
  <c r="N61" i="30"/>
  <c r="N65" i="30" s="1"/>
  <c r="M61" i="30"/>
  <c r="M65" i="30" s="1"/>
  <c r="L61" i="30"/>
  <c r="L65" i="30" s="1"/>
  <c r="K61" i="30"/>
  <c r="K65" i="30" s="1"/>
  <c r="J61" i="30"/>
  <c r="J65" i="30" s="1"/>
  <c r="I61" i="30"/>
  <c r="I65" i="30" s="1"/>
  <c r="H61" i="30"/>
  <c r="H65" i="30" s="1"/>
  <c r="G61" i="30"/>
  <c r="G65" i="30" s="1"/>
  <c r="F61" i="30"/>
  <c r="F65" i="30" s="1"/>
  <c r="E61" i="30"/>
  <c r="E65" i="30" s="1"/>
  <c r="D61" i="30"/>
  <c r="D65" i="30" s="1"/>
  <c r="O48" i="30"/>
  <c r="N48" i="30"/>
  <c r="M48" i="30"/>
  <c r="L48" i="30"/>
  <c r="K48" i="30"/>
  <c r="J48" i="30"/>
  <c r="I48" i="30"/>
  <c r="H48" i="30"/>
  <c r="G48" i="30"/>
  <c r="F48" i="30"/>
  <c r="E48" i="30"/>
  <c r="D48" i="30"/>
  <c r="O36" i="30"/>
  <c r="N36" i="30"/>
  <c r="M36" i="30"/>
  <c r="L36" i="30"/>
  <c r="L67" i="30" s="1"/>
  <c r="K36" i="30"/>
  <c r="J36" i="30"/>
  <c r="I36" i="30"/>
  <c r="H36" i="30"/>
  <c r="G36" i="30"/>
  <c r="F36" i="30"/>
  <c r="E36" i="30"/>
  <c r="D36" i="30"/>
  <c r="D67" i="30" s="1"/>
  <c r="O78" i="29"/>
  <c r="N78" i="29"/>
  <c r="N69" i="29" s="1"/>
  <c r="M78" i="29"/>
  <c r="M69" i="29" s="1"/>
  <c r="L78" i="29"/>
  <c r="L69" i="29" s="1"/>
  <c r="K78" i="29"/>
  <c r="K69" i="29" s="1"/>
  <c r="J78" i="29"/>
  <c r="J69" i="29" s="1"/>
  <c r="I78" i="29"/>
  <c r="I69" i="29" s="1"/>
  <c r="H78" i="29"/>
  <c r="H69" i="29" s="1"/>
  <c r="G78" i="29"/>
  <c r="G69" i="29" s="1"/>
  <c r="F78" i="29"/>
  <c r="F69" i="29" s="1"/>
  <c r="E78" i="29"/>
  <c r="E69" i="29" s="1"/>
  <c r="D78" i="29"/>
  <c r="D69" i="29" s="1"/>
  <c r="O69" i="29"/>
  <c r="O61" i="29"/>
  <c r="O65" i="29" s="1"/>
  <c r="N61" i="29"/>
  <c r="N65" i="29" s="1"/>
  <c r="M61" i="29"/>
  <c r="M65" i="29" s="1"/>
  <c r="L61" i="29"/>
  <c r="L65" i="29" s="1"/>
  <c r="K61" i="29"/>
  <c r="K65" i="29" s="1"/>
  <c r="J61" i="29"/>
  <c r="J65" i="29" s="1"/>
  <c r="I61" i="29"/>
  <c r="I65" i="29" s="1"/>
  <c r="H61" i="29"/>
  <c r="H65" i="29" s="1"/>
  <c r="G61" i="29"/>
  <c r="G65" i="29" s="1"/>
  <c r="F61" i="29"/>
  <c r="F65" i="29" s="1"/>
  <c r="E61" i="29"/>
  <c r="E65" i="29" s="1"/>
  <c r="D61" i="29"/>
  <c r="D65" i="29" s="1"/>
  <c r="O48" i="29"/>
  <c r="N48" i="29"/>
  <c r="M48" i="29"/>
  <c r="L48" i="29"/>
  <c r="K48" i="29"/>
  <c r="J48" i="29"/>
  <c r="I48" i="29"/>
  <c r="H48" i="29"/>
  <c r="G48" i="29"/>
  <c r="F48" i="29"/>
  <c r="E48" i="29"/>
  <c r="D48" i="29"/>
  <c r="O36" i="29"/>
  <c r="O67" i="29" s="1"/>
  <c r="N36" i="29"/>
  <c r="M36" i="29"/>
  <c r="M67" i="29" s="1"/>
  <c r="L36" i="29"/>
  <c r="K36" i="29"/>
  <c r="K67" i="29" s="1"/>
  <c r="K68" i="29" s="1"/>
  <c r="J36" i="29"/>
  <c r="I36" i="29"/>
  <c r="H36" i="29"/>
  <c r="G36" i="29"/>
  <c r="F36" i="29"/>
  <c r="E36" i="29"/>
  <c r="D36" i="29"/>
  <c r="O78" i="28"/>
  <c r="O69" i="28" s="1"/>
  <c r="N78" i="28"/>
  <c r="M78" i="28"/>
  <c r="M69" i="28" s="1"/>
  <c r="L78" i="28"/>
  <c r="L69" i="28" s="1"/>
  <c r="K78" i="28"/>
  <c r="J78" i="28"/>
  <c r="J69" i="28" s="1"/>
  <c r="I78" i="28"/>
  <c r="I69" i="28" s="1"/>
  <c r="H78" i="28"/>
  <c r="H69" i="28" s="1"/>
  <c r="G78" i="28"/>
  <c r="G69" i="28" s="1"/>
  <c r="F78" i="28"/>
  <c r="F69" i="28" s="1"/>
  <c r="E78" i="28"/>
  <c r="E69" i="28" s="1"/>
  <c r="D78" i="28"/>
  <c r="D69" i="28" s="1"/>
  <c r="N69" i="28"/>
  <c r="K69" i="28"/>
  <c r="O61" i="28"/>
  <c r="O65" i="28" s="1"/>
  <c r="N61" i="28"/>
  <c r="N65" i="28" s="1"/>
  <c r="M61" i="28"/>
  <c r="M65" i="28" s="1"/>
  <c r="L61" i="28"/>
  <c r="L65" i="28" s="1"/>
  <c r="K61" i="28"/>
  <c r="K65" i="28" s="1"/>
  <c r="J61" i="28"/>
  <c r="J65" i="28" s="1"/>
  <c r="I61" i="28"/>
  <c r="I65" i="28" s="1"/>
  <c r="H61" i="28"/>
  <c r="H65" i="28" s="1"/>
  <c r="G61" i="28"/>
  <c r="G65" i="28" s="1"/>
  <c r="F61" i="28"/>
  <c r="F65" i="28" s="1"/>
  <c r="E61" i="28"/>
  <c r="E65" i="28" s="1"/>
  <c r="D61" i="28"/>
  <c r="D65" i="28" s="1"/>
  <c r="O48" i="28"/>
  <c r="N48" i="28"/>
  <c r="M48" i="28"/>
  <c r="L48" i="28"/>
  <c r="K48" i="28"/>
  <c r="J48" i="28"/>
  <c r="I48" i="28"/>
  <c r="H48" i="28"/>
  <c r="G48" i="28"/>
  <c r="F48" i="28"/>
  <c r="E48" i="28"/>
  <c r="D48" i="28"/>
  <c r="O36" i="28"/>
  <c r="O67" i="28" s="1"/>
  <c r="N36" i="28"/>
  <c r="M36" i="28"/>
  <c r="L36" i="28"/>
  <c r="K36" i="28"/>
  <c r="K67" i="28" s="1"/>
  <c r="K83" i="28" s="1"/>
  <c r="K84" i="28" s="1"/>
  <c r="J36" i="28"/>
  <c r="I36" i="28"/>
  <c r="H36" i="28"/>
  <c r="G36" i="28"/>
  <c r="G67" i="28" s="1"/>
  <c r="F36" i="28"/>
  <c r="E36" i="28"/>
  <c r="D36" i="28"/>
  <c r="O78" i="27"/>
  <c r="O69" i="27" s="1"/>
  <c r="N78" i="27"/>
  <c r="N69" i="27" s="1"/>
  <c r="M78" i="27"/>
  <c r="M69" i="27" s="1"/>
  <c r="L78" i="27"/>
  <c r="K78" i="27"/>
  <c r="K69" i="27" s="1"/>
  <c r="J78" i="27"/>
  <c r="J69" i="27" s="1"/>
  <c r="I78" i="27"/>
  <c r="I69" i="27" s="1"/>
  <c r="H78" i="27"/>
  <c r="H69" i="27" s="1"/>
  <c r="G78" i="27"/>
  <c r="G69" i="27" s="1"/>
  <c r="F78" i="27"/>
  <c r="F69" i="27" s="1"/>
  <c r="E78" i="27"/>
  <c r="E69" i="27" s="1"/>
  <c r="D78" i="27"/>
  <c r="D69" i="27" s="1"/>
  <c r="L69" i="27"/>
  <c r="O61" i="27"/>
  <c r="O65" i="27" s="1"/>
  <c r="N61" i="27"/>
  <c r="N65" i="27" s="1"/>
  <c r="M61" i="27"/>
  <c r="M65" i="27" s="1"/>
  <c r="L61" i="27"/>
  <c r="L65" i="27" s="1"/>
  <c r="K61" i="27"/>
  <c r="K65" i="27" s="1"/>
  <c r="J61" i="27"/>
  <c r="J65" i="27" s="1"/>
  <c r="I61" i="27"/>
  <c r="I65" i="27" s="1"/>
  <c r="H61" i="27"/>
  <c r="H65" i="27" s="1"/>
  <c r="G61" i="27"/>
  <c r="G65" i="27" s="1"/>
  <c r="F61" i="27"/>
  <c r="F65" i="27" s="1"/>
  <c r="E61" i="27"/>
  <c r="E65" i="27" s="1"/>
  <c r="D61" i="27"/>
  <c r="D65" i="27" s="1"/>
  <c r="O48" i="27"/>
  <c r="N48" i="27"/>
  <c r="M48" i="27"/>
  <c r="L48" i="27"/>
  <c r="K48" i="27"/>
  <c r="J48" i="27"/>
  <c r="I48" i="27"/>
  <c r="H48" i="27"/>
  <c r="G48" i="27"/>
  <c r="F48" i="27"/>
  <c r="E48" i="27"/>
  <c r="D48" i="27"/>
  <c r="O36" i="27"/>
  <c r="N36" i="27"/>
  <c r="N67" i="27" s="1"/>
  <c r="M36" i="27"/>
  <c r="L36" i="27"/>
  <c r="K36" i="27"/>
  <c r="J36" i="27"/>
  <c r="J67" i="27" s="1"/>
  <c r="I36" i="27"/>
  <c r="H36" i="27"/>
  <c r="H67" i="27" s="1"/>
  <c r="G36" i="27"/>
  <c r="F36" i="27"/>
  <c r="F67" i="27" s="1"/>
  <c r="E36" i="27"/>
  <c r="D36" i="27"/>
  <c r="O78" i="25"/>
  <c r="O69" i="25" s="1"/>
  <c r="N78" i="25"/>
  <c r="N69" i="25" s="1"/>
  <c r="M78" i="25"/>
  <c r="M69" i="25" s="1"/>
  <c r="L78" i="25"/>
  <c r="L69" i="25" s="1"/>
  <c r="O61" i="25"/>
  <c r="O65" i="25" s="1"/>
  <c r="N61" i="25"/>
  <c r="N65" i="25" s="1"/>
  <c r="M61" i="25"/>
  <c r="M65" i="25" s="1"/>
  <c r="L61" i="25"/>
  <c r="L65" i="25" s="1"/>
  <c r="O48" i="25"/>
  <c r="N48" i="25"/>
  <c r="M48" i="25"/>
  <c r="L48" i="25"/>
  <c r="O36" i="25"/>
  <c r="N36" i="25"/>
  <c r="M36" i="25"/>
  <c r="L36" i="25"/>
  <c r="J83" i="27" l="1"/>
  <c r="O67" i="25"/>
  <c r="D67" i="47"/>
  <c r="G67" i="33"/>
  <c r="G68" i="33" s="1"/>
  <c r="I67" i="33"/>
  <c r="I68" i="33" s="1"/>
  <c r="I67" i="30"/>
  <c r="H67" i="30"/>
  <c r="H68" i="30" s="1"/>
  <c r="J67" i="30"/>
  <c r="F67" i="31"/>
  <c r="F68" i="31" s="1"/>
  <c r="K67" i="32"/>
  <c r="K67" i="33"/>
  <c r="K83" i="33" s="1"/>
  <c r="K84" i="33" s="1"/>
  <c r="L67" i="37"/>
  <c r="K67" i="38"/>
  <c r="K83" i="38" s="1"/>
  <c r="K84" i="38" s="1"/>
  <c r="H67" i="39"/>
  <c r="K67" i="40"/>
  <c r="K68" i="40" s="1"/>
  <c r="H67" i="41"/>
  <c r="F67" i="44"/>
  <c r="N67" i="44"/>
  <c r="M67" i="45"/>
  <c r="E67" i="47"/>
  <c r="E68" i="47" s="1"/>
  <c r="M67" i="47"/>
  <c r="I67" i="27"/>
  <c r="I83" i="27" s="1"/>
  <c r="I84" i="27" s="1"/>
  <c r="J67" i="29"/>
  <c r="M67" i="31"/>
  <c r="M83" i="31" s="1"/>
  <c r="M84" i="31" s="1"/>
  <c r="E67" i="32"/>
  <c r="M67" i="32"/>
  <c r="J67" i="33"/>
  <c r="J68" i="33" s="1"/>
  <c r="G67" i="34"/>
  <c r="O67" i="34"/>
  <c r="M67" i="35"/>
  <c r="M83" i="35" s="1"/>
  <c r="M84" i="35" s="1"/>
  <c r="L67" i="48"/>
  <c r="L67" i="49"/>
  <c r="F67" i="28"/>
  <c r="F68" i="28" s="1"/>
  <c r="N67" i="28"/>
  <c r="D67" i="29"/>
  <c r="L67" i="29"/>
  <c r="L83" i="29" s="1"/>
  <c r="L84" i="29" s="1"/>
  <c r="K67" i="30"/>
  <c r="K68" i="30" s="1"/>
  <c r="G67" i="31"/>
  <c r="G68" i="31" s="1"/>
  <c r="O67" i="31"/>
  <c r="O68" i="31" s="1"/>
  <c r="G67" i="32"/>
  <c r="O67" i="32"/>
  <c r="D67" i="33"/>
  <c r="D83" i="33" s="1"/>
  <c r="D84" i="33" s="1"/>
  <c r="I67" i="34"/>
  <c r="I83" i="34" s="1"/>
  <c r="I84" i="34" s="1"/>
  <c r="G67" i="35"/>
  <c r="G67" i="36"/>
  <c r="G68" i="36" s="1"/>
  <c r="K67" i="37"/>
  <c r="G67" i="38"/>
  <c r="O67" i="38"/>
  <c r="D67" i="39"/>
  <c r="O67" i="43"/>
  <c r="G67" i="44"/>
  <c r="G68" i="44" s="1"/>
  <c r="H67" i="45"/>
  <c r="H83" i="45" s="1"/>
  <c r="H84" i="45" s="1"/>
  <c r="K67" i="48"/>
  <c r="K67" i="49"/>
  <c r="E67" i="36"/>
  <c r="M67" i="36"/>
  <c r="K67" i="43"/>
  <c r="K83" i="43" s="1"/>
  <c r="K84" i="43" s="1"/>
  <c r="L83" i="30"/>
  <c r="L84" i="30" s="1"/>
  <c r="K83" i="32"/>
  <c r="K84" i="32" s="1"/>
  <c r="H67" i="28"/>
  <c r="F67" i="29"/>
  <c r="M67" i="30"/>
  <c r="M83" i="30" s="1"/>
  <c r="M84" i="30" s="1"/>
  <c r="I67" i="32"/>
  <c r="I68" i="32" s="1"/>
  <c r="L67" i="32"/>
  <c r="F67" i="36"/>
  <c r="F68" i="36" s="1"/>
  <c r="M67" i="37"/>
  <c r="F67" i="39"/>
  <c r="E67" i="40"/>
  <c r="M67" i="40"/>
  <c r="M83" i="40" s="1"/>
  <c r="M84" i="40" s="1"/>
  <c r="K67" i="41"/>
  <c r="K83" i="41" s="1"/>
  <c r="K84" i="41" s="1"/>
  <c r="I67" i="43"/>
  <c r="I83" i="43" s="1"/>
  <c r="I84" i="43" s="1"/>
  <c r="I67" i="44"/>
  <c r="I68" i="44" s="1"/>
  <c r="J67" i="45"/>
  <c r="I67" i="47"/>
  <c r="I83" i="47" s="1"/>
  <c r="I84" i="47" s="1"/>
  <c r="E67" i="48"/>
  <c r="M67" i="48"/>
  <c r="M68" i="48" s="1"/>
  <c r="N83" i="48"/>
  <c r="N84" i="48" s="1"/>
  <c r="I67" i="48"/>
  <c r="O67" i="27"/>
  <c r="O83" i="27" s="1"/>
  <c r="O84" i="27" s="1"/>
  <c r="J67" i="28"/>
  <c r="H67" i="29"/>
  <c r="G67" i="30"/>
  <c r="G83" i="30" s="1"/>
  <c r="G84" i="30" s="1"/>
  <c r="O67" i="30"/>
  <c r="O83" i="30" s="1"/>
  <c r="O84" i="30" s="1"/>
  <c r="H67" i="33"/>
  <c r="H68" i="33" s="1"/>
  <c r="E67" i="34"/>
  <c r="M67" i="34"/>
  <c r="M68" i="34" s="1"/>
  <c r="K67" i="35"/>
  <c r="K68" i="35" s="1"/>
  <c r="D67" i="49"/>
  <c r="D83" i="49" s="1"/>
  <c r="D84" i="49" s="1"/>
  <c r="M67" i="49"/>
  <c r="M83" i="49" s="1"/>
  <c r="M84" i="49" s="1"/>
  <c r="I67" i="49"/>
  <c r="I83" i="49" s="1"/>
  <c r="I84" i="49" s="1"/>
  <c r="H67" i="49"/>
  <c r="H68" i="49" s="1"/>
  <c r="K83" i="48"/>
  <c r="K84" i="48" s="1"/>
  <c r="D67" i="48"/>
  <c r="O67" i="47"/>
  <c r="O68" i="47" s="1"/>
  <c r="K83" i="47"/>
  <c r="K84" i="47" s="1"/>
  <c r="F67" i="45"/>
  <c r="F68" i="45" s="1"/>
  <c r="G67" i="45"/>
  <c r="O67" i="45"/>
  <c r="O83" i="45" s="1"/>
  <c r="O84" i="45" s="1"/>
  <c r="I67" i="45"/>
  <c r="I83" i="45" s="1"/>
  <c r="I84" i="45" s="1"/>
  <c r="L67" i="45"/>
  <c r="L68" i="45" s="1"/>
  <c r="J67" i="44"/>
  <c r="J83" i="44" s="1"/>
  <c r="K67" i="44"/>
  <c r="K83" i="44" s="1"/>
  <c r="K84" i="44" s="1"/>
  <c r="J67" i="43"/>
  <c r="J83" i="43" s="1"/>
  <c r="J84" i="43" s="1"/>
  <c r="D67" i="41"/>
  <c r="D83" i="41" s="1"/>
  <c r="D84" i="41" s="1"/>
  <c r="L67" i="41"/>
  <c r="L68" i="41" s="1"/>
  <c r="I67" i="41"/>
  <c r="I83" i="41" s="1"/>
  <c r="I84" i="41" s="1"/>
  <c r="O67" i="41"/>
  <c r="O83" i="41" s="1"/>
  <c r="O84" i="41" s="1"/>
  <c r="N67" i="40"/>
  <c r="L67" i="40"/>
  <c r="L68" i="40" s="1"/>
  <c r="I67" i="40"/>
  <c r="I68" i="40" s="1"/>
  <c r="O67" i="39"/>
  <c r="O83" i="39" s="1"/>
  <c r="O84" i="39" s="1"/>
  <c r="I67" i="38"/>
  <c r="I68" i="38" s="1"/>
  <c r="H67" i="38"/>
  <c r="H68" i="38" s="1"/>
  <c r="J67" i="37"/>
  <c r="J83" i="37" s="1"/>
  <c r="J84" i="37" s="1"/>
  <c r="D67" i="37"/>
  <c r="D68" i="37" s="1"/>
  <c r="I67" i="36"/>
  <c r="I83" i="36" s="1"/>
  <c r="I84" i="36" s="1"/>
  <c r="D67" i="35"/>
  <c r="D68" i="35" s="1"/>
  <c r="L67" i="35"/>
  <c r="L83" i="35" s="1"/>
  <c r="L84" i="35" s="1"/>
  <c r="I67" i="35"/>
  <c r="I83" i="35" s="1"/>
  <c r="I84" i="35" s="1"/>
  <c r="N67" i="34"/>
  <c r="N68" i="34" s="1"/>
  <c r="J67" i="34"/>
  <c r="J83" i="34" s="1"/>
  <c r="J84" i="34" s="1"/>
  <c r="F67" i="33"/>
  <c r="N67" i="33"/>
  <c r="N83" i="33" s="1"/>
  <c r="N84" i="33" s="1"/>
  <c r="I67" i="31"/>
  <c r="I83" i="31" s="1"/>
  <c r="I84" i="31" s="1"/>
  <c r="N67" i="30"/>
  <c r="N83" i="30" s="1"/>
  <c r="N84" i="30" s="1"/>
  <c r="I67" i="29"/>
  <c r="E67" i="29"/>
  <c r="E68" i="29" s="1"/>
  <c r="G67" i="29"/>
  <c r="D67" i="28"/>
  <c r="D68" i="28" s="1"/>
  <c r="M67" i="28"/>
  <c r="I67" i="28"/>
  <c r="I83" i="28" s="1"/>
  <c r="I84" i="28" s="1"/>
  <c r="K67" i="27"/>
  <c r="K83" i="27" s="1"/>
  <c r="K84" i="27" s="1"/>
  <c r="M67" i="25"/>
  <c r="M83" i="25" s="1"/>
  <c r="M84" i="25" s="1"/>
  <c r="E67" i="49"/>
  <c r="K83" i="49"/>
  <c r="K84" i="49" s="1"/>
  <c r="O67" i="49"/>
  <c r="O83" i="49" s="1"/>
  <c r="O84" i="49" s="1"/>
  <c r="I68" i="48"/>
  <c r="I83" i="48"/>
  <c r="I84" i="48" s="1"/>
  <c r="O67" i="48"/>
  <c r="O83" i="48" s="1"/>
  <c r="O84" i="48" s="1"/>
  <c r="G67" i="48"/>
  <c r="J83" i="48"/>
  <c r="J84" i="48" s="1"/>
  <c r="J67" i="47"/>
  <c r="J68" i="47" s="1"/>
  <c r="E83" i="47"/>
  <c r="E84" i="47" s="1"/>
  <c r="L67" i="47"/>
  <c r="L68" i="47" s="1"/>
  <c r="N67" i="47"/>
  <c r="N83" i="47" s="1"/>
  <c r="N84" i="47" s="1"/>
  <c r="G67" i="47"/>
  <c r="G83" i="47" s="1"/>
  <c r="G84" i="47" s="1"/>
  <c r="F67" i="47"/>
  <c r="F68" i="47" s="1"/>
  <c r="J83" i="45"/>
  <c r="J84" i="45" s="1"/>
  <c r="J68" i="45"/>
  <c r="N67" i="45"/>
  <c r="N83" i="45" s="1"/>
  <c r="N84" i="45" s="1"/>
  <c r="D67" i="45"/>
  <c r="D83" i="45" s="1"/>
  <c r="D84" i="45" s="1"/>
  <c r="E67" i="45"/>
  <c r="K83" i="45"/>
  <c r="K84" i="45" s="1"/>
  <c r="H67" i="44"/>
  <c r="H68" i="44" s="1"/>
  <c r="M67" i="44"/>
  <c r="M68" i="44" s="1"/>
  <c r="O67" i="44"/>
  <c r="O83" i="44" s="1"/>
  <c r="O84" i="44" s="1"/>
  <c r="E67" i="44"/>
  <c r="D67" i="43"/>
  <c r="D83" i="43" s="1"/>
  <c r="D84" i="43" s="1"/>
  <c r="F67" i="43"/>
  <c r="F83" i="43" s="1"/>
  <c r="F84" i="43" s="1"/>
  <c r="G67" i="43"/>
  <c r="G68" i="43" s="1"/>
  <c r="M67" i="43"/>
  <c r="M68" i="43" s="1"/>
  <c r="L67" i="43"/>
  <c r="L83" i="43" s="1"/>
  <c r="L84" i="43" s="1"/>
  <c r="N67" i="43"/>
  <c r="N83" i="43" s="1"/>
  <c r="N84" i="43" s="1"/>
  <c r="J83" i="41"/>
  <c r="J84" i="41" s="1"/>
  <c r="J68" i="41"/>
  <c r="E67" i="41"/>
  <c r="E68" i="41" s="1"/>
  <c r="M67" i="41"/>
  <c r="N67" i="41"/>
  <c r="N83" i="41" s="1"/>
  <c r="N84" i="41" s="1"/>
  <c r="O67" i="40"/>
  <c r="O83" i="40" s="1"/>
  <c r="O84" i="40" s="1"/>
  <c r="D67" i="40"/>
  <c r="D83" i="40" s="1"/>
  <c r="D84" i="40" s="1"/>
  <c r="J83" i="40"/>
  <c r="J84" i="40" s="1"/>
  <c r="G67" i="39"/>
  <c r="L67" i="39"/>
  <c r="N67" i="39"/>
  <c r="N68" i="39" s="1"/>
  <c r="E67" i="39"/>
  <c r="E83" i="39" s="1"/>
  <c r="E84" i="39" s="1"/>
  <c r="I83" i="38"/>
  <c r="I84" i="38" s="1"/>
  <c r="J83" i="38"/>
  <c r="J84" i="38" s="1"/>
  <c r="J68" i="38"/>
  <c r="N67" i="38"/>
  <c r="L67" i="38"/>
  <c r="F67" i="38"/>
  <c r="F68" i="38" s="1"/>
  <c r="H83" i="38"/>
  <c r="H84" i="38" s="1"/>
  <c r="E67" i="37"/>
  <c r="E83" i="37" s="1"/>
  <c r="E84" i="37" s="1"/>
  <c r="H67" i="37"/>
  <c r="H68" i="37" s="1"/>
  <c r="K83" i="37"/>
  <c r="K84" i="37" s="1"/>
  <c r="O67" i="37"/>
  <c r="O68" i="37" s="1"/>
  <c r="L67" i="36"/>
  <c r="N67" i="36"/>
  <c r="N68" i="36" s="1"/>
  <c r="O67" i="36"/>
  <c r="O68" i="36" s="1"/>
  <c r="D67" i="36"/>
  <c r="H67" i="36"/>
  <c r="H68" i="36" s="1"/>
  <c r="E67" i="35"/>
  <c r="H83" i="35"/>
  <c r="H84" i="35" s="1"/>
  <c r="O67" i="35"/>
  <c r="O68" i="35" s="1"/>
  <c r="J68" i="35"/>
  <c r="F67" i="34"/>
  <c r="F68" i="34" s="1"/>
  <c r="H67" i="34"/>
  <c r="L67" i="34"/>
  <c r="L83" i="34" s="1"/>
  <c r="L84" i="34" s="1"/>
  <c r="K67" i="34"/>
  <c r="O67" i="33"/>
  <c r="O83" i="33" s="1"/>
  <c r="O84" i="33" s="1"/>
  <c r="E67" i="33"/>
  <c r="E68" i="33" s="1"/>
  <c r="G83" i="33"/>
  <c r="G84" i="33" s="1"/>
  <c r="H83" i="33"/>
  <c r="H84" i="33" s="1"/>
  <c r="L67" i="33"/>
  <c r="L83" i="33" s="1"/>
  <c r="L84" i="33" s="1"/>
  <c r="F67" i="32"/>
  <c r="H67" i="32"/>
  <c r="H68" i="32" s="1"/>
  <c r="N67" i="32"/>
  <c r="N83" i="32" s="1"/>
  <c r="N84" i="32" s="1"/>
  <c r="D67" i="32"/>
  <c r="D83" i="31"/>
  <c r="D84" i="31" s="1"/>
  <c r="K67" i="31"/>
  <c r="K83" i="31" s="1"/>
  <c r="K84" i="31" s="1"/>
  <c r="L67" i="31"/>
  <c r="L83" i="31" s="1"/>
  <c r="L84" i="31" s="1"/>
  <c r="N67" i="31"/>
  <c r="N68" i="31" s="1"/>
  <c r="E67" i="31"/>
  <c r="E83" i="31" s="1"/>
  <c r="E84" i="31" s="1"/>
  <c r="H83" i="30"/>
  <c r="H84" i="30" s="1"/>
  <c r="E67" i="30"/>
  <c r="F67" i="30"/>
  <c r="F68" i="30" s="1"/>
  <c r="J83" i="29"/>
  <c r="J84" i="29" s="1"/>
  <c r="J68" i="29"/>
  <c r="I83" i="29"/>
  <c r="I84" i="29" s="1"/>
  <c r="N67" i="29"/>
  <c r="N68" i="29" s="1"/>
  <c r="E67" i="28"/>
  <c r="E83" i="28" s="1"/>
  <c r="E84" i="28" s="1"/>
  <c r="L67" i="28"/>
  <c r="L68" i="28" s="1"/>
  <c r="M67" i="27"/>
  <c r="M83" i="27" s="1"/>
  <c r="M84" i="27" s="1"/>
  <c r="L67" i="27"/>
  <c r="L83" i="27" s="1"/>
  <c r="L84" i="27" s="1"/>
  <c r="D67" i="27"/>
  <c r="D83" i="27" s="1"/>
  <c r="D84" i="27" s="1"/>
  <c r="E67" i="27"/>
  <c r="E83" i="27" s="1"/>
  <c r="E84" i="27" s="1"/>
  <c r="G67" i="27"/>
  <c r="G83" i="27" s="1"/>
  <c r="G84" i="27" s="1"/>
  <c r="L67" i="25"/>
  <c r="L83" i="25" s="1"/>
  <c r="L84" i="25" s="1"/>
  <c r="N67" i="25"/>
  <c r="N68" i="25" s="1"/>
  <c r="J84" i="44"/>
  <c r="I84" i="39"/>
  <c r="J84" i="36"/>
  <c r="J84" i="27"/>
  <c r="L83" i="49"/>
  <c r="L84" i="49" s="1"/>
  <c r="L68" i="49"/>
  <c r="N83" i="49"/>
  <c r="N84" i="49" s="1"/>
  <c r="N68" i="49"/>
  <c r="D68" i="49"/>
  <c r="E68" i="49"/>
  <c r="E83" i="49"/>
  <c r="E84" i="49" s="1"/>
  <c r="G68" i="49"/>
  <c r="G83" i="49"/>
  <c r="G84" i="49" s="1"/>
  <c r="J68" i="49"/>
  <c r="J83" i="49"/>
  <c r="J84" i="49" s="1"/>
  <c r="F83" i="49"/>
  <c r="F84" i="49" s="1"/>
  <c r="K68" i="49"/>
  <c r="L83" i="48"/>
  <c r="L84" i="48" s="1"/>
  <c r="L68" i="48"/>
  <c r="O68" i="48"/>
  <c r="D83" i="48"/>
  <c r="D84" i="48" s="1"/>
  <c r="D68" i="48"/>
  <c r="E68" i="48"/>
  <c r="E83" i="48"/>
  <c r="E84" i="48" s="1"/>
  <c r="F68" i="48"/>
  <c r="F83" i="48"/>
  <c r="F84" i="48" s="1"/>
  <c r="G68" i="48"/>
  <c r="G83" i="48"/>
  <c r="G84" i="48" s="1"/>
  <c r="H83" i="48"/>
  <c r="H84" i="48" s="1"/>
  <c r="H68" i="48"/>
  <c r="K68" i="48"/>
  <c r="N68" i="48"/>
  <c r="M83" i="48"/>
  <c r="M84" i="48" s="1"/>
  <c r="M83" i="47"/>
  <c r="M84" i="47" s="1"/>
  <c r="M68" i="47"/>
  <c r="O83" i="47"/>
  <c r="O84" i="47" s="1"/>
  <c r="L83" i="47"/>
  <c r="L84" i="47" s="1"/>
  <c r="D83" i="47"/>
  <c r="D84" i="47" s="1"/>
  <c r="D68" i="47"/>
  <c r="G68" i="47"/>
  <c r="F83" i="47"/>
  <c r="F84" i="47" s="1"/>
  <c r="H83" i="47"/>
  <c r="H84" i="47" s="1"/>
  <c r="H68" i="47"/>
  <c r="N68" i="47"/>
  <c r="I68" i="47"/>
  <c r="K68" i="47"/>
  <c r="M83" i="45"/>
  <c r="M84" i="45" s="1"/>
  <c r="M68" i="45"/>
  <c r="N68" i="45"/>
  <c r="E68" i="45"/>
  <c r="E83" i="45"/>
  <c r="E84" i="45" s="1"/>
  <c r="F83" i="45"/>
  <c r="F84" i="45" s="1"/>
  <c r="G68" i="45"/>
  <c r="G83" i="45"/>
  <c r="G84" i="45" s="1"/>
  <c r="I68" i="45"/>
  <c r="K68" i="45"/>
  <c r="L83" i="44"/>
  <c r="L84" i="44" s="1"/>
  <c r="L68" i="44"/>
  <c r="D83" i="44"/>
  <c r="D84" i="44" s="1"/>
  <c r="D68" i="44"/>
  <c r="E68" i="44"/>
  <c r="E83" i="44"/>
  <c r="E84" i="44" s="1"/>
  <c r="F68" i="44"/>
  <c r="F83" i="44"/>
  <c r="F84" i="44" s="1"/>
  <c r="N83" i="44"/>
  <c r="N84" i="44" s="1"/>
  <c r="N68" i="44"/>
  <c r="J68" i="44"/>
  <c r="M83" i="43"/>
  <c r="M84" i="43" s="1"/>
  <c r="N68" i="43"/>
  <c r="O83" i="43"/>
  <c r="O84" i="43" s="1"/>
  <c r="O68" i="43"/>
  <c r="E68" i="43"/>
  <c r="E83" i="43"/>
  <c r="E84" i="43" s="1"/>
  <c r="F68" i="43"/>
  <c r="H83" i="43"/>
  <c r="H84" i="43" s="1"/>
  <c r="H68" i="43"/>
  <c r="I68" i="43"/>
  <c r="K68" i="43"/>
  <c r="M83" i="41"/>
  <c r="M84" i="41" s="1"/>
  <c r="M68" i="41"/>
  <c r="E83" i="41"/>
  <c r="E84" i="41" s="1"/>
  <c r="F68" i="41"/>
  <c r="F83" i="41"/>
  <c r="F84" i="41" s="1"/>
  <c r="G68" i="41"/>
  <c r="G83" i="41"/>
  <c r="G84" i="41" s="1"/>
  <c r="H83" i="41"/>
  <c r="H84" i="41" s="1"/>
  <c r="H68" i="41"/>
  <c r="I68" i="41"/>
  <c r="K68" i="41"/>
  <c r="N83" i="40"/>
  <c r="N84" i="40" s="1"/>
  <c r="N68" i="40"/>
  <c r="F68" i="40"/>
  <c r="F83" i="40"/>
  <c r="F84" i="40" s="1"/>
  <c r="G68" i="40"/>
  <c r="G83" i="40"/>
  <c r="G84" i="40" s="1"/>
  <c r="E68" i="40"/>
  <c r="E83" i="40"/>
  <c r="E84" i="40" s="1"/>
  <c r="H83" i="40"/>
  <c r="H84" i="40" s="1"/>
  <c r="H68" i="40"/>
  <c r="M68" i="40"/>
  <c r="K83" i="40"/>
  <c r="K84" i="40" s="1"/>
  <c r="M83" i="39"/>
  <c r="M84" i="39" s="1"/>
  <c r="M68" i="39"/>
  <c r="L83" i="39"/>
  <c r="L84" i="39" s="1"/>
  <c r="L68" i="39"/>
  <c r="N83" i="39"/>
  <c r="N84" i="39" s="1"/>
  <c r="D83" i="39"/>
  <c r="D84" i="39" s="1"/>
  <c r="D68" i="39"/>
  <c r="E68" i="39"/>
  <c r="F68" i="39"/>
  <c r="F83" i="39"/>
  <c r="F84" i="39" s="1"/>
  <c r="G68" i="39"/>
  <c r="G83" i="39"/>
  <c r="G84" i="39" s="1"/>
  <c r="H68" i="39"/>
  <c r="H83" i="39"/>
  <c r="H84" i="39" s="1"/>
  <c r="J68" i="39"/>
  <c r="I68" i="39"/>
  <c r="K68" i="39"/>
  <c r="O83" i="38"/>
  <c r="O84" i="38" s="1"/>
  <c r="O68" i="38"/>
  <c r="D83" i="38"/>
  <c r="D84" i="38" s="1"/>
  <c r="D68" i="38"/>
  <c r="E68" i="38"/>
  <c r="E83" i="38"/>
  <c r="E84" i="38" s="1"/>
  <c r="N83" i="38"/>
  <c r="N84" i="38" s="1"/>
  <c r="N68" i="38"/>
  <c r="G68" i="38"/>
  <c r="G83" i="38"/>
  <c r="G84" i="38" s="1"/>
  <c r="M83" i="38"/>
  <c r="M84" i="38" s="1"/>
  <c r="M68" i="38"/>
  <c r="L83" i="38"/>
  <c r="L84" i="38" s="1"/>
  <c r="L68" i="38"/>
  <c r="K68" i="38"/>
  <c r="L83" i="37"/>
  <c r="L84" i="37" s="1"/>
  <c r="L68" i="37"/>
  <c r="N83" i="37"/>
  <c r="N84" i="37" s="1"/>
  <c r="N68" i="37"/>
  <c r="D83" i="37"/>
  <c r="D84" i="37" s="1"/>
  <c r="M83" i="37"/>
  <c r="M84" i="37" s="1"/>
  <c r="M68" i="37"/>
  <c r="F68" i="37"/>
  <c r="F83" i="37"/>
  <c r="F84" i="37" s="1"/>
  <c r="G68" i="37"/>
  <c r="G83" i="37"/>
  <c r="G84" i="37" s="1"/>
  <c r="J68" i="37"/>
  <c r="K68" i="37"/>
  <c r="I83" i="37"/>
  <c r="I84" i="37" s="1"/>
  <c r="K83" i="36"/>
  <c r="K84" i="36" s="1"/>
  <c r="K68" i="36"/>
  <c r="L83" i="36"/>
  <c r="L84" i="36" s="1"/>
  <c r="L68" i="36"/>
  <c r="O83" i="36"/>
  <c r="O84" i="36" s="1"/>
  <c r="M83" i="36"/>
  <c r="M84" i="36" s="1"/>
  <c r="M68" i="36"/>
  <c r="D83" i="36"/>
  <c r="D84" i="36" s="1"/>
  <c r="D68" i="36"/>
  <c r="E68" i="36"/>
  <c r="E83" i="36"/>
  <c r="E84" i="36" s="1"/>
  <c r="F83" i="36"/>
  <c r="F84" i="36" s="1"/>
  <c r="H83" i="36"/>
  <c r="H84" i="36" s="1"/>
  <c r="J68" i="36"/>
  <c r="I68" i="36"/>
  <c r="O83" i="35"/>
  <c r="O84" i="35" s="1"/>
  <c r="D83" i="35"/>
  <c r="D84" i="35" s="1"/>
  <c r="E68" i="35"/>
  <c r="E83" i="35"/>
  <c r="E84" i="35" s="1"/>
  <c r="F68" i="35"/>
  <c r="F83" i="35"/>
  <c r="F84" i="35" s="1"/>
  <c r="N83" i="35"/>
  <c r="N84" i="35" s="1"/>
  <c r="N68" i="35"/>
  <c r="G68" i="35"/>
  <c r="G83" i="35"/>
  <c r="G84" i="35" s="1"/>
  <c r="K83" i="35"/>
  <c r="K84" i="35" s="1"/>
  <c r="L68" i="34"/>
  <c r="K83" i="34"/>
  <c r="K84" i="34" s="1"/>
  <c r="K68" i="34"/>
  <c r="M83" i="34"/>
  <c r="M84" i="34" s="1"/>
  <c r="N83" i="34"/>
  <c r="N84" i="34" s="1"/>
  <c r="O83" i="34"/>
  <c r="O84" i="34" s="1"/>
  <c r="O68" i="34"/>
  <c r="D83" i="34"/>
  <c r="D84" i="34" s="1"/>
  <c r="D68" i="34"/>
  <c r="E68" i="34"/>
  <c r="E83" i="34"/>
  <c r="E84" i="34" s="1"/>
  <c r="G68" i="34"/>
  <c r="G83" i="34"/>
  <c r="G84" i="34" s="1"/>
  <c r="H83" i="34"/>
  <c r="H84" i="34" s="1"/>
  <c r="H68" i="34"/>
  <c r="J68" i="34"/>
  <c r="I68" i="34"/>
  <c r="F68" i="33"/>
  <c r="F83" i="33"/>
  <c r="F84" i="33" s="1"/>
  <c r="E83" i="33"/>
  <c r="E84" i="33" s="1"/>
  <c r="M83" i="33"/>
  <c r="M84" i="33" s="1"/>
  <c r="M68" i="33"/>
  <c r="N68" i="33"/>
  <c r="O68" i="33"/>
  <c r="I83" i="33"/>
  <c r="I84" i="33" s="1"/>
  <c r="J83" i="33"/>
  <c r="J84" i="33" s="1"/>
  <c r="L83" i="32"/>
  <c r="L84" i="32" s="1"/>
  <c r="L68" i="32"/>
  <c r="O83" i="32"/>
  <c r="O84" i="32" s="1"/>
  <c r="O68" i="32"/>
  <c r="D83" i="32"/>
  <c r="D84" i="32" s="1"/>
  <c r="D68" i="32"/>
  <c r="E83" i="32"/>
  <c r="E84" i="32" s="1"/>
  <c r="E68" i="32"/>
  <c r="F68" i="32"/>
  <c r="F83" i="32"/>
  <c r="F84" i="32" s="1"/>
  <c r="G68" i="32"/>
  <c r="G83" i="32"/>
  <c r="G84" i="32" s="1"/>
  <c r="M83" i="32"/>
  <c r="M84" i="32" s="1"/>
  <c r="M68" i="32"/>
  <c r="J68" i="32"/>
  <c r="K68" i="32"/>
  <c r="I83" i="32"/>
  <c r="I84" i="32" s="1"/>
  <c r="H83" i="31"/>
  <c r="H84" i="31" s="1"/>
  <c r="H68" i="31"/>
  <c r="J68" i="31"/>
  <c r="J83" i="31"/>
  <c r="J84" i="31" s="1"/>
  <c r="F83" i="31"/>
  <c r="F84" i="31" s="1"/>
  <c r="D68" i="31"/>
  <c r="J68" i="30"/>
  <c r="J83" i="30"/>
  <c r="J84" i="30" s="1"/>
  <c r="D68" i="30"/>
  <c r="D83" i="30"/>
  <c r="D84" i="30" s="1"/>
  <c r="E68" i="30"/>
  <c r="E83" i="30"/>
  <c r="E84" i="30" s="1"/>
  <c r="F83" i="30"/>
  <c r="F84" i="30" s="1"/>
  <c r="I83" i="30"/>
  <c r="I84" i="30" s="1"/>
  <c r="I68" i="30"/>
  <c r="L68" i="30"/>
  <c r="M68" i="30"/>
  <c r="O83" i="29"/>
  <c r="O84" i="29" s="1"/>
  <c r="O68" i="29"/>
  <c r="D83" i="29"/>
  <c r="D84" i="29" s="1"/>
  <c r="D68" i="29"/>
  <c r="G68" i="29"/>
  <c r="G83" i="29"/>
  <c r="G84" i="29" s="1"/>
  <c r="F68" i="29"/>
  <c r="F83" i="29"/>
  <c r="F84" i="29" s="1"/>
  <c r="M83" i="29"/>
  <c r="M84" i="29" s="1"/>
  <c r="M68" i="29"/>
  <c r="H83" i="29"/>
  <c r="H84" i="29" s="1"/>
  <c r="H68" i="29"/>
  <c r="N83" i="29"/>
  <c r="N84" i="29" s="1"/>
  <c r="I68" i="29"/>
  <c r="L68" i="29"/>
  <c r="K83" i="29"/>
  <c r="K84" i="29" s="1"/>
  <c r="H83" i="28"/>
  <c r="H84" i="28" s="1"/>
  <c r="H68" i="28"/>
  <c r="J83" i="28"/>
  <c r="J84" i="28" s="1"/>
  <c r="J68" i="28"/>
  <c r="G68" i="28"/>
  <c r="G83" i="28"/>
  <c r="G84" i="28" s="1"/>
  <c r="L83" i="28"/>
  <c r="L84" i="28" s="1"/>
  <c r="N83" i="28"/>
  <c r="N84" i="28" s="1"/>
  <c r="N68" i="28"/>
  <c r="O83" i="28"/>
  <c r="O84" i="28" s="1"/>
  <c r="O68" i="28"/>
  <c r="M83" i="28"/>
  <c r="M84" i="28" s="1"/>
  <c r="M68" i="28"/>
  <c r="E68" i="28"/>
  <c r="F83" i="28"/>
  <c r="F84" i="28" s="1"/>
  <c r="K68" i="28"/>
  <c r="N83" i="27"/>
  <c r="N84" i="27" s="1"/>
  <c r="N68" i="27"/>
  <c r="F68" i="27"/>
  <c r="F83" i="27"/>
  <c r="F84" i="27" s="1"/>
  <c r="H68" i="27"/>
  <c r="H83" i="27"/>
  <c r="H84" i="27" s="1"/>
  <c r="J68" i="27"/>
  <c r="I68" i="27"/>
  <c r="O83" i="25"/>
  <c r="O84" i="25" s="1"/>
  <c r="O68" i="25"/>
  <c r="O83" i="31" l="1"/>
  <c r="O84" i="31" s="1"/>
  <c r="N83" i="31"/>
  <c r="N84" i="31" s="1"/>
  <c r="G83" i="31"/>
  <c r="G84" i="31" s="1"/>
  <c r="E68" i="31"/>
  <c r="L68" i="27"/>
  <c r="E68" i="27"/>
  <c r="M68" i="27"/>
  <c r="N83" i="25"/>
  <c r="N84" i="25" s="1"/>
  <c r="K83" i="30"/>
  <c r="K84" i="30" s="1"/>
  <c r="G68" i="30"/>
  <c r="O68" i="30"/>
  <c r="F83" i="38"/>
  <c r="F84" i="38" s="1"/>
  <c r="D68" i="33"/>
  <c r="K68" i="33"/>
  <c r="M68" i="31"/>
  <c r="M68" i="35"/>
  <c r="H83" i="37"/>
  <c r="H84" i="37" s="1"/>
  <c r="O68" i="40"/>
  <c r="J83" i="47"/>
  <c r="J84" i="47" s="1"/>
  <c r="O68" i="49"/>
  <c r="I83" i="44"/>
  <c r="I84" i="44" s="1"/>
  <c r="M83" i="44"/>
  <c r="M84" i="44" s="1"/>
  <c r="H68" i="45"/>
  <c r="O68" i="27"/>
  <c r="N68" i="30"/>
  <c r="H83" i="44"/>
  <c r="H84" i="44" s="1"/>
  <c r="G68" i="27"/>
  <c r="F83" i="34"/>
  <c r="F84" i="34" s="1"/>
  <c r="L83" i="45"/>
  <c r="L84" i="45" s="1"/>
  <c r="K68" i="31"/>
  <c r="L68" i="35"/>
  <c r="G83" i="36"/>
  <c r="G84" i="36" s="1"/>
  <c r="O68" i="39"/>
  <c r="N68" i="41"/>
  <c r="L68" i="43"/>
  <c r="G83" i="44"/>
  <c r="G84" i="44" s="1"/>
  <c r="L68" i="31"/>
  <c r="L83" i="40"/>
  <c r="L84" i="40" s="1"/>
  <c r="I68" i="49"/>
  <c r="K68" i="27"/>
  <c r="E68" i="37"/>
  <c r="M68" i="25"/>
  <c r="L68" i="25"/>
  <c r="H83" i="49"/>
  <c r="H84" i="49" s="1"/>
  <c r="M68" i="49"/>
  <c r="O68" i="45"/>
  <c r="K68" i="44"/>
  <c r="D68" i="43"/>
  <c r="J68" i="43"/>
  <c r="G83" i="43"/>
  <c r="G84" i="43" s="1"/>
  <c r="D68" i="41"/>
  <c r="L83" i="41"/>
  <c r="L84" i="41" s="1"/>
  <c r="O68" i="41"/>
  <c r="I83" i="40"/>
  <c r="I84" i="40" s="1"/>
  <c r="O83" i="37"/>
  <c r="O84" i="37" s="1"/>
  <c r="N83" i="36"/>
  <c r="N84" i="36" s="1"/>
  <c r="I68" i="35"/>
  <c r="L68" i="33"/>
  <c r="H83" i="32"/>
  <c r="H84" i="32" s="1"/>
  <c r="N68" i="32"/>
  <c r="I68" i="31"/>
  <c r="E83" i="29"/>
  <c r="E84" i="29" s="1"/>
  <c r="I68" i="28"/>
  <c r="D83" i="28"/>
  <c r="D84" i="28" s="1"/>
  <c r="D68" i="27"/>
  <c r="D68" i="45"/>
  <c r="O68" i="44"/>
  <c r="D68" i="40"/>
  <c r="K78" i="25" l="1"/>
  <c r="K69" i="25" s="1"/>
  <c r="J78" i="25"/>
  <c r="J69" i="25" s="1"/>
  <c r="I78" i="25"/>
  <c r="I69" i="25" s="1"/>
  <c r="H78" i="25"/>
  <c r="H69" i="25" s="1"/>
  <c r="G78" i="25"/>
  <c r="G69" i="25" s="1"/>
  <c r="F78" i="25"/>
  <c r="F69" i="25" s="1"/>
  <c r="E78" i="25"/>
  <c r="E69" i="25" s="1"/>
  <c r="D78" i="25"/>
  <c r="D69" i="25" s="1"/>
  <c r="K61" i="25"/>
  <c r="K65" i="25" s="1"/>
  <c r="J61" i="25"/>
  <c r="J65" i="25" s="1"/>
  <c r="I61" i="25"/>
  <c r="I65" i="25" s="1"/>
  <c r="H61" i="25"/>
  <c r="H65" i="25" s="1"/>
  <c r="G61" i="25"/>
  <c r="G65" i="25" s="1"/>
  <c r="F61" i="25"/>
  <c r="F65" i="25" s="1"/>
  <c r="E61" i="25"/>
  <c r="E65" i="25" s="1"/>
  <c r="D61" i="25"/>
  <c r="D65" i="25" s="1"/>
  <c r="K48" i="25"/>
  <c r="J48" i="25"/>
  <c r="I48" i="25"/>
  <c r="H48" i="25"/>
  <c r="G48" i="25"/>
  <c r="F48" i="25"/>
  <c r="E48" i="25"/>
  <c r="D48" i="25"/>
  <c r="K36" i="25"/>
  <c r="J36" i="25"/>
  <c r="I36" i="25"/>
  <c r="H36" i="25"/>
  <c r="G36" i="25"/>
  <c r="F36" i="25"/>
  <c r="E36" i="25"/>
  <c r="D36" i="25"/>
  <c r="J67" i="25" l="1"/>
  <c r="J68" i="25" s="1"/>
  <c r="D67" i="25"/>
  <c r="D68" i="25" s="1"/>
  <c r="G67" i="25"/>
  <c r="G68" i="25" s="1"/>
  <c r="I67" i="25"/>
  <c r="I68" i="25" s="1"/>
  <c r="E67" i="25"/>
  <c r="E68" i="25" s="1"/>
  <c r="F67" i="25"/>
  <c r="F83" i="25" s="1"/>
  <c r="F84" i="25" s="1"/>
  <c r="H67" i="25"/>
  <c r="H68" i="25" s="1"/>
  <c r="K67" i="25"/>
  <c r="K68" i="25" s="1"/>
  <c r="J83" i="25" l="1"/>
  <c r="J84" i="25" s="1"/>
  <c r="I83" i="25"/>
  <c r="I84" i="25" s="1"/>
  <c r="G83" i="25"/>
  <c r="G84" i="25" s="1"/>
  <c r="F68" i="25"/>
  <c r="K83" i="25"/>
  <c r="K84" i="25" s="1"/>
  <c r="D83" i="25"/>
  <c r="D84" i="25" s="1"/>
  <c r="E83" i="25"/>
  <c r="E84" i="25" s="1"/>
  <c r="H83" i="25"/>
  <c r="H84" i="25" s="1"/>
</calcChain>
</file>

<file path=xl/sharedStrings.xml><?xml version="1.0" encoding="utf-8"?>
<sst xmlns="http://schemas.openxmlformats.org/spreadsheetml/2006/main" count="9756" uniqueCount="204">
  <si>
    <t>Показатели</t>
  </si>
  <si>
    <t>Ед. изм.</t>
  </si>
  <si>
    <t>Установленная тепловая мощность котельной</t>
  </si>
  <si>
    <t>Гкал/ч</t>
  </si>
  <si>
    <t>Ввод мощности</t>
  </si>
  <si>
    <t>Вывод мощности</t>
  </si>
  <si>
    <t>Средневзвешенный срок службы котлоагрегатов</t>
  </si>
  <si>
    <t>лет</t>
  </si>
  <si>
    <t>Располагаемая мощность оборудования</t>
  </si>
  <si>
    <t>Собственные нужды</t>
  </si>
  <si>
    <t>Потери мощности в тепловой сети</t>
  </si>
  <si>
    <t>Хозяйственные нужды</t>
  </si>
  <si>
    <t>Расчетная присоединенная тепловая нагрузка, в том числе:</t>
  </si>
  <si>
    <t>Отопление</t>
  </si>
  <si>
    <t>Вентиляция</t>
  </si>
  <si>
    <t>ГВС</t>
  </si>
  <si>
    <t>Резерв (+)/дефицит (-) тепловой мощности</t>
  </si>
  <si>
    <t>Доля резерва (от установленной мощности)</t>
  </si>
  <si>
    <t>Резерв с N-1</t>
  </si>
  <si>
    <t>Тепловая энергия</t>
  </si>
  <si>
    <t>Выработано тепловой энергии</t>
  </si>
  <si>
    <t>тыс. Гкал</t>
  </si>
  <si>
    <t>Собственные нужды котельной</t>
  </si>
  <si>
    <t>Отпущено с коллекторов</t>
  </si>
  <si>
    <t>Потери при передаче по тепловым сетям</t>
  </si>
  <si>
    <t>То же в %</t>
  </si>
  <si>
    <t>%</t>
  </si>
  <si>
    <t>Полезный отпуск тепловой энергии</t>
  </si>
  <si>
    <t>Затрачено топлива на выработку тепловой энергии</t>
  </si>
  <si>
    <t>тыс. т у.т.</t>
  </si>
  <si>
    <t>Средневзвешенный НУР</t>
  </si>
  <si>
    <t>кг у.т/Гкал</t>
  </si>
  <si>
    <t>Средневзвешенный КПД котлоагрегатов</t>
  </si>
  <si>
    <t>Тепловой эквивалент затраченного топлива</t>
  </si>
  <si>
    <t>Средневзвешенный КИТТ выработки</t>
  </si>
  <si>
    <t>Средневзвешенный КИТТ выработки и передачи</t>
  </si>
  <si>
    <t>Затраты на выработку тепловой энергии</t>
  </si>
  <si>
    <t>Сырье, основные материалы</t>
  </si>
  <si>
    <t>тыс. руб.</t>
  </si>
  <si>
    <t>Вспомогательные материалы, в том числе:</t>
  </si>
  <si>
    <t>материалы на эксплуатацию, в том числе:</t>
  </si>
  <si>
    <t>материалы на ремонт</t>
  </si>
  <si>
    <t>вода на технологические цели</t>
  </si>
  <si>
    <t>плата за пользование водными объектами</t>
  </si>
  <si>
    <t>Работы и услуги производственного характера</t>
  </si>
  <si>
    <t>в том числе услуги по подрядному ремонту</t>
  </si>
  <si>
    <t>тыс. тут</t>
  </si>
  <si>
    <t>услуги транспорта</t>
  </si>
  <si>
    <t>услуги водоснабжения</t>
  </si>
  <si>
    <t>услуги по пуско-наладке</t>
  </si>
  <si>
    <t>расходы по испытаниям и опытам</t>
  </si>
  <si>
    <t>Топливо на технологические цели</t>
  </si>
  <si>
    <t>Покупная энергия всего, в том числе:</t>
  </si>
  <si>
    <t>покупная электрическая энергия на технологические цели</t>
  </si>
  <si>
    <t>покупная тепловая энергия от ведомственных котельных</t>
  </si>
  <si>
    <t>энергия на хозяйственные нужды</t>
  </si>
  <si>
    <t>Затраты на оплату труда</t>
  </si>
  <si>
    <t>Отчисления на социальные нужды</t>
  </si>
  <si>
    <t>Амортизация основных средств</t>
  </si>
  <si>
    <t>Прочие затраты всего, в том числе:</t>
  </si>
  <si>
    <t>целевые средства на НИОКР</t>
  </si>
  <si>
    <t>средства на страхование</t>
  </si>
  <si>
    <t>плата за предельно допустимые выбросы (сбросы)</t>
  </si>
  <si>
    <t>отчисления в ремонтный фонд (в случае его формирования)</t>
  </si>
  <si>
    <t>водный налог (ГЭС)</t>
  </si>
  <si>
    <t>непроизводственные расходы (налоги и другие обязательные платежи и сборы)</t>
  </si>
  <si>
    <t>налог на землю</t>
  </si>
  <si>
    <t>налог на имущество</t>
  </si>
  <si>
    <t>транспортный налог</t>
  </si>
  <si>
    <t>другие затраты, относимые на себестоимость продукции, всего, в том числе:</t>
  </si>
  <si>
    <t>арендная плата</t>
  </si>
  <si>
    <t>Итого расходов</t>
  </si>
  <si>
    <t>Расчетные расходы по производству продукции (услуг)</t>
  </si>
  <si>
    <t>Прибыль всего, в том числе:</t>
  </si>
  <si>
    <t>капитальные вложения</t>
  </si>
  <si>
    <t>дивиденды по акциям</t>
  </si>
  <si>
    <t>прибыль на прочие цели, в том числе:</t>
  </si>
  <si>
    <t>% за пользование кредитом</t>
  </si>
  <si>
    <t>услуги банка</t>
  </si>
  <si>
    <t>расходы на демонтаж основных фондов</t>
  </si>
  <si>
    <t>затраты на обучение и подготовку персонала</t>
  </si>
  <si>
    <t>прибыль, облагаемая налогом</t>
  </si>
  <si>
    <t>Налоги, сборы, платежи, всего, в том числе:</t>
  </si>
  <si>
    <t>на прибыль</t>
  </si>
  <si>
    <t>плата за выбросы загрязняющих веществ</t>
  </si>
  <si>
    <t>другие налоги и обязательные сборы и платежи</t>
  </si>
  <si>
    <t>Выпадающие расходы по факту предыдущего года</t>
  </si>
  <si>
    <t>Необходимая валовая выручка</t>
  </si>
  <si>
    <t>Тариф на производство тепловой энергии</t>
  </si>
  <si>
    <t>руб./Гкал</t>
  </si>
  <si>
    <t>Котельная ПКТС</t>
  </si>
  <si>
    <t>Котельная №1 (СГМУП «ГТС»)</t>
  </si>
  <si>
    <t>Котельная №2 (СГМУП «ГТС»)</t>
  </si>
  <si>
    <t>Котельная №3 (СГМУП «ГТС»)</t>
  </si>
  <si>
    <t>Котельная №5 (СГМУП «ГТС»)</t>
  </si>
  <si>
    <t>Котельная №6 (СГМУП «ГТС»)</t>
  </si>
  <si>
    <t>Котельная №7 (СГМУП «ГТС»)</t>
  </si>
  <si>
    <t>Котельная №9 (СГМУП «ГТС»)</t>
  </si>
  <si>
    <t>Котельная №13 (СГМУП «ГТС»)</t>
  </si>
  <si>
    <t>Котельная №14 (СГМУП «ГТС»)</t>
  </si>
  <si>
    <t>Котельная №21 (СГМУП «ГТС»)</t>
  </si>
  <si>
    <t>Котельная №22 "Олимпия" (СГМУП «ГТС»)</t>
  </si>
  <si>
    <t>Котельная №23 "Ледовый Дворец" (СГМУП «ГТС»)</t>
  </si>
  <si>
    <t>Котельная №24 "Нефтяник" (СГМУП «ГТС»)</t>
  </si>
  <si>
    <t>Котельная №25 п. Лесной (СГМУП «ГТС»)</t>
  </si>
  <si>
    <t>Котельная №26 "Набережный" (СГМУП «ГТС»)</t>
  </si>
  <si>
    <t>Котельная №27 "Набережный" (СГМУП «ГТС»)</t>
  </si>
  <si>
    <t>Котельная №28 п. Юность (СГМУП «ГТС»)</t>
  </si>
  <si>
    <t>Котельная №29 п. Таежный (СГМУП «ГТС»)</t>
  </si>
  <si>
    <t>Котельная №30 п. Лунный (СГМУП «ГТС»)</t>
  </si>
  <si>
    <t>Котельная №33 п. Снежный (СГМУП «ГТС»)</t>
  </si>
  <si>
    <t>Котельная №34 Крылова, 40 (СГМУП «ГТС»)</t>
  </si>
  <si>
    <t>-</t>
  </si>
  <si>
    <t>Технологические нужды</t>
  </si>
  <si>
    <t>2024 (рег. орган)</t>
  </si>
  <si>
    <t xml:space="preserve">СХЕМА ТЕПЛОСНАБЖЕНИЯ
МУНИЦИПАЛЬНОГО ОБРАЗОВАНИЯ
ГОРОДСКОЙ ОКРУГ СУРГУТ
ХАНТЫ-МАНСИЙСКОГО
АВТОНОМНОГО ОКРУГА - ЮГРЫ
(АКТУАЛИЗАЦИЯ НА 2025 ГОД)
ОБОСНОВЫВАЮЩИЕ МАТЕРИАЛЫ
КНИГА 15
ЦЕНОВЫЕ (ТАРИФНЫЕ) ПОСЛЕДСТВИЯ
ПРИЛОЖЕНИЕ 2
ТАРИФНО-БАЛАНСОВЫЕ МОДЕЛИ
</t>
  </si>
  <si>
    <t>КотельнаяМостоотряд-94 (СГМУП «ГТС»)</t>
  </si>
  <si>
    <t>Тепловая энергия (Котельная №26 и котельная №27)</t>
  </si>
  <si>
    <t>Котельная №1 (ПАО «Сургутнефтегаз»)</t>
  </si>
  <si>
    <t>Котельная №3 (ПАО «Сургутнефтегаз»)Котельная №34 Крылова, 40 (СГМУП «ГТС»)</t>
  </si>
  <si>
    <t>Котельная №4 (ПАО «Сургутнефтегаз»)</t>
  </si>
  <si>
    <t>Котельная №5 (ПАО «Сургутнефтегаз»)</t>
  </si>
  <si>
    <t>Котельная №6 (ПАО «Сургутнефтегаз»)</t>
  </si>
  <si>
    <t>Котельная №7 (ПАО «Сургутнефтегаз»)</t>
  </si>
  <si>
    <t>Котельная №8 (ПАО «Сургутнефтегаз»)</t>
  </si>
  <si>
    <t>Котельная №9 (ПАО «Сургутнефтегаз»)</t>
  </si>
  <si>
    <t>Котельная №10 (ПАО «Сургутнефтегаз»)</t>
  </si>
  <si>
    <t>Котельная №12 (ПАО «Сургутнефтегаз»)</t>
  </si>
  <si>
    <t>Котельная №14 (ПАО «Сургутнефтегаз»)</t>
  </si>
  <si>
    <t>Котельная №15 (ПАО «Сургутнефтегаз»)</t>
  </si>
  <si>
    <t>Котельная №16 (ПАО «Сургутнефтегаз»)</t>
  </si>
  <si>
    <t>Котельная №17 (ПАО «Сургутнефтегаз»)</t>
  </si>
  <si>
    <t>Котельная №19 (ПАО «Сургутнефтегаз»)</t>
  </si>
  <si>
    <t>Котельная №22 (ПАО «Сургутнефтегаз»)</t>
  </si>
  <si>
    <t>Котельная К-45</t>
  </si>
  <si>
    <t>Котельная «Котельная для теплоснабжения. Нефтеюганское шоссе, 22 стр. 5» (СОК)</t>
  </si>
  <si>
    <t>Котельная ООО "Газпром энерго"</t>
  </si>
  <si>
    <t>Котельная АО «Аэропорт Сургут»</t>
  </si>
  <si>
    <t>Котельная АО "Сургутский Хлебозавод"</t>
  </si>
  <si>
    <t>Котельная ООО УК "СЗТК"</t>
  </si>
  <si>
    <t>Котельная ООО «ТВС-сервис»</t>
  </si>
  <si>
    <t>Котельная АО «Горремстрой»</t>
  </si>
  <si>
    <t>Котельная ООО «Технические системы»</t>
  </si>
  <si>
    <t>Котельная ООО «СКАТ-База»</t>
  </si>
  <si>
    <t>Котельная ООО "ТехСтрой"</t>
  </si>
  <si>
    <t>Электрическая мощность</t>
  </si>
  <si>
    <t>Установленная электрическая мощность, в том числе:</t>
  </si>
  <si>
    <t>МВт</t>
  </si>
  <si>
    <t>Располагаемая электрическая мощность</t>
  </si>
  <si>
    <t>Число часов использования УЭМ, в том числе:</t>
  </si>
  <si>
    <t>час/год</t>
  </si>
  <si>
    <t>Электрическая энергия</t>
  </si>
  <si>
    <t>Выработка электрической энергии всего, в том числе:</t>
  </si>
  <si>
    <t>тыс. МВт-ч</t>
  </si>
  <si>
    <t>по теплофикационному циклу</t>
  </si>
  <si>
    <t>Отпуск электрической энергии с шин</t>
  </si>
  <si>
    <t>Собственные нужды, всего, в том числе:</t>
  </si>
  <si>
    <t>то же, %</t>
  </si>
  <si>
    <t>на производство электрической энергии</t>
  </si>
  <si>
    <t>на отпуск тепловой энергии</t>
  </si>
  <si>
    <t>УРУТ на отпущенную электрическую энергию</t>
  </si>
  <si>
    <t>Расход топлива на отпущенную электрическую энергию</t>
  </si>
  <si>
    <t>тыс. т.у.т</t>
  </si>
  <si>
    <t>Удельный расход условного топлива на отпущенную электрическую энергию, в том числе:</t>
  </si>
  <si>
    <t>кг у.т/кВт-ч</t>
  </si>
  <si>
    <t>Тепловая мощность и тепловая нагрузка</t>
  </si>
  <si>
    <t>Установленная тепловая мощность, в том числе:</t>
  </si>
  <si>
    <t>базовая (теплофикационная турбоагрегатов)</t>
  </si>
  <si>
    <t>пиковая, в том числе:</t>
  </si>
  <si>
    <t>ПВК</t>
  </si>
  <si>
    <t>РОУ</t>
  </si>
  <si>
    <t>прочие (пусковые)</t>
  </si>
  <si>
    <t>Установленная тепловая мощность в том числе:</t>
  </si>
  <si>
    <t>в паре</t>
  </si>
  <si>
    <t>в горячей воде</t>
  </si>
  <si>
    <t>Расчетная тепловая нагрузка на коллекторах</t>
  </si>
  <si>
    <t>Расчетная тепловая нагрузка собственных нужд</t>
  </si>
  <si>
    <t>Резерв(+)/Дефицит(-) УТМ</t>
  </si>
  <si>
    <t>Число часов использования УТМ турбоагрегатов, в том числе:</t>
  </si>
  <si>
    <t>Число часов максимума тепловой нагрузки</t>
  </si>
  <si>
    <t>Отпуск тепловой энергии с коллекторов ТЭЦ, всего, в том числе:</t>
  </si>
  <si>
    <t>Из отборов теплофикационных ТА</t>
  </si>
  <si>
    <t>Пиковыми источниками, в том числе</t>
  </si>
  <si>
    <t>Расход тепловой энергии на собственные нужды</t>
  </si>
  <si>
    <t>УРУТ на выработанную тепловую энергию</t>
  </si>
  <si>
    <t>УРУТ отпущенную тепловую энергию</t>
  </si>
  <si>
    <t>Потребность в топливе</t>
  </si>
  <si>
    <t>Расход топлива, всего, в том числе</t>
  </si>
  <si>
    <t>на отпущенную электрическую энергию</t>
  </si>
  <si>
    <t>угля</t>
  </si>
  <si>
    <t>природного газа</t>
  </si>
  <si>
    <t>мазута</t>
  </si>
  <si>
    <t>на отпущенную тепловую энергию</t>
  </si>
  <si>
    <t>По видам топлива</t>
  </si>
  <si>
    <t>2024 (рег.орган)</t>
  </si>
  <si>
    <t>СГРЭС-1 ПАО "ОГК-2"</t>
  </si>
  <si>
    <t>СГРЭС-2 ПАО "Юнипро"</t>
  </si>
  <si>
    <t>2025 (рег. орган)</t>
  </si>
  <si>
    <t>2026 (рег. орган)</t>
  </si>
  <si>
    <t>2027 (рег. орган)</t>
  </si>
  <si>
    <t>2028 (рег. орган)</t>
  </si>
  <si>
    <t>2029 (рег. орган)</t>
  </si>
  <si>
    <t>Котельные №32 п. Снежный (СГМУП «ГТС»)</t>
  </si>
  <si>
    <t>Тепловая энергия Котельная №32 и Котельная №33 п. Снежный СГМУП «ГТС»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</si>
</sst>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\ _₽_-;\-* #,##0.00\ _₽_-;_-* &quot;-&quot;??\ _₽_-;_-@_-"/>
    <numFmt numFmtId="164" formatCode="0.000"/>
    <numFmt numFmtId="165" formatCode="0.0"/>
    <numFmt numFmtId="166" formatCode="0.0%"/>
    <numFmt numFmtId="167" formatCode="#,##0.0"/>
    <numFmt numFmtId="168" formatCode="#,##0.000"/>
    <numFmt numFmtId="169" formatCode="0.0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20"/>
      <name val="Times New Roman"/>
      <family val="1"/>
      <charset val="204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  <font>
      <sz val="10"/>
      <color rgb="FFFF00FF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1">
    <xf numFmtId="0" fontId="0" fillId="0" borderId="0" xfId="0"/>
    <xf numFmtId="0" fontId="3" fillId="0" borderId="0" xfId="0" applyFont="1"/>
    <xf numFmtId="0" fontId="8" fillId="0" borderId="0" xfId="0" applyFont="1" applyAlignment="1">
      <alignment horizontal="left"/>
    </xf>
    <xf numFmtId="0" fontId="2" fillId="0" borderId="4" xfId="0" applyFont="1" applyBorder="1"/>
    <xf numFmtId="3" fontId="2" fillId="0" borderId="2" xfId="0" applyNumberFormat="1" applyFont="1" applyBorder="1"/>
    <xf numFmtId="3" fontId="2" fillId="0" borderId="3" xfId="0" applyNumberFormat="1" applyFont="1" applyBorder="1"/>
    <xf numFmtId="0" fontId="4" fillId="0" borderId="2" xfId="3" applyFont="1" applyBorder="1" applyAlignment="1">
      <alignment horizontal="center" vertical="center" wrapText="1"/>
    </xf>
    <xf numFmtId="0" fontId="2" fillId="0" borderId="1" xfId="2" applyFont="1" applyBorder="1"/>
    <xf numFmtId="0" fontId="4" fillId="0" borderId="2" xfId="2" applyFont="1" applyBorder="1" applyAlignment="1">
      <alignment horizontal="center" vertical="center" wrapText="1"/>
    </xf>
    <xf numFmtId="0" fontId="2" fillId="0" borderId="2" xfId="2" applyFont="1" applyBorder="1" applyAlignment="1">
      <alignment vertical="center" wrapText="1"/>
    </xf>
    <xf numFmtId="0" fontId="2" fillId="0" borderId="0" xfId="0" applyFont="1"/>
    <xf numFmtId="0" fontId="7" fillId="0" borderId="1" xfId="0" applyFont="1" applyBorder="1"/>
    <xf numFmtId="0" fontId="2" fillId="0" borderId="2" xfId="2" applyFont="1" applyBorder="1" applyAlignment="1">
      <alignment horizontal="center" vertical="center" wrapText="1"/>
    </xf>
    <xf numFmtId="3" fontId="2" fillId="0" borderId="0" xfId="0" applyNumberFormat="1" applyFont="1"/>
    <xf numFmtId="0" fontId="9" fillId="0" borderId="0" xfId="0" applyFont="1"/>
    <xf numFmtId="0" fontId="10" fillId="0" borderId="0" xfId="0" applyFont="1" applyAlignment="1">
      <alignment horizontal="center" wrapText="1"/>
    </xf>
    <xf numFmtId="0" fontId="4" fillId="2" borderId="2" xfId="2" applyFont="1" applyFill="1" applyBorder="1" applyAlignment="1">
      <alignment vertical="center" wrapText="1"/>
    </xf>
    <xf numFmtId="0" fontId="2" fillId="2" borderId="2" xfId="2" applyFont="1" applyFill="1" applyBorder="1" applyAlignment="1">
      <alignment vertical="center" wrapText="1"/>
    </xf>
    <xf numFmtId="0" fontId="2" fillId="2" borderId="2" xfId="0" applyFont="1" applyFill="1" applyBorder="1"/>
    <xf numFmtId="2" fontId="3" fillId="0" borderId="0" xfId="0" applyNumberFormat="1" applyFont="1"/>
    <xf numFmtId="168" fontId="3" fillId="0" borderId="0" xfId="0" applyNumberFormat="1" applyFont="1"/>
    <xf numFmtId="3" fontId="11" fillId="3" borderId="3" xfId="0" applyNumberFormat="1" applyFont="1" applyFill="1" applyBorder="1"/>
    <xf numFmtId="3" fontId="11" fillId="5" borderId="2" xfId="0" applyNumberFormat="1" applyFont="1" applyFill="1" applyBorder="1"/>
    <xf numFmtId="3" fontId="12" fillId="3" borderId="3" xfId="0" applyNumberFormat="1" applyFont="1" applyFill="1" applyBorder="1"/>
    <xf numFmtId="3" fontId="11" fillId="4" borderId="3" xfId="0" applyNumberFormat="1" applyFont="1" applyFill="1" applyBorder="1"/>
    <xf numFmtId="3" fontId="12" fillId="5" borderId="3" xfId="0" applyNumberFormat="1" applyFont="1" applyFill="1" applyBorder="1"/>
    <xf numFmtId="3" fontId="3" fillId="0" borderId="0" xfId="0" applyNumberFormat="1" applyFont="1"/>
    <xf numFmtId="167" fontId="2" fillId="0" borderId="2" xfId="0" applyNumberFormat="1" applyFont="1" applyFill="1" applyBorder="1" applyAlignment="1">
      <alignment horizontal="right" vertical="center"/>
    </xf>
    <xf numFmtId="4" fontId="2" fillId="2" borderId="2" xfId="0" applyNumberFormat="1" applyFont="1" applyFill="1" applyBorder="1" applyAlignment="1">
      <alignment horizontal="right" vertical="center"/>
    </xf>
    <xf numFmtId="168" fontId="2" fillId="0" borderId="2" xfId="0" applyNumberFormat="1" applyFont="1" applyFill="1" applyBorder="1" applyAlignment="1">
      <alignment horizontal="right" vertical="center"/>
    </xf>
    <xf numFmtId="166" fontId="2" fillId="0" borderId="2" xfId="1" applyNumberFormat="1" applyFont="1" applyFill="1" applyBorder="1" applyAlignment="1">
      <alignment horizontal="right" vertical="center"/>
    </xf>
    <xf numFmtId="169" fontId="3" fillId="0" borderId="0" xfId="0" applyNumberFormat="1" applyFont="1"/>
    <xf numFmtId="164" fontId="3" fillId="0" borderId="0" xfId="0" applyNumberFormat="1" applyFont="1"/>
    <xf numFmtId="4" fontId="2" fillId="2" borderId="2" xfId="0" applyNumberFormat="1" applyFont="1" applyFill="1" applyBorder="1" applyAlignment="1">
      <alignment horizontal="right"/>
    </xf>
    <xf numFmtId="0" fontId="13" fillId="0" borderId="0" xfId="0" applyFont="1" applyFill="1"/>
    <xf numFmtId="0" fontId="13" fillId="0" borderId="0" xfId="0" applyFont="1"/>
    <xf numFmtId="4" fontId="2" fillId="0" borderId="2" xfId="0" applyNumberFormat="1" applyFont="1" applyFill="1" applyBorder="1" applyAlignment="1">
      <alignment horizontal="right" vertical="center"/>
    </xf>
    <xf numFmtId="165" fontId="2" fillId="0" borderId="2" xfId="1" applyNumberFormat="1" applyFont="1" applyFill="1" applyBorder="1" applyAlignment="1">
      <alignment horizontal="right" vertical="center" wrapText="1"/>
    </xf>
    <xf numFmtId="0" fontId="3" fillId="0" borderId="0" xfId="0" applyFont="1" applyFill="1"/>
    <xf numFmtId="0" fontId="2" fillId="0" borderId="2" xfId="0" applyFont="1" applyFill="1" applyBorder="1"/>
    <xf numFmtId="3" fontId="2" fillId="0" borderId="3" xfId="0" applyNumberFormat="1" applyFont="1" applyFill="1" applyBorder="1"/>
    <xf numFmtId="3" fontId="11" fillId="0" borderId="3" xfId="0" applyNumberFormat="1" applyFont="1" applyFill="1" applyBorder="1"/>
    <xf numFmtId="0" fontId="2" fillId="0" borderId="4" xfId="0" applyFont="1" applyFill="1" applyBorder="1"/>
    <xf numFmtId="3" fontId="2" fillId="0" borderId="2" xfId="0" applyNumberFormat="1" applyFont="1" applyFill="1" applyBorder="1"/>
    <xf numFmtId="3" fontId="11" fillId="0" borderId="2" xfId="0" applyNumberFormat="1" applyFont="1" applyFill="1" applyBorder="1"/>
    <xf numFmtId="3" fontId="12" fillId="0" borderId="3" xfId="0" applyNumberFormat="1" applyFont="1" applyFill="1" applyBorder="1"/>
    <xf numFmtId="3" fontId="2" fillId="0" borderId="0" xfId="0" applyNumberFormat="1" applyFont="1" applyFill="1"/>
    <xf numFmtId="0" fontId="2" fillId="0" borderId="0" xfId="0" applyFont="1" applyFill="1"/>
    <xf numFmtId="168" fontId="3" fillId="0" borderId="0" xfId="0" applyNumberFormat="1" applyFont="1" applyFill="1"/>
    <xf numFmtId="165" fontId="3" fillId="0" borderId="0" xfId="0" applyNumberFormat="1" applyFont="1"/>
    <xf numFmtId="0" fontId="3" fillId="0" borderId="2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/>
    <xf numFmtId="0" fontId="3" fillId="0" borderId="2" xfId="0" applyFont="1" applyBorder="1" applyAlignment="1">
      <alignment vertical="center" wrapText="1"/>
    </xf>
    <xf numFmtId="165" fontId="3" fillId="6" borderId="2" xfId="0" applyNumberFormat="1" applyFont="1" applyFill="1" applyBorder="1"/>
    <xf numFmtId="165" fontId="3" fillId="2" borderId="2" xfId="0" applyNumberFormat="1" applyFont="1" applyFill="1" applyBorder="1"/>
    <xf numFmtId="165" fontId="3" fillId="0" borderId="2" xfId="0" applyNumberFormat="1" applyFont="1" applyBorder="1"/>
    <xf numFmtId="165" fontId="3" fillId="6" borderId="2" xfId="8" applyNumberFormat="1" applyFont="1" applyFill="1" applyBorder="1"/>
    <xf numFmtId="0" fontId="3" fillId="2" borderId="2" xfId="0" applyFont="1" applyFill="1" applyBorder="1" applyAlignment="1">
      <alignment vertical="center" wrapText="1"/>
    </xf>
    <xf numFmtId="0" fontId="3" fillId="0" borderId="2" xfId="0" applyFont="1" applyBorder="1" applyAlignment="1">
      <alignment horizontal="justify" vertical="center" wrapText="1"/>
    </xf>
    <xf numFmtId="1" fontId="3" fillId="0" borderId="2" xfId="0" applyNumberFormat="1" applyFont="1" applyBorder="1"/>
    <xf numFmtId="0" fontId="3" fillId="0" borderId="0" xfId="0" applyFont="1" applyAlignment="1"/>
    <xf numFmtId="0" fontId="7" fillId="0" borderId="1" xfId="0" applyFont="1" applyBorder="1" applyAlignment="1"/>
    <xf numFmtId="0" fontId="3" fillId="0" borderId="2" xfId="0" applyFont="1" applyBorder="1" applyAlignment="1">
      <alignment horizontal="center" wrapText="1"/>
    </xf>
    <xf numFmtId="0" fontId="7" fillId="2" borderId="2" xfId="0" applyFont="1" applyFill="1" applyBorder="1" applyAlignment="1">
      <alignment wrapText="1"/>
    </xf>
    <xf numFmtId="0" fontId="3" fillId="0" borderId="2" xfId="0" applyFont="1" applyBorder="1" applyAlignment="1">
      <alignment wrapText="1"/>
    </xf>
    <xf numFmtId="0" fontId="3" fillId="0" borderId="2" xfId="0" applyFont="1" applyBorder="1" applyAlignment="1">
      <alignment horizontal="justify" wrapText="1"/>
    </xf>
    <xf numFmtId="1" fontId="3" fillId="6" borderId="2" xfId="0" applyNumberFormat="1" applyFont="1" applyFill="1" applyBorder="1"/>
    <xf numFmtId="166" fontId="3" fillId="6" borderId="2" xfId="1" applyNumberFormat="1" applyFont="1" applyFill="1" applyBorder="1"/>
    <xf numFmtId="165" fontId="3" fillId="0" borderId="2" xfId="8" applyNumberFormat="1" applyFont="1" applyFill="1" applyBorder="1"/>
    <xf numFmtId="0" fontId="3" fillId="0" borderId="2" xfId="0" applyFont="1" applyBorder="1" applyAlignment="1">
      <alignment horizontal="left" vertical="center" wrapText="1" indent="1"/>
    </xf>
    <xf numFmtId="0" fontId="3" fillId="0" borderId="2" xfId="0" applyFont="1" applyBorder="1" applyAlignment="1">
      <alignment horizontal="left" vertical="center" wrapText="1" indent="2"/>
    </xf>
    <xf numFmtId="165" fontId="3" fillId="0" borderId="2" xfId="0" applyNumberFormat="1" applyFont="1" applyFill="1" applyBorder="1"/>
    <xf numFmtId="10" fontId="3" fillId="0" borderId="2" xfId="1" applyNumberFormat="1" applyFont="1" applyFill="1" applyBorder="1"/>
    <xf numFmtId="164" fontId="3" fillId="0" borderId="2" xfId="0" applyNumberFormat="1" applyFont="1" applyFill="1" applyBorder="1"/>
    <xf numFmtId="1" fontId="3" fillId="0" borderId="2" xfId="0" applyNumberFormat="1" applyFont="1" applyFill="1" applyBorder="1"/>
    <xf numFmtId="0" fontId="4" fillId="0" borderId="2" xfId="3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wrapText="1"/>
    </xf>
    <xf numFmtId="165" fontId="3" fillId="0" borderId="0" xfId="0" applyNumberFormat="1" applyFont="1" applyFill="1"/>
  </cellXfs>
  <cellStyles count="9">
    <cellStyle name="Обычный" xfId="0" builtinId="0"/>
    <cellStyle name="Обычный 195" xfId="6"/>
    <cellStyle name="Обычный 247" xfId="2"/>
    <cellStyle name="Обычный_Книга1" xfId="3"/>
    <cellStyle name="Процентный" xfId="1" builtinId="5"/>
    <cellStyle name="Процентный 13" xfId="8"/>
    <cellStyle name="Процентный 15" xfId="5"/>
    <cellStyle name="Процентный 3" xfId="4"/>
    <cellStyle name="Финансовый 18" xfId="7"/>
  </cellStyles>
  <dxfs count="4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calcChain" Target="calcChain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1660071</xdr:colOff>
      <xdr:row>0</xdr:row>
      <xdr:rowOff>141847</xdr:rowOff>
    </xdr:from>
    <xdr:to>
      <xdr:col>1</xdr:col>
      <xdr:colOff>3347357</xdr:colOff>
      <xdr:row>0</xdr:row>
      <xdr:rowOff>2112918</xdr:rowOff>
    </xdr:to>
    <xdr:pic>
      <xdr:nvPicPr>
        <xdr:cNvPr id="2" name="Рисунок 1" descr="Изображение выглядит как логотип&#10;&#10;Автоматически созданное описание">
          <a:extLst>
            <a:ext uri="{FF2B5EF4-FFF2-40B4-BE49-F238E27FC236}">
              <a16:creationId xmlns:a16="http://schemas.microsoft.com/office/drawing/2014/main" id="{B3C6BA2C-15F7-B55A-0020-658F761D46F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75214" y="141847"/>
          <a:ext cx="1687286" cy="19710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B1:B20"/>
  <sheetViews>
    <sheetView zoomScale="115" zoomScaleNormal="115" workbookViewId="0">
      <selection activeCell="B5" sqref="B5"/>
    </sheetView>
  </sheetViews>
  <sheetFormatPr defaultRowHeight="15" x14ac:dyDescent="0.25"/>
  <cols>
    <col min="1" max="1" width="21.28515625" style="14" customWidth="1"/>
    <col min="2" max="2" width="72.28515625" style="14" customWidth="1"/>
    <col min="3" max="3" width="12.5703125" style="14" customWidth="1"/>
    <col min="4" max="16384" width="9.140625" style="14"/>
  </cols>
  <sheetData>
    <row r="1" spans="2:2" ht="173.45" customHeight="1" x14ac:dyDescent="0.25"/>
    <row r="2" spans="2:2" ht="285" customHeight="1" x14ac:dyDescent="0.25">
      <c r="B2" s="15" t="s">
        <v>115</v>
      </c>
    </row>
    <row r="20" spans="2:2" x14ac:dyDescent="0.25">
      <c r="B20" s="10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0"/>
  <dimension ref="A1:O64"/>
  <sheetViews>
    <sheetView zoomScale="115" zoomScaleNormal="115" workbookViewId="0">
      <selection activeCell="F20" sqref="F20"/>
    </sheetView>
  </sheetViews>
  <sheetFormatPr defaultRowHeight="15" outlineLevelRow="1" x14ac:dyDescent="0.25"/>
  <cols>
    <col min="1" max="1" width="9.140625" style="1"/>
    <col min="2" max="2" width="68" style="62" customWidth="1"/>
    <col min="3" max="3" width="16.42578125" style="1" customWidth="1"/>
    <col min="4" max="4" width="11" style="1" customWidth="1"/>
    <col min="5" max="5" width="9.28515625" style="1" bestFit="1" customWidth="1"/>
    <col min="6" max="13" width="8.85546875" style="1" customWidth="1"/>
    <col min="14" max="16384" width="9.140625" style="1"/>
  </cols>
  <sheetData>
    <row r="1" spans="1:15" x14ac:dyDescent="0.25">
      <c r="A1" s="1">
        <v>2</v>
      </c>
    </row>
    <row r="2" spans="1:15" ht="25.5" x14ac:dyDescent="0.35">
      <c r="B2" s="2" t="s">
        <v>195</v>
      </c>
    </row>
    <row r="3" spans="1:15" x14ac:dyDescent="0.25">
      <c r="B3" s="63" t="str">
        <f>CONCATENATE("Таблица П47.3. Тарифно-балансовая модель источника тепловой энергии ",B2)</f>
        <v>Таблица П47.3. Тарифно-балансовая модель источника тепловой энергии СГРЭС-1 ПАО "ОГК-2"</v>
      </c>
      <c r="C3" s="7"/>
      <c r="D3" s="10"/>
      <c r="E3" s="10"/>
      <c r="F3" s="10"/>
      <c r="G3" s="10"/>
      <c r="H3" s="10"/>
      <c r="I3" s="10"/>
      <c r="J3" s="10"/>
      <c r="K3" s="10"/>
      <c r="L3" s="10"/>
      <c r="M3" s="10"/>
    </row>
    <row r="4" spans="1:15" ht="30" x14ac:dyDescent="0.25">
      <c r="B4" s="64" t="s">
        <v>0</v>
      </c>
      <c r="C4" s="50" t="s">
        <v>1</v>
      </c>
      <c r="D4" s="50" t="s">
        <v>194</v>
      </c>
      <c r="E4" s="50">
        <v>2025</v>
      </c>
      <c r="F4" s="50">
        <v>2026</v>
      </c>
      <c r="G4" s="50">
        <v>2027</v>
      </c>
      <c r="H4" s="50">
        <v>2028</v>
      </c>
      <c r="I4" s="50">
        <v>2029</v>
      </c>
      <c r="J4" s="50">
        <v>2030</v>
      </c>
      <c r="K4" s="50">
        <v>2031</v>
      </c>
      <c r="L4" s="50">
        <v>2032</v>
      </c>
      <c r="M4" s="50">
        <v>2033</v>
      </c>
      <c r="N4" s="50">
        <v>2034</v>
      </c>
      <c r="O4" s="50">
        <v>2035</v>
      </c>
    </row>
    <row r="5" spans="1:15" x14ac:dyDescent="0.25">
      <c r="B5" s="65" t="s">
        <v>145</v>
      </c>
      <c r="C5" s="52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</row>
    <row r="6" spans="1:15" x14ac:dyDescent="0.25">
      <c r="B6" s="66" t="s">
        <v>146</v>
      </c>
      <c r="C6" s="50" t="s">
        <v>147</v>
      </c>
      <c r="D6" s="55">
        <v>3333</v>
      </c>
      <c r="E6" s="55">
        <v>3308</v>
      </c>
      <c r="F6" s="55">
        <v>3308</v>
      </c>
      <c r="G6" s="55">
        <v>3308</v>
      </c>
      <c r="H6" s="55">
        <v>3308</v>
      </c>
      <c r="I6" s="55">
        <v>3320</v>
      </c>
      <c r="J6" s="55">
        <v>3320</v>
      </c>
      <c r="K6" s="55">
        <v>3320</v>
      </c>
      <c r="L6" s="55">
        <v>3320</v>
      </c>
      <c r="M6" s="55">
        <v>3320</v>
      </c>
      <c r="N6" s="55">
        <v>3320</v>
      </c>
      <c r="O6" s="55">
        <v>3320</v>
      </c>
    </row>
    <row r="7" spans="1:15" x14ac:dyDescent="0.25">
      <c r="B7" s="66" t="s">
        <v>148</v>
      </c>
      <c r="C7" s="50" t="s">
        <v>147</v>
      </c>
      <c r="D7" s="55">
        <v>3333</v>
      </c>
      <c r="E7" s="55">
        <v>3308</v>
      </c>
      <c r="F7" s="55">
        <v>3308</v>
      </c>
      <c r="G7" s="55">
        <v>3308</v>
      </c>
      <c r="H7" s="55">
        <v>3308</v>
      </c>
      <c r="I7" s="55">
        <v>3320</v>
      </c>
      <c r="J7" s="55">
        <v>3320</v>
      </c>
      <c r="K7" s="55">
        <v>3320</v>
      </c>
      <c r="L7" s="55">
        <v>3320</v>
      </c>
      <c r="M7" s="55">
        <v>3320</v>
      </c>
      <c r="N7" s="55">
        <v>3320</v>
      </c>
      <c r="O7" s="55">
        <v>3320</v>
      </c>
    </row>
    <row r="8" spans="1:15" x14ac:dyDescent="0.25">
      <c r="B8" s="66" t="s">
        <v>149</v>
      </c>
      <c r="C8" s="50" t="s">
        <v>150</v>
      </c>
      <c r="D8" s="80">
        <f>D10*1000/D7</f>
        <v>4352.7092709270928</v>
      </c>
      <c r="E8" s="80">
        <f t="shared" ref="E8:O8" si="0">E10*1000/E7</f>
        <v>4411.1754942563475</v>
      </c>
      <c r="F8" s="80">
        <f t="shared" si="0"/>
        <v>4411.1754942563475</v>
      </c>
      <c r="G8" s="80">
        <f t="shared" si="0"/>
        <v>4411.1754942563475</v>
      </c>
      <c r="H8" s="80">
        <f t="shared" si="0"/>
        <v>4411.1754942563475</v>
      </c>
      <c r="I8" s="80">
        <f t="shared" si="0"/>
        <v>4395.231486445783</v>
      </c>
      <c r="J8" s="80">
        <f t="shared" si="0"/>
        <v>4395.231486445783</v>
      </c>
      <c r="K8" s="80">
        <f t="shared" si="0"/>
        <v>4395.231486445783</v>
      </c>
      <c r="L8" s="80">
        <f t="shared" si="0"/>
        <v>4395.231486445783</v>
      </c>
      <c r="M8" s="80">
        <f t="shared" si="0"/>
        <v>4395.231486445783</v>
      </c>
      <c r="N8" s="80">
        <f t="shared" si="0"/>
        <v>4395.231486445783</v>
      </c>
      <c r="O8" s="80">
        <f t="shared" si="0"/>
        <v>4395.231486445783</v>
      </c>
    </row>
    <row r="9" spans="1:15" x14ac:dyDescent="0.25">
      <c r="B9" s="65" t="s">
        <v>151</v>
      </c>
      <c r="C9" s="53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</row>
    <row r="10" spans="1:15" x14ac:dyDescent="0.25">
      <c r="B10" s="66" t="s">
        <v>152</v>
      </c>
      <c r="C10" s="50" t="s">
        <v>153</v>
      </c>
      <c r="D10" s="73">
        <v>14507.58</v>
      </c>
      <c r="E10" s="73">
        <v>14592.168534999999</v>
      </c>
      <c r="F10" s="73">
        <v>14592.168534999999</v>
      </c>
      <c r="G10" s="73">
        <v>14592.168534999999</v>
      </c>
      <c r="H10" s="73">
        <v>14592.168534999999</v>
      </c>
      <c r="I10" s="73">
        <v>14592.168534999999</v>
      </c>
      <c r="J10" s="73">
        <v>14592.168534999999</v>
      </c>
      <c r="K10" s="73">
        <v>14592.168534999999</v>
      </c>
      <c r="L10" s="73">
        <v>14592.168534999999</v>
      </c>
      <c r="M10" s="73">
        <v>14592.168534999999</v>
      </c>
      <c r="N10" s="73">
        <v>14592.168534999999</v>
      </c>
      <c r="O10" s="73">
        <v>14592.168534999999</v>
      </c>
    </row>
    <row r="11" spans="1:15" x14ac:dyDescent="0.25">
      <c r="B11" s="66" t="s">
        <v>154</v>
      </c>
      <c r="C11" s="50" t="s">
        <v>153</v>
      </c>
      <c r="D11" s="73">
        <v>1018.3</v>
      </c>
      <c r="E11" s="73">
        <v>1086.6193824083637</v>
      </c>
      <c r="F11" s="73">
        <v>1086.6193824083637</v>
      </c>
      <c r="G11" s="73">
        <v>1103.1389775207949</v>
      </c>
      <c r="H11" s="73">
        <v>1207.3168376378803</v>
      </c>
      <c r="I11" s="73">
        <v>1214.1277391201859</v>
      </c>
      <c r="J11" s="73">
        <v>1229.8926674716379</v>
      </c>
      <c r="K11" s="73">
        <v>1238.4004245442954</v>
      </c>
      <c r="L11" s="73">
        <v>1245.6895859078957</v>
      </c>
      <c r="M11" s="73">
        <v>1250.3142342862204</v>
      </c>
      <c r="N11" s="73">
        <v>1253.4662345059414</v>
      </c>
      <c r="O11" s="73">
        <v>1259.0065939677647</v>
      </c>
    </row>
    <row r="12" spans="1:15" x14ac:dyDescent="0.25">
      <c r="B12" s="66" t="s">
        <v>155</v>
      </c>
      <c r="C12" s="50" t="s">
        <v>153</v>
      </c>
      <c r="D12" s="73">
        <v>13803.917574798694</v>
      </c>
      <c r="E12" s="73">
        <v>13884.403304666319</v>
      </c>
      <c r="F12" s="73">
        <v>13884.403304666319</v>
      </c>
      <c r="G12" s="73">
        <v>13884.403304666319</v>
      </c>
      <c r="H12" s="73">
        <v>13884.403304666319</v>
      </c>
      <c r="I12" s="73">
        <v>13884.403304666319</v>
      </c>
      <c r="J12" s="73">
        <v>13884.403304666319</v>
      </c>
      <c r="K12" s="73">
        <v>13884.403304666319</v>
      </c>
      <c r="L12" s="73">
        <v>13884.403304666319</v>
      </c>
      <c r="M12" s="73">
        <v>13884.403304666319</v>
      </c>
      <c r="N12" s="73">
        <v>13884.403304666319</v>
      </c>
      <c r="O12" s="73">
        <v>13884.403304666319</v>
      </c>
    </row>
    <row r="13" spans="1:15" x14ac:dyDescent="0.25">
      <c r="B13" s="66" t="s">
        <v>156</v>
      </c>
      <c r="C13" s="50" t="s">
        <v>153</v>
      </c>
      <c r="D13" s="73">
        <v>703.6633706766047</v>
      </c>
      <c r="E13" s="73">
        <v>707.76618132170859</v>
      </c>
      <c r="F13" s="73">
        <v>707.76618132170859</v>
      </c>
      <c r="G13" s="73">
        <v>707.76618132170859</v>
      </c>
      <c r="H13" s="73">
        <v>707.76618132170859</v>
      </c>
      <c r="I13" s="73">
        <v>707.76618132170859</v>
      </c>
      <c r="J13" s="73">
        <v>707.76618132170859</v>
      </c>
      <c r="K13" s="73">
        <v>707.76618132170859</v>
      </c>
      <c r="L13" s="73">
        <v>707.76618132170859</v>
      </c>
      <c r="M13" s="73">
        <v>707.76618132170859</v>
      </c>
      <c r="N13" s="73">
        <v>707.76618132170859</v>
      </c>
      <c r="O13" s="73">
        <v>707.76618132170859</v>
      </c>
    </row>
    <row r="14" spans="1:15" x14ac:dyDescent="0.25">
      <c r="B14" s="66" t="s">
        <v>157</v>
      </c>
      <c r="C14" s="50" t="s">
        <v>26</v>
      </c>
      <c r="D14" s="74">
        <v>4.8503152881225177E-2</v>
      </c>
      <c r="E14" s="74">
        <v>4.8503152881225177E-2</v>
      </c>
      <c r="F14" s="74">
        <v>4.8503152881225177E-2</v>
      </c>
      <c r="G14" s="74">
        <v>4.8503152881225177E-2</v>
      </c>
      <c r="H14" s="74">
        <v>4.8503152881225177E-2</v>
      </c>
      <c r="I14" s="74">
        <v>4.8503152881225177E-2</v>
      </c>
      <c r="J14" s="74">
        <v>4.8503152881225177E-2</v>
      </c>
      <c r="K14" s="74">
        <v>4.8503152881225177E-2</v>
      </c>
      <c r="L14" s="74">
        <v>4.8503152881225177E-2</v>
      </c>
      <c r="M14" s="74">
        <v>4.8503152881225177E-2</v>
      </c>
      <c r="N14" s="74">
        <v>4.8503152881225177E-2</v>
      </c>
      <c r="O14" s="74">
        <v>4.8503152881225177E-2</v>
      </c>
    </row>
    <row r="15" spans="1:15" x14ac:dyDescent="0.25">
      <c r="B15" s="66" t="s">
        <v>158</v>
      </c>
      <c r="C15" s="50" t="s">
        <v>153</v>
      </c>
      <c r="D15" s="73">
        <v>676.45353713473469</v>
      </c>
      <c r="E15" s="73">
        <v>680.39769692580899</v>
      </c>
      <c r="F15" s="73">
        <v>680.39769692580899</v>
      </c>
      <c r="G15" s="73">
        <v>680.39769692580899</v>
      </c>
      <c r="H15" s="73">
        <v>680.39769692580899</v>
      </c>
      <c r="I15" s="73">
        <v>680.39769692580899</v>
      </c>
      <c r="J15" s="73">
        <v>680.39769692580899</v>
      </c>
      <c r="K15" s="73">
        <v>680.39769692580899</v>
      </c>
      <c r="L15" s="73">
        <v>680.39769692580899</v>
      </c>
      <c r="M15" s="73">
        <v>680.39769692580899</v>
      </c>
      <c r="N15" s="73">
        <v>680.39769692580899</v>
      </c>
      <c r="O15" s="73">
        <v>680.39769692580899</v>
      </c>
    </row>
    <row r="16" spans="1:15" x14ac:dyDescent="0.25">
      <c r="B16" s="66" t="s">
        <v>157</v>
      </c>
      <c r="C16" s="50" t="s">
        <v>26</v>
      </c>
      <c r="D16" s="74">
        <v>4.6627593102001486E-2</v>
      </c>
      <c r="E16" s="74">
        <v>4.6627593102001479E-2</v>
      </c>
      <c r="F16" s="74">
        <v>4.6627593102001479E-2</v>
      </c>
      <c r="G16" s="74">
        <v>4.6627593102001479E-2</v>
      </c>
      <c r="H16" s="74">
        <v>4.6627593102001479E-2</v>
      </c>
      <c r="I16" s="74">
        <v>4.6627593102001479E-2</v>
      </c>
      <c r="J16" s="74">
        <v>4.6627593102001479E-2</v>
      </c>
      <c r="K16" s="74">
        <v>4.6627593102001479E-2</v>
      </c>
      <c r="L16" s="74">
        <v>4.6627593102001479E-2</v>
      </c>
      <c r="M16" s="74">
        <v>4.6627593102001479E-2</v>
      </c>
      <c r="N16" s="74">
        <v>4.6627593102001479E-2</v>
      </c>
      <c r="O16" s="74">
        <v>4.6627593102001479E-2</v>
      </c>
    </row>
    <row r="17" spans="2:15" x14ac:dyDescent="0.25">
      <c r="B17" s="66" t="s">
        <v>159</v>
      </c>
      <c r="C17" s="50" t="s">
        <v>153</v>
      </c>
      <c r="D17" s="73">
        <v>27.209833541870012</v>
      </c>
      <c r="E17" s="73">
        <v>27.3684843958996</v>
      </c>
      <c r="F17" s="73">
        <v>27.3684843958996</v>
      </c>
      <c r="G17" s="73">
        <v>27.3684843958996</v>
      </c>
      <c r="H17" s="73">
        <v>27.3684843958996</v>
      </c>
      <c r="I17" s="73">
        <v>27.3684843958996</v>
      </c>
      <c r="J17" s="73">
        <v>27.3684843958996</v>
      </c>
      <c r="K17" s="73">
        <v>27.3684843958996</v>
      </c>
      <c r="L17" s="73">
        <v>27.3684843958996</v>
      </c>
      <c r="M17" s="73">
        <v>27.3684843958996</v>
      </c>
      <c r="N17" s="73">
        <v>27.3684843958996</v>
      </c>
      <c r="O17" s="73">
        <v>27.3684843958996</v>
      </c>
    </row>
    <row r="18" spans="2:15" x14ac:dyDescent="0.25">
      <c r="B18" s="66" t="s">
        <v>160</v>
      </c>
      <c r="C18" s="50"/>
      <c r="D18" s="73"/>
      <c r="E18" s="73"/>
      <c r="F18" s="73"/>
      <c r="G18" s="73"/>
      <c r="H18" s="73"/>
      <c r="I18" s="73"/>
      <c r="J18" s="73"/>
      <c r="K18" s="73"/>
      <c r="L18" s="73"/>
      <c r="M18" s="73"/>
      <c r="N18" s="73"/>
      <c r="O18" s="73"/>
    </row>
    <row r="19" spans="2:15" x14ac:dyDescent="0.25">
      <c r="B19" s="66" t="s">
        <v>161</v>
      </c>
      <c r="C19" s="50" t="s">
        <v>162</v>
      </c>
      <c r="D19" s="73">
        <v>4219.0110821644739</v>
      </c>
      <c r="E19" s="73">
        <v>4255.9976662260833</v>
      </c>
      <c r="F19" s="73">
        <v>4072.2954892586313</v>
      </c>
      <c r="G19" s="73">
        <v>4034.8076003360325</v>
      </c>
      <c r="H19" s="73">
        <v>4011.2041147180994</v>
      </c>
      <c r="I19" s="73">
        <v>3932.0630158815011</v>
      </c>
      <c r="J19" s="73">
        <v>3925.120814229168</v>
      </c>
      <c r="K19" s="73">
        <v>3902.9057689417027</v>
      </c>
      <c r="L19" s="73">
        <v>3890.4098059675025</v>
      </c>
      <c r="M19" s="73">
        <v>3880.6907236542361</v>
      </c>
      <c r="N19" s="73">
        <v>3876.5254026628359</v>
      </c>
      <c r="O19" s="73">
        <v>3866.8063203495699</v>
      </c>
    </row>
    <row r="20" spans="2:15" ht="30" x14ac:dyDescent="0.25">
      <c r="B20" s="66" t="s">
        <v>163</v>
      </c>
      <c r="C20" s="50" t="s">
        <v>164</v>
      </c>
      <c r="D20" s="75">
        <v>0.32214999999999999</v>
      </c>
      <c r="E20" s="75">
        <v>0.32313625649314759</v>
      </c>
      <c r="F20" s="75">
        <v>0.316</v>
      </c>
      <c r="G20" s="75">
        <v>0.31319999999999998</v>
      </c>
      <c r="H20" s="75">
        <v>0.31130000000000002</v>
      </c>
      <c r="I20" s="75">
        <v>0.30519999999999997</v>
      </c>
      <c r="J20" s="75">
        <v>0.30460000000000004</v>
      </c>
      <c r="K20" s="75">
        <v>0.30299999999999999</v>
      </c>
      <c r="L20" s="75">
        <v>0.30199999999999999</v>
      </c>
      <c r="M20" s="75">
        <v>0.30119999999999997</v>
      </c>
      <c r="N20" s="75">
        <v>0.3009</v>
      </c>
      <c r="O20" s="75">
        <v>0.30010000000000003</v>
      </c>
    </row>
    <row r="21" spans="2:15" x14ac:dyDescent="0.25">
      <c r="B21" s="65" t="s">
        <v>165</v>
      </c>
      <c r="C21" s="59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</row>
    <row r="22" spans="2:15" x14ac:dyDescent="0.25">
      <c r="B22" s="66" t="s">
        <v>166</v>
      </c>
      <c r="C22" s="50" t="s">
        <v>3</v>
      </c>
      <c r="D22" s="55">
        <v>903</v>
      </c>
      <c r="E22" s="55">
        <v>1051</v>
      </c>
      <c r="F22" s="55">
        <v>1051</v>
      </c>
      <c r="G22" s="55">
        <v>1056</v>
      </c>
      <c r="H22" s="55">
        <v>1056</v>
      </c>
      <c r="I22" s="55">
        <v>1056</v>
      </c>
      <c r="J22" s="55">
        <v>1056</v>
      </c>
      <c r="K22" s="55">
        <v>1056</v>
      </c>
      <c r="L22" s="55">
        <v>1056</v>
      </c>
      <c r="M22" s="55">
        <v>1056</v>
      </c>
      <c r="N22" s="55">
        <v>1056</v>
      </c>
      <c r="O22" s="55">
        <v>1056</v>
      </c>
    </row>
    <row r="23" spans="2:15" x14ac:dyDescent="0.25">
      <c r="B23" s="66" t="s">
        <v>167</v>
      </c>
      <c r="C23" s="50" t="s">
        <v>3</v>
      </c>
      <c r="D23" s="55">
        <v>903</v>
      </c>
      <c r="E23" s="55">
        <v>1051</v>
      </c>
      <c r="F23" s="55">
        <v>1051</v>
      </c>
      <c r="G23" s="55">
        <v>1056</v>
      </c>
      <c r="H23" s="55">
        <v>1056</v>
      </c>
      <c r="I23" s="55">
        <v>1056</v>
      </c>
      <c r="J23" s="55">
        <v>1056</v>
      </c>
      <c r="K23" s="55">
        <v>1056</v>
      </c>
      <c r="L23" s="55">
        <v>1056</v>
      </c>
      <c r="M23" s="55">
        <v>1056</v>
      </c>
      <c r="N23" s="55">
        <v>1056</v>
      </c>
      <c r="O23" s="55">
        <v>1056</v>
      </c>
    </row>
    <row r="24" spans="2:15" x14ac:dyDescent="0.25">
      <c r="B24" s="66" t="s">
        <v>168</v>
      </c>
      <c r="C24" s="50" t="s">
        <v>3</v>
      </c>
      <c r="D24" s="55">
        <v>903</v>
      </c>
      <c r="E24" s="55">
        <v>1051</v>
      </c>
      <c r="F24" s="55">
        <v>1051</v>
      </c>
      <c r="G24" s="55">
        <v>1056</v>
      </c>
      <c r="H24" s="55">
        <v>1056</v>
      </c>
      <c r="I24" s="55">
        <v>1056</v>
      </c>
      <c r="J24" s="55">
        <v>1056</v>
      </c>
      <c r="K24" s="55">
        <v>1056</v>
      </c>
      <c r="L24" s="55">
        <v>1056</v>
      </c>
      <c r="M24" s="55">
        <v>1056</v>
      </c>
      <c r="N24" s="55">
        <v>1056</v>
      </c>
      <c r="O24" s="55">
        <v>1056</v>
      </c>
    </row>
    <row r="25" spans="2:15" x14ac:dyDescent="0.25">
      <c r="B25" s="67" t="s">
        <v>169</v>
      </c>
      <c r="C25" s="50" t="s">
        <v>3</v>
      </c>
      <c r="D25" s="55">
        <v>0</v>
      </c>
      <c r="E25" s="55">
        <v>0</v>
      </c>
      <c r="F25" s="55">
        <v>0</v>
      </c>
      <c r="G25" s="55">
        <v>0</v>
      </c>
      <c r="H25" s="55">
        <v>0</v>
      </c>
      <c r="I25" s="55">
        <v>0</v>
      </c>
      <c r="J25" s="55">
        <v>0</v>
      </c>
      <c r="K25" s="55">
        <v>0</v>
      </c>
      <c r="L25" s="55">
        <v>0</v>
      </c>
      <c r="M25" s="55">
        <v>0</v>
      </c>
      <c r="N25" s="55">
        <v>0</v>
      </c>
      <c r="O25" s="55">
        <v>0</v>
      </c>
    </row>
    <row r="26" spans="2:15" x14ac:dyDescent="0.25">
      <c r="B26" s="66" t="s">
        <v>170</v>
      </c>
      <c r="C26" s="50" t="s">
        <v>3</v>
      </c>
      <c r="D26" s="55">
        <v>0</v>
      </c>
      <c r="E26" s="55">
        <v>0</v>
      </c>
      <c r="F26" s="55">
        <v>0</v>
      </c>
      <c r="G26" s="55">
        <v>0</v>
      </c>
      <c r="H26" s="55">
        <v>0</v>
      </c>
      <c r="I26" s="55">
        <v>0</v>
      </c>
      <c r="J26" s="55">
        <v>0</v>
      </c>
      <c r="K26" s="55">
        <v>0</v>
      </c>
      <c r="L26" s="55">
        <v>0</v>
      </c>
      <c r="M26" s="55">
        <v>0</v>
      </c>
      <c r="N26" s="55">
        <v>0</v>
      </c>
      <c r="O26" s="55">
        <v>0</v>
      </c>
    </row>
    <row r="27" spans="2:15" x14ac:dyDescent="0.25">
      <c r="B27" s="66" t="s">
        <v>171</v>
      </c>
      <c r="C27" s="50" t="s">
        <v>3</v>
      </c>
      <c r="D27" s="55">
        <v>0</v>
      </c>
      <c r="E27" s="55">
        <v>0</v>
      </c>
      <c r="F27" s="55">
        <v>0</v>
      </c>
      <c r="G27" s="55">
        <v>0</v>
      </c>
      <c r="H27" s="55">
        <v>0</v>
      </c>
      <c r="I27" s="55">
        <v>0</v>
      </c>
      <c r="J27" s="55">
        <v>0</v>
      </c>
      <c r="K27" s="55">
        <v>0</v>
      </c>
      <c r="L27" s="55">
        <v>0</v>
      </c>
      <c r="M27" s="55">
        <v>0</v>
      </c>
      <c r="N27" s="55">
        <v>0</v>
      </c>
      <c r="O27" s="55">
        <v>0</v>
      </c>
    </row>
    <row r="28" spans="2:15" ht="21" customHeight="1" x14ac:dyDescent="0.25">
      <c r="B28" s="66" t="s">
        <v>172</v>
      </c>
      <c r="C28" s="50" t="s">
        <v>3</v>
      </c>
      <c r="D28" s="55">
        <v>903</v>
      </c>
      <c r="E28" s="55">
        <v>1051</v>
      </c>
      <c r="F28" s="55">
        <v>1051</v>
      </c>
      <c r="G28" s="55">
        <v>1056</v>
      </c>
      <c r="H28" s="55">
        <v>1056</v>
      </c>
      <c r="I28" s="55">
        <v>1056</v>
      </c>
      <c r="J28" s="55">
        <v>1056</v>
      </c>
      <c r="K28" s="55">
        <v>1056</v>
      </c>
      <c r="L28" s="55">
        <v>1056</v>
      </c>
      <c r="M28" s="55">
        <v>1056</v>
      </c>
      <c r="N28" s="55">
        <v>1056</v>
      </c>
      <c r="O28" s="55">
        <v>1056</v>
      </c>
    </row>
    <row r="29" spans="2:15" ht="18.75" customHeight="1" x14ac:dyDescent="0.25">
      <c r="B29" s="66" t="s">
        <v>173</v>
      </c>
      <c r="C29" s="50" t="s">
        <v>3</v>
      </c>
      <c r="D29" s="55">
        <v>0</v>
      </c>
      <c r="E29" s="55">
        <v>0</v>
      </c>
      <c r="F29" s="55">
        <v>0</v>
      </c>
      <c r="G29" s="55">
        <v>0</v>
      </c>
      <c r="H29" s="55">
        <v>0</v>
      </c>
      <c r="I29" s="55">
        <v>0</v>
      </c>
      <c r="J29" s="55">
        <v>0</v>
      </c>
      <c r="K29" s="55">
        <v>0</v>
      </c>
      <c r="L29" s="55">
        <v>0</v>
      </c>
      <c r="M29" s="55">
        <v>0</v>
      </c>
      <c r="N29" s="55">
        <v>0</v>
      </c>
      <c r="O29" s="55">
        <v>0</v>
      </c>
    </row>
    <row r="30" spans="2:15" x14ac:dyDescent="0.25">
      <c r="B30" s="66" t="s">
        <v>174</v>
      </c>
      <c r="C30" s="50" t="s">
        <v>3</v>
      </c>
      <c r="D30" s="55">
        <v>903</v>
      </c>
      <c r="E30" s="55">
        <v>1051</v>
      </c>
      <c r="F30" s="55">
        <v>1051</v>
      </c>
      <c r="G30" s="55">
        <v>1056</v>
      </c>
      <c r="H30" s="55">
        <v>1056</v>
      </c>
      <c r="I30" s="55">
        <v>1056</v>
      </c>
      <c r="J30" s="55">
        <v>1056</v>
      </c>
      <c r="K30" s="55">
        <v>1056</v>
      </c>
      <c r="L30" s="55">
        <v>1056</v>
      </c>
      <c r="M30" s="55">
        <v>1056</v>
      </c>
      <c r="N30" s="55">
        <v>1056</v>
      </c>
      <c r="O30" s="55">
        <v>1056</v>
      </c>
    </row>
    <row r="31" spans="2:15" x14ac:dyDescent="0.25">
      <c r="B31" s="66" t="s">
        <v>175</v>
      </c>
      <c r="C31" s="50" t="s">
        <v>3</v>
      </c>
      <c r="D31" s="55">
        <v>391.85314838709672</v>
      </c>
      <c r="E31" s="55">
        <v>402.17079844305459</v>
      </c>
      <c r="F31" s="55">
        <v>419.68770166886105</v>
      </c>
      <c r="G31" s="55">
        <v>429.11328231402234</v>
      </c>
      <c r="H31" s="55">
        <v>481.58226836826742</v>
      </c>
      <c r="I31" s="55">
        <v>484.99936514246099</v>
      </c>
      <c r="J31" s="55">
        <v>493.14623611020295</v>
      </c>
      <c r="K31" s="55">
        <v>497.29923611020291</v>
      </c>
      <c r="L31" s="55">
        <v>501.16791352955778</v>
      </c>
      <c r="M31" s="55">
        <v>503.67571998117069</v>
      </c>
      <c r="N31" s="55">
        <v>505.38484901342878</v>
      </c>
      <c r="O31" s="55">
        <v>508.37097804568685</v>
      </c>
    </row>
    <row r="32" spans="2:15" x14ac:dyDescent="0.25">
      <c r="B32" s="66" t="s">
        <v>173</v>
      </c>
      <c r="C32" s="50" t="s">
        <v>3</v>
      </c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</row>
    <row r="33" spans="2:15" ht="18.75" customHeight="1" x14ac:dyDescent="0.25">
      <c r="B33" s="66" t="s">
        <v>174</v>
      </c>
      <c r="C33" s="50" t="s">
        <v>3</v>
      </c>
      <c r="D33" s="55">
        <v>391.85314838709672</v>
      </c>
      <c r="E33" s="55">
        <v>402.17079844305459</v>
      </c>
      <c r="F33" s="55">
        <v>419.68770166886105</v>
      </c>
      <c r="G33" s="55">
        <v>429.11328231402234</v>
      </c>
      <c r="H33" s="55">
        <v>481.58226836826742</v>
      </c>
      <c r="I33" s="55">
        <v>484.99936514246099</v>
      </c>
      <c r="J33" s="55">
        <v>493.14623611020295</v>
      </c>
      <c r="K33" s="55">
        <v>497.29923611020291</v>
      </c>
      <c r="L33" s="55">
        <v>501.16791352955778</v>
      </c>
      <c r="M33" s="55">
        <v>503.67571998117069</v>
      </c>
      <c r="N33" s="55">
        <v>505.38484901342878</v>
      </c>
      <c r="O33" s="55">
        <v>508.37097804568685</v>
      </c>
    </row>
    <row r="34" spans="2:15" outlineLevel="1" x14ac:dyDescent="0.25">
      <c r="B34" s="66" t="s">
        <v>176</v>
      </c>
      <c r="C34" s="50" t="s">
        <v>3</v>
      </c>
      <c r="D34" s="55">
        <v>13</v>
      </c>
      <c r="E34" s="55">
        <v>13</v>
      </c>
      <c r="F34" s="55">
        <v>13</v>
      </c>
      <c r="G34" s="55">
        <v>13</v>
      </c>
      <c r="H34" s="55">
        <v>13</v>
      </c>
      <c r="I34" s="55">
        <v>13</v>
      </c>
      <c r="J34" s="55">
        <v>13</v>
      </c>
      <c r="K34" s="55">
        <v>13</v>
      </c>
      <c r="L34" s="55">
        <v>13</v>
      </c>
      <c r="M34" s="55">
        <v>13</v>
      </c>
      <c r="N34" s="55">
        <v>13</v>
      </c>
      <c r="O34" s="55">
        <v>13</v>
      </c>
    </row>
    <row r="35" spans="2:15" outlineLevel="1" x14ac:dyDescent="0.25">
      <c r="B35" s="67" t="s">
        <v>173</v>
      </c>
      <c r="C35" s="50" t="s">
        <v>3</v>
      </c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</row>
    <row r="36" spans="2:15" outlineLevel="1" x14ac:dyDescent="0.25">
      <c r="B36" s="67" t="s">
        <v>174</v>
      </c>
      <c r="C36" s="50" t="s">
        <v>3</v>
      </c>
      <c r="D36" s="55">
        <v>13</v>
      </c>
      <c r="E36" s="55">
        <v>13</v>
      </c>
      <c r="F36" s="55">
        <v>13</v>
      </c>
      <c r="G36" s="55">
        <v>13</v>
      </c>
      <c r="H36" s="55">
        <v>13</v>
      </c>
      <c r="I36" s="55">
        <v>13</v>
      </c>
      <c r="J36" s="55">
        <v>13</v>
      </c>
      <c r="K36" s="55">
        <v>13</v>
      </c>
      <c r="L36" s="55">
        <v>13</v>
      </c>
      <c r="M36" s="55">
        <v>13</v>
      </c>
      <c r="N36" s="55">
        <v>13</v>
      </c>
      <c r="O36" s="55">
        <v>13</v>
      </c>
    </row>
    <row r="37" spans="2:15" outlineLevel="1" x14ac:dyDescent="0.25">
      <c r="B37" s="67" t="s">
        <v>177</v>
      </c>
      <c r="C37" s="50" t="s">
        <v>3</v>
      </c>
      <c r="D37" s="55">
        <v>498.14685161290328</v>
      </c>
      <c r="E37" s="55">
        <v>635.82920155694546</v>
      </c>
      <c r="F37" s="55">
        <v>618.31229833113889</v>
      </c>
      <c r="G37" s="55">
        <v>613.8867176859776</v>
      </c>
      <c r="H37" s="55">
        <v>561.41773163173252</v>
      </c>
      <c r="I37" s="55">
        <v>558.00063485753901</v>
      </c>
      <c r="J37" s="55">
        <v>549.85376388979705</v>
      </c>
      <c r="K37" s="55">
        <v>545.70076388979714</v>
      </c>
      <c r="L37" s="55">
        <v>541.83208647044216</v>
      </c>
      <c r="M37" s="55">
        <v>539.32428001882931</v>
      </c>
      <c r="N37" s="55">
        <v>537.61515098657128</v>
      </c>
      <c r="O37" s="55">
        <v>534.6290219543132</v>
      </c>
    </row>
    <row r="38" spans="2:15" outlineLevel="1" x14ac:dyDescent="0.25">
      <c r="B38" s="66" t="s">
        <v>178</v>
      </c>
      <c r="C38" s="50" t="s">
        <v>150</v>
      </c>
      <c r="D38" s="68">
        <v>1509.1629374641423</v>
      </c>
      <c r="E38" s="68">
        <v>1480.2455536431439</v>
      </c>
      <c r="F38" s="68">
        <v>1364.3934426229507</v>
      </c>
      <c r="G38" s="68">
        <v>1411.4988939344098</v>
      </c>
      <c r="H38" s="68">
        <v>1445.6151606240417</v>
      </c>
      <c r="I38" s="68">
        <v>1453.4642758584259</v>
      </c>
      <c r="J38" s="68">
        <v>1464.5670466639997</v>
      </c>
      <c r="K38" s="68">
        <v>1465.9706832311003</v>
      </c>
      <c r="L38" s="68">
        <v>1472.0045430097441</v>
      </c>
      <c r="M38" s="68">
        <v>1477.1588046478998</v>
      </c>
      <c r="N38" s="68">
        <v>1481.4646812212516</v>
      </c>
      <c r="O38" s="68">
        <v>1485.7640651315642</v>
      </c>
    </row>
    <row r="39" spans="2:15" outlineLevel="1" x14ac:dyDescent="0.25">
      <c r="B39" s="66" t="s">
        <v>179</v>
      </c>
      <c r="C39" s="50" t="s">
        <v>150</v>
      </c>
      <c r="D39" s="55"/>
      <c r="E39" s="55"/>
      <c r="F39" s="58"/>
      <c r="G39" s="58"/>
      <c r="H39" s="58"/>
      <c r="I39" s="58"/>
      <c r="J39" s="58"/>
      <c r="K39" s="58"/>
      <c r="L39" s="58"/>
      <c r="M39" s="58"/>
      <c r="N39" s="58"/>
      <c r="O39" s="58"/>
    </row>
    <row r="40" spans="2:15" outlineLevel="1" x14ac:dyDescent="0.25">
      <c r="B40" s="65" t="s">
        <v>19</v>
      </c>
      <c r="C40" s="59"/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</row>
    <row r="41" spans="2:15" outlineLevel="1" x14ac:dyDescent="0.25">
      <c r="B41" s="66" t="s">
        <v>180</v>
      </c>
      <c r="C41" s="50" t="s">
        <v>21</v>
      </c>
      <c r="D41" s="55">
        <v>1683.73</v>
      </c>
      <c r="E41" s="55">
        <v>1683.7249999999999</v>
      </c>
      <c r="F41" s="55">
        <v>1683.7249999999999</v>
      </c>
      <c r="G41" s="55">
        <v>1709.3222383071529</v>
      </c>
      <c r="H41" s="55">
        <v>1870.7466251397079</v>
      </c>
      <c r="I41" s="55">
        <v>1881.3001688036154</v>
      </c>
      <c r="J41" s="55">
        <v>1905.7280452231555</v>
      </c>
      <c r="K41" s="55">
        <v>1918.9108795339253</v>
      </c>
      <c r="L41" s="55">
        <v>1930.2054905224816</v>
      </c>
      <c r="M41" s="55">
        <v>1937.3714183688417</v>
      </c>
      <c r="N41" s="55">
        <v>1942.2554666895951</v>
      </c>
      <c r="O41" s="55">
        <v>1950.8402958265308</v>
      </c>
    </row>
    <row r="42" spans="2:15" outlineLevel="1" x14ac:dyDescent="0.25">
      <c r="B42" s="66" t="s">
        <v>181</v>
      </c>
      <c r="C42" s="50" t="s">
        <v>21</v>
      </c>
      <c r="D42" s="55">
        <v>1683.73</v>
      </c>
      <c r="E42" s="55">
        <v>1683.7249999999999</v>
      </c>
      <c r="F42" s="55">
        <v>1683.7249999999999</v>
      </c>
      <c r="G42" s="55">
        <v>1709.3222383071529</v>
      </c>
      <c r="H42" s="55">
        <v>1870.7466251397079</v>
      </c>
      <c r="I42" s="55">
        <v>1881.3001688036154</v>
      </c>
      <c r="J42" s="55">
        <v>1905.7280452231555</v>
      </c>
      <c r="K42" s="55">
        <v>1918.9108795339253</v>
      </c>
      <c r="L42" s="55">
        <v>1930.2054905224816</v>
      </c>
      <c r="M42" s="55">
        <v>1937.3714183688417</v>
      </c>
      <c r="N42" s="55">
        <v>1942.2554666895951</v>
      </c>
      <c r="O42" s="55">
        <v>1950.8402958265308</v>
      </c>
    </row>
    <row r="43" spans="2:15" outlineLevel="1" x14ac:dyDescent="0.25">
      <c r="B43" s="66" t="s">
        <v>182</v>
      </c>
      <c r="C43" s="50" t="s">
        <v>21</v>
      </c>
      <c r="D43" s="55">
        <v>0</v>
      </c>
      <c r="E43" s="55">
        <v>0</v>
      </c>
      <c r="F43" s="55">
        <v>0</v>
      </c>
      <c r="G43" s="55">
        <v>0</v>
      </c>
      <c r="H43" s="55">
        <v>0</v>
      </c>
      <c r="I43" s="55">
        <v>0</v>
      </c>
      <c r="J43" s="55">
        <v>0</v>
      </c>
      <c r="K43" s="55">
        <v>0</v>
      </c>
      <c r="L43" s="55">
        <v>0</v>
      </c>
      <c r="M43" s="55">
        <v>0</v>
      </c>
      <c r="N43" s="55">
        <v>0</v>
      </c>
      <c r="O43" s="55">
        <v>0</v>
      </c>
    </row>
    <row r="44" spans="2:15" outlineLevel="1" x14ac:dyDescent="0.25">
      <c r="B44" s="66" t="s">
        <v>183</v>
      </c>
      <c r="C44" s="50" t="s">
        <v>21</v>
      </c>
      <c r="D44" s="55">
        <v>14.72</v>
      </c>
      <c r="E44" s="55">
        <v>14.721</v>
      </c>
      <c r="F44" s="55">
        <v>14.721</v>
      </c>
      <c r="G44" s="55">
        <v>17.721</v>
      </c>
      <c r="H44" s="55">
        <v>17.721</v>
      </c>
      <c r="I44" s="55">
        <v>17.721</v>
      </c>
      <c r="J44" s="55">
        <v>17.721</v>
      </c>
      <c r="K44" s="55">
        <v>17.721</v>
      </c>
      <c r="L44" s="55">
        <v>17.721</v>
      </c>
      <c r="M44" s="55">
        <v>17.721</v>
      </c>
      <c r="N44" s="55">
        <v>17.721</v>
      </c>
      <c r="O44" s="55">
        <v>17.721</v>
      </c>
    </row>
    <row r="45" spans="2:15" outlineLevel="1" x14ac:dyDescent="0.25">
      <c r="B45" s="67" t="s">
        <v>157</v>
      </c>
      <c r="C45" s="50" t="s">
        <v>26</v>
      </c>
      <c r="D45" s="69">
        <f>D44/D42</f>
        <v>8.7424943429172137E-3</v>
      </c>
      <c r="E45" s="69">
        <f t="shared" ref="E45:I45" si="1">E44/E42</f>
        <v>8.7431142258979355E-3</v>
      </c>
      <c r="F45" s="69">
        <f t="shared" si="1"/>
        <v>8.7431142258979355E-3</v>
      </c>
      <c r="G45" s="69">
        <f t="shared" si="1"/>
        <v>1.0367266980361875E-2</v>
      </c>
      <c r="H45" s="69">
        <f t="shared" si="1"/>
        <v>9.4726884773487646E-3</v>
      </c>
      <c r="I45" s="69">
        <f t="shared" si="1"/>
        <v>9.4195494657662235E-3</v>
      </c>
      <c r="J45" s="69">
        <f>J44/J42</f>
        <v>9.2988084235937872E-3</v>
      </c>
      <c r="K45" s="69">
        <f t="shared" ref="K45" si="2">K44/K42</f>
        <v>9.2349260140232071E-3</v>
      </c>
      <c r="L45" s="69">
        <f t="shared" ref="L45" si="3">L44/L42</f>
        <v>9.180887779571675E-3</v>
      </c>
      <c r="M45" s="69">
        <f t="shared" ref="M45" si="4">M44/M42</f>
        <v>9.1469296140025084E-3</v>
      </c>
      <c r="N45" s="69">
        <f t="shared" ref="N45" si="5">N44/N42</f>
        <v>9.1239284964937679E-3</v>
      </c>
      <c r="O45" s="69">
        <f t="shared" ref="O45" si="6">O44/O42</f>
        <v>9.0837779176034389E-3</v>
      </c>
    </row>
    <row r="46" spans="2:15" outlineLevel="1" x14ac:dyDescent="0.25">
      <c r="B46" s="66" t="s">
        <v>184</v>
      </c>
      <c r="C46" s="50" t="s">
        <v>31</v>
      </c>
      <c r="D46" s="73">
        <v>144.30000000000001</v>
      </c>
      <c r="E46" s="73">
        <v>143.19999999999999</v>
      </c>
      <c r="F46" s="73">
        <v>143</v>
      </c>
      <c r="G46" s="73">
        <v>142.9</v>
      </c>
      <c r="H46" s="73">
        <v>142.19999999999999</v>
      </c>
      <c r="I46" s="73">
        <v>142.19999999999999</v>
      </c>
      <c r="J46" s="73">
        <v>142.19999999999999</v>
      </c>
      <c r="K46" s="73">
        <v>142.19999999999999</v>
      </c>
      <c r="L46" s="73">
        <v>142.19999999999999</v>
      </c>
      <c r="M46" s="73">
        <v>142.19999999999999</v>
      </c>
      <c r="N46" s="73">
        <v>142.19999999999999</v>
      </c>
      <c r="O46" s="73">
        <v>142.19999999999999</v>
      </c>
    </row>
    <row r="47" spans="2:15" outlineLevel="1" x14ac:dyDescent="0.25">
      <c r="B47" s="67" t="s">
        <v>185</v>
      </c>
      <c r="C47" s="50" t="s">
        <v>31</v>
      </c>
      <c r="D47" s="73">
        <v>151.61000000000001</v>
      </c>
      <c r="E47" s="73">
        <v>151.76021399299</v>
      </c>
      <c r="F47" s="73">
        <v>149.80000000000001</v>
      </c>
      <c r="G47" s="73">
        <v>149.69999999999999</v>
      </c>
      <c r="H47" s="73">
        <v>149</v>
      </c>
      <c r="I47" s="73">
        <v>149</v>
      </c>
      <c r="J47" s="73">
        <v>149</v>
      </c>
      <c r="K47" s="73">
        <v>149</v>
      </c>
      <c r="L47" s="73">
        <v>149</v>
      </c>
      <c r="M47" s="73">
        <v>149</v>
      </c>
      <c r="N47" s="73">
        <v>149</v>
      </c>
      <c r="O47" s="73">
        <v>149</v>
      </c>
    </row>
    <row r="48" spans="2:15" outlineLevel="1" x14ac:dyDescent="0.25">
      <c r="B48" s="65" t="s">
        <v>186</v>
      </c>
      <c r="C48" s="53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</row>
    <row r="49" spans="2:15" outlineLevel="1" x14ac:dyDescent="0.25">
      <c r="B49" s="54" t="s">
        <v>187</v>
      </c>
      <c r="C49" s="50" t="s">
        <v>29</v>
      </c>
      <c r="D49" s="73">
        <v>4689.6000000000004</v>
      </c>
      <c r="E49" s="73">
        <v>4728.4719958876103</v>
      </c>
      <c r="F49" s="73">
        <v>4532.1050363154991</v>
      </c>
      <c r="G49" s="73">
        <v>4496.3697153455814</v>
      </c>
      <c r="H49" s="73">
        <v>4494.4187369073161</v>
      </c>
      <c r="I49" s="73">
        <v>4412.8158542637375</v>
      </c>
      <c r="J49" s="73">
        <v>4409.159523582749</v>
      </c>
      <c r="K49" s="73">
        <v>4387.7762962390552</v>
      </c>
      <c r="L49" s="73">
        <v>4376.3262415948493</v>
      </c>
      <c r="M49" s="73">
        <v>4367.179446869457</v>
      </c>
      <c r="N49" s="73">
        <v>4363.5295195087492</v>
      </c>
      <c r="O49" s="73">
        <v>4354.5941410756532</v>
      </c>
    </row>
    <row r="50" spans="2:15" outlineLevel="1" x14ac:dyDescent="0.25">
      <c r="B50" s="71" t="s">
        <v>188</v>
      </c>
      <c r="C50" s="50" t="s">
        <v>29</v>
      </c>
      <c r="D50" s="73">
        <v>4219.0110821644739</v>
      </c>
      <c r="E50" s="73">
        <v>4255.9976662260833</v>
      </c>
      <c r="F50" s="73">
        <v>4072.2954892586313</v>
      </c>
      <c r="G50" s="73">
        <v>4034.8076003360325</v>
      </c>
      <c r="H50" s="73">
        <v>4011.2041147180994</v>
      </c>
      <c r="I50" s="73">
        <v>3932.0630158815011</v>
      </c>
      <c r="J50" s="73">
        <v>3925.120814229168</v>
      </c>
      <c r="K50" s="73">
        <v>3902.9057689417027</v>
      </c>
      <c r="L50" s="73">
        <v>3890.4098059675025</v>
      </c>
      <c r="M50" s="73">
        <v>3880.6907236542361</v>
      </c>
      <c r="N50" s="73">
        <v>3876.5254026628359</v>
      </c>
      <c r="O50" s="73">
        <v>3866.8063203495699</v>
      </c>
    </row>
    <row r="51" spans="2:15" outlineLevel="1" x14ac:dyDescent="0.25">
      <c r="B51" s="72" t="s">
        <v>189</v>
      </c>
      <c r="C51" s="50" t="s">
        <v>29</v>
      </c>
      <c r="D51" s="76">
        <v>0</v>
      </c>
      <c r="E51" s="76">
        <v>0</v>
      </c>
      <c r="F51" s="76">
        <v>0</v>
      </c>
      <c r="G51" s="76">
        <v>0</v>
      </c>
      <c r="H51" s="76">
        <v>0</v>
      </c>
      <c r="I51" s="76">
        <v>0</v>
      </c>
      <c r="J51" s="76">
        <v>0</v>
      </c>
      <c r="K51" s="76">
        <v>0</v>
      </c>
      <c r="L51" s="76">
        <v>0</v>
      </c>
      <c r="M51" s="76">
        <v>0</v>
      </c>
      <c r="N51" s="76">
        <v>0</v>
      </c>
      <c r="O51" s="76">
        <v>0</v>
      </c>
    </row>
    <row r="52" spans="2:15" outlineLevel="1" x14ac:dyDescent="0.25">
      <c r="B52" s="72" t="s">
        <v>190</v>
      </c>
      <c r="C52" s="50" t="s">
        <v>29</v>
      </c>
      <c r="D52" s="73">
        <f>D50</f>
        <v>4219.0110821644739</v>
      </c>
      <c r="E52" s="73">
        <f t="shared" ref="E52:O52" si="7">E50</f>
        <v>4255.9976662260833</v>
      </c>
      <c r="F52" s="73">
        <f t="shared" si="7"/>
        <v>4072.2954892586313</v>
      </c>
      <c r="G52" s="73">
        <f t="shared" si="7"/>
        <v>4034.8076003360325</v>
      </c>
      <c r="H52" s="73">
        <f t="shared" si="7"/>
        <v>4011.2041147180994</v>
      </c>
      <c r="I52" s="73">
        <f t="shared" si="7"/>
        <v>3932.0630158815011</v>
      </c>
      <c r="J52" s="73">
        <f t="shared" si="7"/>
        <v>3925.120814229168</v>
      </c>
      <c r="K52" s="73">
        <f t="shared" si="7"/>
        <v>3902.9057689417027</v>
      </c>
      <c r="L52" s="73">
        <f t="shared" si="7"/>
        <v>3890.4098059675025</v>
      </c>
      <c r="M52" s="73">
        <f t="shared" si="7"/>
        <v>3880.6907236542361</v>
      </c>
      <c r="N52" s="73">
        <f t="shared" si="7"/>
        <v>3876.5254026628359</v>
      </c>
      <c r="O52" s="73">
        <f t="shared" si="7"/>
        <v>3866.8063203495699</v>
      </c>
    </row>
    <row r="53" spans="2:15" outlineLevel="1" x14ac:dyDescent="0.25">
      <c r="B53" s="72" t="s">
        <v>191</v>
      </c>
      <c r="C53" s="50" t="s">
        <v>29</v>
      </c>
      <c r="D53" s="76">
        <v>0</v>
      </c>
      <c r="E53" s="76">
        <v>0</v>
      </c>
      <c r="F53" s="76">
        <v>0</v>
      </c>
      <c r="G53" s="76">
        <v>0</v>
      </c>
      <c r="H53" s="76">
        <v>0</v>
      </c>
      <c r="I53" s="76">
        <v>0</v>
      </c>
      <c r="J53" s="76">
        <v>0</v>
      </c>
      <c r="K53" s="76">
        <v>0</v>
      </c>
      <c r="L53" s="76">
        <v>0</v>
      </c>
      <c r="M53" s="76">
        <v>0</v>
      </c>
      <c r="N53" s="76">
        <v>0</v>
      </c>
      <c r="O53" s="76">
        <v>0</v>
      </c>
    </row>
    <row r="54" spans="2:15" outlineLevel="1" x14ac:dyDescent="0.25">
      <c r="B54" s="71" t="s">
        <v>192</v>
      </c>
      <c r="C54" s="50" t="s">
        <v>29</v>
      </c>
      <c r="D54" s="73">
        <v>253.28765203060428</v>
      </c>
      <c r="E54" s="73">
        <v>253.2884041951562</v>
      </c>
      <c r="F54" s="73">
        <v>250.01679920000001</v>
      </c>
      <c r="G54" s="73">
        <v>253.23270537458035</v>
      </c>
      <c r="H54" s="73">
        <v>276.10081814581645</v>
      </c>
      <c r="I54" s="73">
        <v>277.67329615173867</v>
      </c>
      <c r="J54" s="73">
        <v>281.31304973825019</v>
      </c>
      <c r="K54" s="73">
        <v>283.27729205055488</v>
      </c>
      <c r="L54" s="73">
        <v>284.96018908784976</v>
      </c>
      <c r="M54" s="73">
        <v>286.02791233695746</v>
      </c>
      <c r="N54" s="73">
        <v>286.75563553674965</v>
      </c>
      <c r="O54" s="73">
        <v>288.03477507815307</v>
      </c>
    </row>
    <row r="55" spans="2:15" outlineLevel="1" x14ac:dyDescent="0.25">
      <c r="B55" s="72" t="s">
        <v>189</v>
      </c>
      <c r="C55" s="50" t="s">
        <v>29</v>
      </c>
      <c r="D55" s="76">
        <v>0</v>
      </c>
      <c r="E55" s="76">
        <v>0</v>
      </c>
      <c r="F55" s="76">
        <v>0</v>
      </c>
      <c r="G55" s="76">
        <v>0</v>
      </c>
      <c r="H55" s="76">
        <v>0</v>
      </c>
      <c r="I55" s="76">
        <v>0</v>
      </c>
      <c r="J55" s="76">
        <v>0</v>
      </c>
      <c r="K55" s="76">
        <v>0</v>
      </c>
      <c r="L55" s="76">
        <v>0</v>
      </c>
      <c r="M55" s="76">
        <v>0</v>
      </c>
      <c r="N55" s="76">
        <v>0</v>
      </c>
      <c r="O55" s="76">
        <v>0</v>
      </c>
    </row>
    <row r="56" spans="2:15" outlineLevel="1" x14ac:dyDescent="0.25">
      <c r="B56" s="72" t="s">
        <v>190</v>
      </c>
      <c r="C56" s="50" t="s">
        <v>29</v>
      </c>
      <c r="D56" s="73">
        <f>D54</f>
        <v>253.28765203060428</v>
      </c>
      <c r="E56" s="73">
        <f t="shared" ref="E56:O56" si="8">E54</f>
        <v>253.2884041951562</v>
      </c>
      <c r="F56" s="73">
        <f t="shared" si="8"/>
        <v>250.01679920000001</v>
      </c>
      <c r="G56" s="73">
        <f t="shared" si="8"/>
        <v>253.23270537458035</v>
      </c>
      <c r="H56" s="73">
        <f t="shared" si="8"/>
        <v>276.10081814581645</v>
      </c>
      <c r="I56" s="73">
        <f t="shared" si="8"/>
        <v>277.67329615173867</v>
      </c>
      <c r="J56" s="73">
        <f t="shared" si="8"/>
        <v>281.31304973825019</v>
      </c>
      <c r="K56" s="73">
        <f t="shared" si="8"/>
        <v>283.27729205055488</v>
      </c>
      <c r="L56" s="73">
        <f t="shared" si="8"/>
        <v>284.96018908784976</v>
      </c>
      <c r="M56" s="73">
        <f t="shared" si="8"/>
        <v>286.02791233695746</v>
      </c>
      <c r="N56" s="73">
        <f t="shared" si="8"/>
        <v>286.75563553674965</v>
      </c>
      <c r="O56" s="73">
        <f t="shared" si="8"/>
        <v>288.03477507815307</v>
      </c>
    </row>
    <row r="57" spans="2:15" outlineLevel="1" x14ac:dyDescent="0.25">
      <c r="B57" s="72" t="s">
        <v>191</v>
      </c>
      <c r="C57" s="50" t="s">
        <v>29</v>
      </c>
      <c r="D57" s="76">
        <v>0</v>
      </c>
      <c r="E57" s="76">
        <v>0</v>
      </c>
      <c r="F57" s="76">
        <v>0</v>
      </c>
      <c r="G57" s="76">
        <v>0</v>
      </c>
      <c r="H57" s="76">
        <v>0</v>
      </c>
      <c r="I57" s="76">
        <v>0</v>
      </c>
      <c r="J57" s="76">
        <v>0</v>
      </c>
      <c r="K57" s="76">
        <v>0</v>
      </c>
      <c r="L57" s="76">
        <v>0</v>
      </c>
      <c r="M57" s="76">
        <v>0</v>
      </c>
      <c r="N57" s="76">
        <v>0</v>
      </c>
      <c r="O57" s="76">
        <v>0</v>
      </c>
    </row>
    <row r="58" spans="2:15" outlineLevel="1" x14ac:dyDescent="0.25">
      <c r="B58" s="54" t="s">
        <v>193</v>
      </c>
      <c r="C58" s="50" t="s">
        <v>29</v>
      </c>
      <c r="D58" s="73">
        <f>D49</f>
        <v>4689.6000000000004</v>
      </c>
      <c r="E58" s="73">
        <f t="shared" ref="E58:O58" si="9">E49</f>
        <v>4728.4719958876103</v>
      </c>
      <c r="F58" s="73">
        <f t="shared" si="9"/>
        <v>4532.1050363154991</v>
      </c>
      <c r="G58" s="73">
        <f t="shared" si="9"/>
        <v>4496.3697153455814</v>
      </c>
      <c r="H58" s="73">
        <f t="shared" si="9"/>
        <v>4494.4187369073161</v>
      </c>
      <c r="I58" s="73">
        <f t="shared" si="9"/>
        <v>4412.8158542637375</v>
      </c>
      <c r="J58" s="73">
        <f t="shared" si="9"/>
        <v>4409.159523582749</v>
      </c>
      <c r="K58" s="73">
        <f t="shared" si="9"/>
        <v>4387.7762962390552</v>
      </c>
      <c r="L58" s="73">
        <f t="shared" si="9"/>
        <v>4376.3262415948493</v>
      </c>
      <c r="M58" s="73">
        <f t="shared" si="9"/>
        <v>4367.179446869457</v>
      </c>
      <c r="N58" s="73">
        <f t="shared" si="9"/>
        <v>4363.5295195087492</v>
      </c>
      <c r="O58" s="73">
        <f t="shared" si="9"/>
        <v>4354.5941410756532</v>
      </c>
    </row>
    <row r="59" spans="2:15" outlineLevel="1" x14ac:dyDescent="0.25">
      <c r="B59" s="71" t="s">
        <v>189</v>
      </c>
      <c r="C59" s="50" t="s">
        <v>29</v>
      </c>
      <c r="D59" s="76">
        <v>0</v>
      </c>
      <c r="E59" s="76">
        <v>0</v>
      </c>
      <c r="F59" s="76">
        <v>0</v>
      </c>
      <c r="G59" s="76">
        <v>0</v>
      </c>
      <c r="H59" s="76">
        <v>0</v>
      </c>
      <c r="I59" s="76">
        <v>0</v>
      </c>
      <c r="J59" s="76">
        <v>0</v>
      </c>
      <c r="K59" s="76">
        <v>0</v>
      </c>
      <c r="L59" s="76">
        <v>0</v>
      </c>
      <c r="M59" s="76">
        <v>0</v>
      </c>
      <c r="N59" s="76">
        <v>0</v>
      </c>
      <c r="O59" s="76">
        <v>0</v>
      </c>
    </row>
    <row r="60" spans="2:15" outlineLevel="1" x14ac:dyDescent="0.25">
      <c r="B60" s="71" t="s">
        <v>190</v>
      </c>
      <c r="C60" s="50" t="s">
        <v>29</v>
      </c>
      <c r="D60" s="73">
        <f>D49</f>
        <v>4689.6000000000004</v>
      </c>
      <c r="E60" s="73">
        <f t="shared" ref="E60:O60" si="10">E49</f>
        <v>4728.4719958876103</v>
      </c>
      <c r="F60" s="73">
        <f t="shared" si="10"/>
        <v>4532.1050363154991</v>
      </c>
      <c r="G60" s="73">
        <f t="shared" si="10"/>
        <v>4496.3697153455814</v>
      </c>
      <c r="H60" s="73">
        <f t="shared" si="10"/>
        <v>4494.4187369073161</v>
      </c>
      <c r="I60" s="73">
        <f t="shared" si="10"/>
        <v>4412.8158542637375</v>
      </c>
      <c r="J60" s="73">
        <f t="shared" si="10"/>
        <v>4409.159523582749</v>
      </c>
      <c r="K60" s="73">
        <f t="shared" si="10"/>
        <v>4387.7762962390552</v>
      </c>
      <c r="L60" s="73">
        <f t="shared" si="10"/>
        <v>4376.3262415948493</v>
      </c>
      <c r="M60" s="73">
        <f t="shared" si="10"/>
        <v>4367.179446869457</v>
      </c>
      <c r="N60" s="73">
        <f t="shared" si="10"/>
        <v>4363.5295195087492</v>
      </c>
      <c r="O60" s="73">
        <f t="shared" si="10"/>
        <v>4354.5941410756532</v>
      </c>
    </row>
    <row r="61" spans="2:15" outlineLevel="1" x14ac:dyDescent="0.25">
      <c r="B61" s="71" t="s">
        <v>191</v>
      </c>
      <c r="C61" s="50" t="s">
        <v>29</v>
      </c>
      <c r="D61" s="76">
        <v>0</v>
      </c>
      <c r="E61" s="76">
        <v>0</v>
      </c>
      <c r="F61" s="76">
        <v>0</v>
      </c>
      <c r="G61" s="76">
        <v>0</v>
      </c>
      <c r="H61" s="76">
        <v>0</v>
      </c>
      <c r="I61" s="76">
        <v>0</v>
      </c>
      <c r="J61" s="76">
        <v>0</v>
      </c>
      <c r="K61" s="76">
        <v>0</v>
      </c>
      <c r="L61" s="76">
        <v>0</v>
      </c>
      <c r="M61" s="76">
        <v>0</v>
      </c>
      <c r="N61" s="76">
        <v>0</v>
      </c>
      <c r="O61" s="76">
        <v>0</v>
      </c>
    </row>
    <row r="63" spans="2:15" x14ac:dyDescent="0.25">
      <c r="D63" s="26"/>
      <c r="E63" s="26"/>
      <c r="F63" s="26"/>
      <c r="G63" s="26"/>
      <c r="H63" s="26"/>
      <c r="I63" s="26"/>
      <c r="J63" s="26"/>
      <c r="K63" s="26"/>
      <c r="L63" s="26"/>
      <c r="M63" s="26"/>
    </row>
    <row r="64" spans="2:15" x14ac:dyDescent="0.25">
      <c r="D64" s="26"/>
      <c r="E64" s="26"/>
      <c r="F64" s="26"/>
      <c r="G64" s="26"/>
      <c r="H64" s="26"/>
      <c r="I64" s="26"/>
      <c r="J64" s="26"/>
      <c r="K64" s="26"/>
      <c r="L64" s="26"/>
      <c r="M64" s="26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9"/>
  <dimension ref="A1:O62"/>
  <sheetViews>
    <sheetView tabSelected="1" zoomScale="115" zoomScaleNormal="115" workbookViewId="0">
      <selection activeCell="B3" sqref="B3"/>
    </sheetView>
  </sheetViews>
  <sheetFormatPr defaultRowHeight="15" x14ac:dyDescent="0.25"/>
  <cols>
    <col min="1" max="1" width="9.140625" style="1"/>
    <col min="2" max="2" width="51.85546875" style="1" customWidth="1"/>
    <col min="3" max="3" width="16.85546875" style="1" customWidth="1"/>
    <col min="4" max="4" width="11" style="1" customWidth="1"/>
    <col min="5" max="5" width="9.28515625" style="1" bestFit="1" customWidth="1"/>
    <col min="6" max="13" width="8.85546875" style="1" customWidth="1"/>
    <col min="14" max="16384" width="9.140625" style="1"/>
  </cols>
  <sheetData>
    <row r="1" spans="1:15" x14ac:dyDescent="0.25">
      <c r="A1" s="1">
        <v>3</v>
      </c>
    </row>
    <row r="2" spans="1:15" ht="25.5" x14ac:dyDescent="0.35">
      <c r="B2" s="2" t="s">
        <v>196</v>
      </c>
    </row>
    <row r="3" spans="1:15" x14ac:dyDescent="0.25">
      <c r="B3" s="11" t="str">
        <f>CONCATENATE("Таблица П47.3. Тарифно-балансовая модель источника тепловой энергии ",B2)</f>
        <v>Таблица П47.3. Тарифно-балансовая модель источника тепловой энергии СГРЭС-2 ПАО "Юнипро"</v>
      </c>
      <c r="C3" s="7"/>
      <c r="D3" s="10"/>
      <c r="E3" s="10"/>
      <c r="F3" s="10"/>
      <c r="G3" s="10"/>
      <c r="H3" s="10"/>
      <c r="I3" s="10"/>
      <c r="J3" s="10"/>
      <c r="K3" s="10"/>
      <c r="L3" s="10"/>
      <c r="M3" s="10"/>
    </row>
    <row r="4" spans="1:15" ht="30" x14ac:dyDescent="0.25">
      <c r="B4" s="50" t="s">
        <v>0</v>
      </c>
      <c r="C4" s="50" t="s">
        <v>1</v>
      </c>
      <c r="D4" s="50" t="s">
        <v>194</v>
      </c>
      <c r="E4" s="50">
        <v>2025</v>
      </c>
      <c r="F4" s="50">
        <v>2026</v>
      </c>
      <c r="G4" s="50">
        <v>2027</v>
      </c>
      <c r="H4" s="50">
        <v>2028</v>
      </c>
      <c r="I4" s="50">
        <v>2029</v>
      </c>
      <c r="J4" s="50">
        <v>2030</v>
      </c>
      <c r="K4" s="50">
        <v>2031</v>
      </c>
      <c r="L4" s="50">
        <v>2032</v>
      </c>
      <c r="M4" s="50">
        <v>2033</v>
      </c>
      <c r="N4" s="50">
        <v>2034</v>
      </c>
      <c r="O4" s="50">
        <v>2035</v>
      </c>
    </row>
    <row r="5" spans="1:15" x14ac:dyDescent="0.25">
      <c r="B5" s="51" t="s">
        <v>145</v>
      </c>
      <c r="C5" s="52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</row>
    <row r="6" spans="1:15" x14ac:dyDescent="0.25">
      <c r="B6" s="54" t="s">
        <v>146</v>
      </c>
      <c r="C6" s="50" t="s">
        <v>147</v>
      </c>
      <c r="D6" s="55">
        <v>5687.1</v>
      </c>
      <c r="E6" s="55">
        <v>5740.1</v>
      </c>
      <c r="F6" s="55">
        <v>5760.1</v>
      </c>
      <c r="G6" s="55">
        <v>5780.1</v>
      </c>
      <c r="H6" s="55">
        <v>5780.1</v>
      </c>
      <c r="I6" s="55">
        <v>5780.1</v>
      </c>
      <c r="J6" s="55">
        <v>5780.1</v>
      </c>
      <c r="K6" s="55">
        <v>5780.1</v>
      </c>
      <c r="L6" s="55">
        <v>5780.1</v>
      </c>
      <c r="M6" s="55">
        <v>5780.1</v>
      </c>
      <c r="N6" s="55">
        <v>5780.1</v>
      </c>
      <c r="O6" s="55">
        <v>5780.1</v>
      </c>
    </row>
    <row r="7" spans="1:15" x14ac:dyDescent="0.25">
      <c r="B7" s="54" t="s">
        <v>148</v>
      </c>
      <c r="C7" s="50" t="s">
        <v>147</v>
      </c>
      <c r="D7" s="55">
        <v>5687.1</v>
      </c>
      <c r="E7" s="55">
        <v>5740.1</v>
      </c>
      <c r="F7" s="55">
        <v>5760.1</v>
      </c>
      <c r="G7" s="55">
        <v>5780.1</v>
      </c>
      <c r="H7" s="55">
        <v>5780.1</v>
      </c>
      <c r="I7" s="55">
        <v>5780.1</v>
      </c>
      <c r="J7" s="55">
        <v>5780.1</v>
      </c>
      <c r="K7" s="55">
        <v>5780.1</v>
      </c>
      <c r="L7" s="55">
        <v>5780.1</v>
      </c>
      <c r="M7" s="55">
        <v>5780.1</v>
      </c>
      <c r="N7" s="55">
        <v>5780.1</v>
      </c>
      <c r="O7" s="55">
        <v>5780.1</v>
      </c>
    </row>
    <row r="8" spans="1:15" x14ac:dyDescent="0.25">
      <c r="B8" s="54" t="s">
        <v>149</v>
      </c>
      <c r="C8" s="50" t="s">
        <v>150</v>
      </c>
      <c r="D8" s="57">
        <v>4078.3225272084119</v>
      </c>
      <c r="E8" s="57">
        <v>4078.3225272084119</v>
      </c>
      <c r="F8" s="57">
        <v>4078.3225272084119</v>
      </c>
      <c r="G8" s="57">
        <v>4078.3225272084119</v>
      </c>
      <c r="H8" s="57">
        <v>4078.3225272084119</v>
      </c>
      <c r="I8" s="57">
        <v>4078.3225272084119</v>
      </c>
      <c r="J8" s="57">
        <v>4078.3225272084119</v>
      </c>
      <c r="K8" s="57">
        <v>4078.3225272084119</v>
      </c>
      <c r="L8" s="57">
        <v>4078.3225272084119</v>
      </c>
      <c r="M8" s="57">
        <v>4078.3225272084119</v>
      </c>
      <c r="N8" s="57">
        <v>4078.3225272084119</v>
      </c>
      <c r="O8" s="57">
        <v>4078.3225272084119</v>
      </c>
    </row>
    <row r="9" spans="1:15" x14ac:dyDescent="0.25">
      <c r="B9" s="51" t="s">
        <v>151</v>
      </c>
      <c r="C9" s="53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</row>
    <row r="10" spans="1:15" x14ac:dyDescent="0.25">
      <c r="B10" s="54" t="s">
        <v>152</v>
      </c>
      <c r="C10" s="50" t="s">
        <v>153</v>
      </c>
      <c r="D10" s="73">
        <v>23122.506000000001</v>
      </c>
      <c r="E10" s="73">
        <v>23122.506000000001</v>
      </c>
      <c r="F10" s="73">
        <v>23122.506000000001</v>
      </c>
      <c r="G10" s="73">
        <v>23122.506000000001</v>
      </c>
      <c r="H10" s="73">
        <v>23122.506000000001</v>
      </c>
      <c r="I10" s="73">
        <v>23122.506000000001</v>
      </c>
      <c r="J10" s="73">
        <v>23122.506000000001</v>
      </c>
      <c r="K10" s="73">
        <v>23122.506000000001</v>
      </c>
      <c r="L10" s="73">
        <v>23122.506000000001</v>
      </c>
      <c r="M10" s="73">
        <v>23122.506000000001</v>
      </c>
      <c r="N10" s="73">
        <v>23122.506000000001</v>
      </c>
      <c r="O10" s="73">
        <v>23122.506000000001</v>
      </c>
    </row>
    <row r="11" spans="1:15" x14ac:dyDescent="0.25">
      <c r="B11" s="54" t="s">
        <v>154</v>
      </c>
      <c r="C11" s="50" t="s">
        <v>153</v>
      </c>
      <c r="D11" s="73">
        <v>393.02504752660815</v>
      </c>
      <c r="E11" s="73">
        <v>401.67574399959864</v>
      </c>
      <c r="F11" s="73">
        <v>401.81059197162659</v>
      </c>
      <c r="G11" s="73">
        <v>427.1881311219343</v>
      </c>
      <c r="H11" s="73">
        <v>434.29065426555422</v>
      </c>
      <c r="I11" s="73">
        <v>439.91063841848955</v>
      </c>
      <c r="J11" s="73">
        <v>443.479258070323</v>
      </c>
      <c r="K11" s="73">
        <v>444.72212846288335</v>
      </c>
      <c r="L11" s="73">
        <v>445.84657131734048</v>
      </c>
      <c r="M11" s="73">
        <v>446.94529414869788</v>
      </c>
      <c r="N11" s="73">
        <v>448.41220378737762</v>
      </c>
      <c r="O11" s="73">
        <v>448.49480531028775</v>
      </c>
    </row>
    <row r="12" spans="1:15" x14ac:dyDescent="0.25">
      <c r="B12" s="54" t="s">
        <v>155</v>
      </c>
      <c r="C12" s="50" t="s">
        <v>153</v>
      </c>
      <c r="D12" s="73">
        <v>22437.646000000001</v>
      </c>
      <c r="E12" s="73">
        <v>22445.453000000001</v>
      </c>
      <c r="F12" s="73">
        <v>22445.453000000001</v>
      </c>
      <c r="G12" s="73">
        <v>22445.453000000001</v>
      </c>
      <c r="H12" s="73">
        <v>22445.453000000001</v>
      </c>
      <c r="I12" s="73">
        <v>22445.453000000001</v>
      </c>
      <c r="J12" s="73">
        <v>22445.453000000001</v>
      </c>
      <c r="K12" s="73">
        <v>22445.453000000001</v>
      </c>
      <c r="L12" s="73">
        <v>22445.453000000001</v>
      </c>
      <c r="M12" s="73">
        <v>22445.453000000001</v>
      </c>
      <c r="N12" s="73">
        <v>22445.453000000001</v>
      </c>
      <c r="O12" s="73">
        <v>22445.453000000001</v>
      </c>
    </row>
    <row r="13" spans="1:15" x14ac:dyDescent="0.25">
      <c r="B13" s="54" t="s">
        <v>156</v>
      </c>
      <c r="C13" s="50" t="s">
        <v>153</v>
      </c>
      <c r="D13" s="73">
        <v>684.86</v>
      </c>
      <c r="E13" s="73">
        <v>677.053</v>
      </c>
      <c r="F13" s="73">
        <v>677.053</v>
      </c>
      <c r="G13" s="73">
        <v>677.053</v>
      </c>
      <c r="H13" s="73">
        <v>677.053</v>
      </c>
      <c r="I13" s="73">
        <v>677.053</v>
      </c>
      <c r="J13" s="73">
        <v>677.053</v>
      </c>
      <c r="K13" s="73">
        <v>677.053</v>
      </c>
      <c r="L13" s="73">
        <v>677.053</v>
      </c>
      <c r="M13" s="73">
        <v>677.053</v>
      </c>
      <c r="N13" s="73">
        <v>677.053</v>
      </c>
      <c r="O13" s="73">
        <v>677.053</v>
      </c>
    </row>
    <row r="14" spans="1:15" x14ac:dyDescent="0.25">
      <c r="B14" s="54" t="s">
        <v>157</v>
      </c>
      <c r="C14" s="50" t="s">
        <v>26</v>
      </c>
      <c r="D14" s="74">
        <v>2.9618761911014316E-2</v>
      </c>
      <c r="E14" s="74">
        <v>2.9281125497383369E-2</v>
      </c>
      <c r="F14" s="74">
        <v>2.9281125497383369E-2</v>
      </c>
      <c r="G14" s="74">
        <v>2.9281125497383369E-2</v>
      </c>
      <c r="H14" s="74">
        <v>2.9281125497383369E-2</v>
      </c>
      <c r="I14" s="74">
        <v>2.9281125497383369E-2</v>
      </c>
      <c r="J14" s="74">
        <v>2.9281125497383369E-2</v>
      </c>
      <c r="K14" s="74">
        <v>2.9281125497383369E-2</v>
      </c>
      <c r="L14" s="74">
        <v>2.9281125497383369E-2</v>
      </c>
      <c r="M14" s="74">
        <v>2.9281125497383369E-2</v>
      </c>
      <c r="N14" s="74">
        <v>2.9281125497383369E-2</v>
      </c>
      <c r="O14" s="74">
        <v>2.9281125497383369E-2</v>
      </c>
    </row>
    <row r="15" spans="1:15" x14ac:dyDescent="0.25">
      <c r="B15" s="54" t="s">
        <v>158</v>
      </c>
      <c r="C15" s="50" t="s">
        <v>153</v>
      </c>
      <c r="D15" s="73">
        <v>672.31200000000001</v>
      </c>
      <c r="E15" s="73">
        <v>665.74</v>
      </c>
      <c r="F15" s="73">
        <v>665.74</v>
      </c>
      <c r="G15" s="73">
        <v>665.74</v>
      </c>
      <c r="H15" s="73">
        <v>665.74</v>
      </c>
      <c r="I15" s="73">
        <v>665.74</v>
      </c>
      <c r="J15" s="73">
        <v>665.74</v>
      </c>
      <c r="K15" s="73">
        <v>665.74</v>
      </c>
      <c r="L15" s="73">
        <v>665.74</v>
      </c>
      <c r="M15" s="73">
        <v>665.74</v>
      </c>
      <c r="N15" s="73">
        <v>665.74</v>
      </c>
      <c r="O15" s="73">
        <v>665.74</v>
      </c>
    </row>
    <row r="16" spans="1:15" x14ac:dyDescent="0.25">
      <c r="B16" s="54" t="s">
        <v>157</v>
      </c>
      <c r="C16" s="50" t="s">
        <v>26</v>
      </c>
      <c r="D16" s="74">
        <v>2.9076087168060417E-2</v>
      </c>
      <c r="E16" s="74">
        <v>2.8791861920156921E-2</v>
      </c>
      <c r="F16" s="74">
        <v>2.8791861920156921E-2</v>
      </c>
      <c r="G16" s="74">
        <v>2.8791861920156921E-2</v>
      </c>
      <c r="H16" s="74">
        <v>2.8791861920156921E-2</v>
      </c>
      <c r="I16" s="74">
        <v>2.8791861920156921E-2</v>
      </c>
      <c r="J16" s="74">
        <v>2.8791861920156921E-2</v>
      </c>
      <c r="K16" s="74">
        <v>2.8791861920156921E-2</v>
      </c>
      <c r="L16" s="74">
        <v>2.8791861920156921E-2</v>
      </c>
      <c r="M16" s="74">
        <v>2.8791861920156921E-2</v>
      </c>
      <c r="N16" s="74">
        <v>2.8791861920156921E-2</v>
      </c>
      <c r="O16" s="74">
        <v>2.8791861920156921E-2</v>
      </c>
    </row>
    <row r="17" spans="2:15" x14ac:dyDescent="0.25">
      <c r="B17" s="54" t="s">
        <v>159</v>
      </c>
      <c r="C17" s="50" t="s">
        <v>153</v>
      </c>
      <c r="D17" s="73">
        <v>12.548</v>
      </c>
      <c r="E17" s="73">
        <v>11.313000000000001</v>
      </c>
      <c r="F17" s="73">
        <v>11.313000000000001</v>
      </c>
      <c r="G17" s="73">
        <v>11.312999999999988</v>
      </c>
      <c r="H17" s="73">
        <v>11.312999999999988</v>
      </c>
      <c r="I17" s="73">
        <v>11.312999999999988</v>
      </c>
      <c r="J17" s="73">
        <v>11.312999999999988</v>
      </c>
      <c r="K17" s="73">
        <v>11.312999999999988</v>
      </c>
      <c r="L17" s="73">
        <v>11.312999999999988</v>
      </c>
      <c r="M17" s="73">
        <v>11.312999999999988</v>
      </c>
      <c r="N17" s="73">
        <v>11.312999999999988</v>
      </c>
      <c r="O17" s="73">
        <v>11.312999999999988</v>
      </c>
    </row>
    <row r="18" spans="2:15" x14ac:dyDescent="0.25">
      <c r="B18" s="54" t="s">
        <v>160</v>
      </c>
      <c r="C18" s="50"/>
      <c r="D18" s="73"/>
      <c r="E18" s="73"/>
      <c r="F18" s="73"/>
      <c r="G18" s="73"/>
      <c r="H18" s="73"/>
      <c r="I18" s="73"/>
      <c r="J18" s="73"/>
      <c r="K18" s="73"/>
      <c r="L18" s="73"/>
      <c r="M18" s="73"/>
      <c r="N18" s="73"/>
      <c r="O18" s="73"/>
    </row>
    <row r="19" spans="2:15" ht="30" x14ac:dyDescent="0.25">
      <c r="B19" s="54" t="s">
        <v>161</v>
      </c>
      <c r="C19" s="50" t="s">
        <v>162</v>
      </c>
      <c r="D19" s="73">
        <v>6682.3826168380892</v>
      </c>
      <c r="E19" s="73">
        <v>6684.7076985819431</v>
      </c>
      <c r="F19" s="73">
        <v>6684.7076985819431</v>
      </c>
      <c r="G19" s="73">
        <v>6684.7076985819431</v>
      </c>
      <c r="H19" s="73">
        <v>6684.7076985819431</v>
      </c>
      <c r="I19" s="73">
        <v>6684.7076985819431</v>
      </c>
      <c r="J19" s="73">
        <v>6684.7076985819431</v>
      </c>
      <c r="K19" s="73">
        <v>6684.7076985819431</v>
      </c>
      <c r="L19" s="73">
        <v>6684.7076985819431</v>
      </c>
      <c r="M19" s="73">
        <v>6684.7076985819431</v>
      </c>
      <c r="N19" s="73">
        <v>6684.7076985819431</v>
      </c>
      <c r="O19" s="73">
        <v>6684.7076985819431</v>
      </c>
    </row>
    <row r="20" spans="2:15" ht="30" x14ac:dyDescent="0.25">
      <c r="B20" s="54" t="s">
        <v>163</v>
      </c>
      <c r="C20" s="50" t="s">
        <v>164</v>
      </c>
      <c r="D20" s="75">
        <v>0.30691000000000002</v>
      </c>
      <c r="E20" s="75">
        <v>0.30691000000000002</v>
      </c>
      <c r="F20" s="75">
        <v>0.30691000000000002</v>
      </c>
      <c r="G20" s="75">
        <v>0.30691000000000002</v>
      </c>
      <c r="H20" s="75">
        <v>0.30691000000000002</v>
      </c>
      <c r="I20" s="75">
        <v>0.30691000000000002</v>
      </c>
      <c r="J20" s="75">
        <v>0.30691000000000002</v>
      </c>
      <c r="K20" s="75">
        <v>0.30691000000000002</v>
      </c>
      <c r="L20" s="75">
        <v>0.30691000000000002</v>
      </c>
      <c r="M20" s="75">
        <v>0.30691000000000002</v>
      </c>
      <c r="N20" s="75">
        <v>0.30691000000000002</v>
      </c>
      <c r="O20" s="75">
        <v>0.30691000000000002</v>
      </c>
    </row>
    <row r="21" spans="2:15" x14ac:dyDescent="0.25">
      <c r="B21" s="51" t="s">
        <v>165</v>
      </c>
      <c r="C21" s="59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</row>
    <row r="22" spans="2:15" x14ac:dyDescent="0.25">
      <c r="B22" s="54" t="s">
        <v>166</v>
      </c>
      <c r="C22" s="50" t="s">
        <v>3</v>
      </c>
      <c r="D22" s="57">
        <v>840</v>
      </c>
      <c r="E22" s="57">
        <v>840</v>
      </c>
      <c r="F22" s="57">
        <v>840</v>
      </c>
      <c r="G22" s="57">
        <v>840</v>
      </c>
      <c r="H22" s="57">
        <v>840</v>
      </c>
      <c r="I22" s="57">
        <v>840</v>
      </c>
      <c r="J22" s="57">
        <v>840</v>
      </c>
      <c r="K22" s="57">
        <v>840</v>
      </c>
      <c r="L22" s="57">
        <v>840</v>
      </c>
      <c r="M22" s="57">
        <v>840</v>
      </c>
      <c r="N22" s="57">
        <v>840</v>
      </c>
      <c r="O22" s="57">
        <v>840</v>
      </c>
    </row>
    <row r="23" spans="2:15" x14ac:dyDescent="0.25">
      <c r="B23" s="54" t="s">
        <v>167</v>
      </c>
      <c r="C23" s="50" t="s">
        <v>3</v>
      </c>
      <c r="D23" s="57">
        <v>840</v>
      </c>
      <c r="E23" s="57">
        <v>840</v>
      </c>
      <c r="F23" s="57">
        <v>840</v>
      </c>
      <c r="G23" s="57">
        <v>840</v>
      </c>
      <c r="H23" s="57">
        <v>840</v>
      </c>
      <c r="I23" s="57">
        <v>840</v>
      </c>
      <c r="J23" s="57">
        <v>840</v>
      </c>
      <c r="K23" s="57">
        <v>840</v>
      </c>
      <c r="L23" s="57">
        <v>840</v>
      </c>
      <c r="M23" s="57">
        <v>840</v>
      </c>
      <c r="N23" s="57">
        <v>840</v>
      </c>
      <c r="O23" s="57">
        <v>840</v>
      </c>
    </row>
    <row r="24" spans="2:15" x14ac:dyDescent="0.25">
      <c r="B24" s="54" t="s">
        <v>168</v>
      </c>
      <c r="C24" s="50" t="s">
        <v>3</v>
      </c>
      <c r="D24" s="57">
        <v>0</v>
      </c>
      <c r="E24" s="57">
        <v>0</v>
      </c>
      <c r="F24" s="57">
        <v>0</v>
      </c>
      <c r="G24" s="57">
        <v>0</v>
      </c>
      <c r="H24" s="57">
        <v>0</v>
      </c>
      <c r="I24" s="57">
        <v>0</v>
      </c>
      <c r="J24" s="57">
        <v>0</v>
      </c>
      <c r="K24" s="57">
        <v>0</v>
      </c>
      <c r="L24" s="57">
        <v>0</v>
      </c>
      <c r="M24" s="57">
        <v>0</v>
      </c>
      <c r="N24" s="57">
        <v>0</v>
      </c>
      <c r="O24" s="57">
        <v>0</v>
      </c>
    </row>
    <row r="25" spans="2:15" x14ac:dyDescent="0.25">
      <c r="B25" s="60" t="s">
        <v>169</v>
      </c>
      <c r="C25" s="50" t="s">
        <v>3</v>
      </c>
      <c r="D25" s="57">
        <v>0</v>
      </c>
      <c r="E25" s="57">
        <v>0</v>
      </c>
      <c r="F25" s="57">
        <v>0</v>
      </c>
      <c r="G25" s="57">
        <v>0</v>
      </c>
      <c r="H25" s="57">
        <v>0</v>
      </c>
      <c r="I25" s="57">
        <v>0</v>
      </c>
      <c r="J25" s="57">
        <v>0</v>
      </c>
      <c r="K25" s="57">
        <v>0</v>
      </c>
      <c r="L25" s="57">
        <v>0</v>
      </c>
      <c r="M25" s="57">
        <v>0</v>
      </c>
      <c r="N25" s="57">
        <v>0</v>
      </c>
      <c r="O25" s="57">
        <v>0</v>
      </c>
    </row>
    <row r="26" spans="2:15" x14ac:dyDescent="0.25">
      <c r="B26" s="54" t="s">
        <v>170</v>
      </c>
      <c r="C26" s="50" t="s">
        <v>3</v>
      </c>
      <c r="D26" s="57">
        <v>0</v>
      </c>
      <c r="E26" s="57">
        <v>0</v>
      </c>
      <c r="F26" s="57">
        <v>0</v>
      </c>
      <c r="G26" s="57">
        <v>0</v>
      </c>
      <c r="H26" s="57">
        <v>0</v>
      </c>
      <c r="I26" s="57">
        <v>0</v>
      </c>
      <c r="J26" s="57">
        <v>0</v>
      </c>
      <c r="K26" s="57">
        <v>0</v>
      </c>
      <c r="L26" s="57">
        <v>0</v>
      </c>
      <c r="M26" s="57">
        <v>0</v>
      </c>
      <c r="N26" s="57">
        <v>0</v>
      </c>
      <c r="O26" s="57">
        <v>0</v>
      </c>
    </row>
    <row r="27" spans="2:15" x14ac:dyDescent="0.25">
      <c r="B27" s="54" t="s">
        <v>171</v>
      </c>
      <c r="C27" s="50" t="s">
        <v>3</v>
      </c>
      <c r="D27" s="57">
        <v>0</v>
      </c>
      <c r="E27" s="57">
        <v>0</v>
      </c>
      <c r="F27" s="57">
        <v>0</v>
      </c>
      <c r="G27" s="57">
        <v>0</v>
      </c>
      <c r="H27" s="57">
        <v>0</v>
      </c>
      <c r="I27" s="57">
        <v>0</v>
      </c>
      <c r="J27" s="57">
        <v>0</v>
      </c>
      <c r="K27" s="57">
        <v>0</v>
      </c>
      <c r="L27" s="57">
        <v>0</v>
      </c>
      <c r="M27" s="57">
        <v>0</v>
      </c>
      <c r="N27" s="57">
        <v>0</v>
      </c>
      <c r="O27" s="57">
        <v>0</v>
      </c>
    </row>
    <row r="28" spans="2:15" x14ac:dyDescent="0.25">
      <c r="B28" s="54" t="s">
        <v>172</v>
      </c>
      <c r="C28" s="50" t="s">
        <v>3</v>
      </c>
      <c r="D28" s="57">
        <v>840</v>
      </c>
      <c r="E28" s="57">
        <v>840</v>
      </c>
      <c r="F28" s="57">
        <v>840</v>
      </c>
      <c r="G28" s="57">
        <v>840</v>
      </c>
      <c r="H28" s="57">
        <v>840</v>
      </c>
      <c r="I28" s="57">
        <v>840</v>
      </c>
      <c r="J28" s="57">
        <v>840</v>
      </c>
      <c r="K28" s="57">
        <v>840</v>
      </c>
      <c r="L28" s="57">
        <v>840</v>
      </c>
      <c r="M28" s="57">
        <v>840</v>
      </c>
      <c r="N28" s="57">
        <v>840</v>
      </c>
      <c r="O28" s="57">
        <v>840</v>
      </c>
    </row>
    <row r="29" spans="2:15" x14ac:dyDescent="0.25">
      <c r="B29" s="54" t="s">
        <v>173</v>
      </c>
      <c r="C29" s="50" t="s">
        <v>3</v>
      </c>
      <c r="D29" s="57">
        <v>0</v>
      </c>
      <c r="E29" s="57">
        <v>0</v>
      </c>
      <c r="F29" s="57">
        <v>0</v>
      </c>
      <c r="G29" s="57">
        <v>0</v>
      </c>
      <c r="H29" s="57">
        <v>0</v>
      </c>
      <c r="I29" s="57">
        <v>0</v>
      </c>
      <c r="J29" s="57">
        <v>0</v>
      </c>
      <c r="K29" s="57">
        <v>0</v>
      </c>
      <c r="L29" s="57">
        <v>0</v>
      </c>
      <c r="M29" s="57">
        <v>0</v>
      </c>
      <c r="N29" s="57">
        <v>0</v>
      </c>
      <c r="O29" s="57">
        <v>0</v>
      </c>
    </row>
    <row r="30" spans="2:15" x14ac:dyDescent="0.25">
      <c r="B30" s="54" t="s">
        <v>174</v>
      </c>
      <c r="C30" s="50" t="s">
        <v>3</v>
      </c>
      <c r="D30" s="57">
        <v>840</v>
      </c>
      <c r="E30" s="57">
        <v>840</v>
      </c>
      <c r="F30" s="57">
        <v>840</v>
      </c>
      <c r="G30" s="57">
        <v>840</v>
      </c>
      <c r="H30" s="57">
        <v>840</v>
      </c>
      <c r="I30" s="57">
        <v>840</v>
      </c>
      <c r="J30" s="57">
        <v>840</v>
      </c>
      <c r="K30" s="57">
        <v>840</v>
      </c>
      <c r="L30" s="57">
        <v>840</v>
      </c>
      <c r="M30" s="57">
        <v>840</v>
      </c>
      <c r="N30" s="57">
        <v>840</v>
      </c>
      <c r="O30" s="57">
        <v>840</v>
      </c>
    </row>
    <row r="31" spans="2:15" x14ac:dyDescent="0.25">
      <c r="B31" s="54" t="s">
        <v>175</v>
      </c>
      <c r="C31" s="50" t="s">
        <v>3</v>
      </c>
      <c r="D31" s="57">
        <v>302.84969999999998</v>
      </c>
      <c r="E31" s="57">
        <v>317.00469999999996</v>
      </c>
      <c r="F31" s="57">
        <v>320.72669999999994</v>
      </c>
      <c r="G31" s="57">
        <v>330.20003333333329</v>
      </c>
      <c r="H31" s="57">
        <v>347.47936666666664</v>
      </c>
      <c r="I31" s="57">
        <v>352.63269999999994</v>
      </c>
      <c r="J31" s="57">
        <v>356.03769999999992</v>
      </c>
      <c r="K31" s="57">
        <v>358.35769999999991</v>
      </c>
      <c r="L31" s="57">
        <v>359.64769999999993</v>
      </c>
      <c r="M31" s="57">
        <v>360.88619999999992</v>
      </c>
      <c r="N31" s="57">
        <v>362.17169999999993</v>
      </c>
      <c r="O31" s="57">
        <v>363.91169999999994</v>
      </c>
    </row>
    <row r="32" spans="2:15" x14ac:dyDescent="0.25">
      <c r="B32" s="54" t="s">
        <v>173</v>
      </c>
      <c r="C32" s="50" t="s">
        <v>3</v>
      </c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</row>
    <row r="33" spans="2:15" x14ac:dyDescent="0.25">
      <c r="B33" s="54" t="s">
        <v>174</v>
      </c>
      <c r="C33" s="50" t="s">
        <v>3</v>
      </c>
      <c r="D33" s="57">
        <v>302.84969999999998</v>
      </c>
      <c r="E33" s="57">
        <v>317.00469999999996</v>
      </c>
      <c r="F33" s="57">
        <v>320.72669999999994</v>
      </c>
      <c r="G33" s="57">
        <v>330.20003333333329</v>
      </c>
      <c r="H33" s="57">
        <v>347.47936666666664</v>
      </c>
      <c r="I33" s="57">
        <v>352.63269999999994</v>
      </c>
      <c r="J33" s="57">
        <v>356.03769999999992</v>
      </c>
      <c r="K33" s="57">
        <v>358.35769999999991</v>
      </c>
      <c r="L33" s="57">
        <v>359.64769999999993</v>
      </c>
      <c r="M33" s="57">
        <v>360.88619999999992</v>
      </c>
      <c r="N33" s="57">
        <v>362.17169999999993</v>
      </c>
      <c r="O33" s="57">
        <v>363.91169999999994</v>
      </c>
    </row>
    <row r="34" spans="2:15" x14ac:dyDescent="0.25">
      <c r="B34" s="54" t="s">
        <v>176</v>
      </c>
      <c r="C34" s="50" t="s">
        <v>3</v>
      </c>
      <c r="D34" s="57">
        <v>337</v>
      </c>
      <c r="E34" s="57">
        <v>337</v>
      </c>
      <c r="F34" s="57">
        <v>337</v>
      </c>
      <c r="G34" s="57">
        <v>337</v>
      </c>
      <c r="H34" s="57">
        <v>337</v>
      </c>
      <c r="I34" s="57">
        <v>337</v>
      </c>
      <c r="J34" s="57">
        <v>337</v>
      </c>
      <c r="K34" s="57">
        <v>337</v>
      </c>
      <c r="L34" s="57">
        <v>337</v>
      </c>
      <c r="M34" s="57">
        <v>337</v>
      </c>
      <c r="N34" s="57">
        <v>337</v>
      </c>
      <c r="O34" s="57">
        <v>337</v>
      </c>
    </row>
    <row r="35" spans="2:15" x14ac:dyDescent="0.25">
      <c r="B35" s="60" t="s">
        <v>173</v>
      </c>
      <c r="C35" s="50" t="s">
        <v>3</v>
      </c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</row>
    <row r="36" spans="2:15" x14ac:dyDescent="0.25">
      <c r="B36" s="60" t="s">
        <v>174</v>
      </c>
      <c r="C36" s="50" t="s">
        <v>3</v>
      </c>
      <c r="D36" s="57">
        <v>337</v>
      </c>
      <c r="E36" s="57">
        <v>337</v>
      </c>
      <c r="F36" s="57">
        <v>337</v>
      </c>
      <c r="G36" s="57">
        <v>337</v>
      </c>
      <c r="H36" s="57">
        <v>337</v>
      </c>
      <c r="I36" s="57">
        <v>337</v>
      </c>
      <c r="J36" s="57">
        <v>337</v>
      </c>
      <c r="K36" s="57">
        <v>337</v>
      </c>
      <c r="L36" s="57">
        <v>337</v>
      </c>
      <c r="M36" s="57">
        <v>337</v>
      </c>
      <c r="N36" s="57">
        <v>337</v>
      </c>
      <c r="O36" s="57">
        <v>337</v>
      </c>
    </row>
    <row r="37" spans="2:15" x14ac:dyDescent="0.25">
      <c r="B37" s="60" t="s">
        <v>177</v>
      </c>
      <c r="C37" s="50" t="s">
        <v>3</v>
      </c>
      <c r="D37" s="57">
        <v>200.15030000000002</v>
      </c>
      <c r="E37" s="57">
        <v>185.99530000000004</v>
      </c>
      <c r="F37" s="57">
        <v>182.27330000000006</v>
      </c>
      <c r="G37" s="57">
        <v>172.79996666666671</v>
      </c>
      <c r="H37" s="57">
        <v>155.52063333333336</v>
      </c>
      <c r="I37" s="57">
        <v>150.36730000000006</v>
      </c>
      <c r="J37" s="57">
        <v>146.96230000000008</v>
      </c>
      <c r="K37" s="57">
        <v>144.64230000000009</v>
      </c>
      <c r="L37" s="57">
        <v>143.35230000000007</v>
      </c>
      <c r="M37" s="57">
        <v>142.11380000000008</v>
      </c>
      <c r="N37" s="57">
        <v>140.82830000000007</v>
      </c>
      <c r="O37" s="57">
        <v>139.08830000000006</v>
      </c>
    </row>
    <row r="38" spans="2:15" ht="30" x14ac:dyDescent="0.25">
      <c r="B38" s="54" t="s">
        <v>178</v>
      </c>
      <c r="C38" s="50" t="s">
        <v>150</v>
      </c>
      <c r="D38" s="61">
        <v>1044.027380952381</v>
      </c>
      <c r="E38" s="61">
        <v>1067.075</v>
      </c>
      <c r="F38" s="61">
        <v>1067.075</v>
      </c>
      <c r="G38" s="61">
        <v>1134.4306303379417</v>
      </c>
      <c r="H38" s="61">
        <v>1152.8089751459293</v>
      </c>
      <c r="I38" s="61">
        <v>1167.1860948694316</v>
      </c>
      <c r="J38" s="61">
        <v>1176.4769184178188</v>
      </c>
      <c r="K38" s="61">
        <v>1179.6367716897082</v>
      </c>
      <c r="L38" s="61">
        <v>1182.558665122888</v>
      </c>
      <c r="M38" s="61">
        <v>1185.5611538095238</v>
      </c>
      <c r="N38" s="61">
        <v>1189.392898417819</v>
      </c>
      <c r="O38" s="61">
        <v>1189.392898417819</v>
      </c>
    </row>
    <row r="39" spans="2:15" x14ac:dyDescent="0.25">
      <c r="B39" s="54" t="s">
        <v>179</v>
      </c>
      <c r="C39" s="50" t="s">
        <v>150</v>
      </c>
      <c r="D39" s="57"/>
      <c r="E39" s="57"/>
      <c r="F39" s="70"/>
      <c r="G39" s="70"/>
      <c r="H39" s="70"/>
      <c r="I39" s="70"/>
      <c r="J39" s="70"/>
      <c r="K39" s="70"/>
      <c r="L39" s="70"/>
      <c r="M39" s="70"/>
      <c r="N39" s="70"/>
      <c r="O39" s="70"/>
    </row>
    <row r="40" spans="2:15" x14ac:dyDescent="0.25">
      <c r="B40" s="51" t="s">
        <v>19</v>
      </c>
      <c r="C40" s="59"/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</row>
    <row r="41" spans="2:15" ht="30" x14ac:dyDescent="0.25">
      <c r="B41" s="54" t="s">
        <v>180</v>
      </c>
      <c r="C41" s="50" t="s">
        <v>21</v>
      </c>
      <c r="D41" s="55">
        <v>876.98299999999995</v>
      </c>
      <c r="E41" s="55">
        <v>896.34299999999996</v>
      </c>
      <c r="F41" s="55">
        <v>896.34299999999996</v>
      </c>
      <c r="G41" s="55">
        <v>952.92172948387099</v>
      </c>
      <c r="H41" s="55">
        <v>968.35953912258071</v>
      </c>
      <c r="I41" s="55">
        <v>980.43631969032265</v>
      </c>
      <c r="J41" s="55">
        <v>988.24061147096779</v>
      </c>
      <c r="K41" s="55">
        <v>990.89488821935493</v>
      </c>
      <c r="L41" s="55">
        <v>993.34927870322588</v>
      </c>
      <c r="M41" s="55">
        <v>995.87136920000012</v>
      </c>
      <c r="N41" s="55">
        <v>999.09003467096784</v>
      </c>
      <c r="O41" s="55">
        <v>999.09003467096784</v>
      </c>
    </row>
    <row r="42" spans="2:15" x14ac:dyDescent="0.25">
      <c r="B42" s="54" t="s">
        <v>181</v>
      </c>
      <c r="C42" s="50" t="s">
        <v>21</v>
      </c>
      <c r="D42" s="55">
        <v>876.98299999999995</v>
      </c>
      <c r="E42" s="55">
        <v>896.34299999999996</v>
      </c>
      <c r="F42" s="55">
        <v>896.34299999999996</v>
      </c>
      <c r="G42" s="55">
        <v>952.92172948387099</v>
      </c>
      <c r="H42" s="55">
        <v>968.35953912258071</v>
      </c>
      <c r="I42" s="55">
        <v>980.43631969032265</v>
      </c>
      <c r="J42" s="55">
        <v>988.24061147096779</v>
      </c>
      <c r="K42" s="55">
        <v>990.89488821935493</v>
      </c>
      <c r="L42" s="55">
        <v>993.34927870322588</v>
      </c>
      <c r="M42" s="55">
        <v>995.87136920000012</v>
      </c>
      <c r="N42" s="55">
        <v>999.09003467096784</v>
      </c>
      <c r="O42" s="55">
        <v>999.09003467096784</v>
      </c>
    </row>
    <row r="43" spans="2:15" x14ac:dyDescent="0.25">
      <c r="B43" s="54" t="s">
        <v>182</v>
      </c>
      <c r="C43" s="50" t="s">
        <v>21</v>
      </c>
      <c r="D43" s="55">
        <v>0</v>
      </c>
      <c r="E43" s="55">
        <v>0</v>
      </c>
      <c r="F43" s="55">
        <v>0</v>
      </c>
      <c r="G43" s="55">
        <v>0</v>
      </c>
      <c r="H43" s="55">
        <v>0</v>
      </c>
      <c r="I43" s="55">
        <v>0</v>
      </c>
      <c r="J43" s="55">
        <v>0</v>
      </c>
      <c r="K43" s="55">
        <v>0</v>
      </c>
      <c r="L43" s="55">
        <v>0</v>
      </c>
      <c r="M43" s="55">
        <v>0</v>
      </c>
      <c r="N43" s="55">
        <v>0</v>
      </c>
      <c r="O43" s="55">
        <v>0</v>
      </c>
    </row>
    <row r="44" spans="2:15" x14ac:dyDescent="0.25">
      <c r="B44" s="54" t="s">
        <v>183</v>
      </c>
      <c r="C44" s="50" t="s">
        <v>21</v>
      </c>
      <c r="D44" s="55">
        <v>12.176</v>
      </c>
      <c r="E44" s="55">
        <v>12.217000000000001</v>
      </c>
      <c r="F44" s="55">
        <v>12.217000000000001</v>
      </c>
      <c r="G44" s="55">
        <v>12.217000000000001</v>
      </c>
      <c r="H44" s="55">
        <v>12.217000000000001</v>
      </c>
      <c r="I44" s="55">
        <v>12.217000000000001</v>
      </c>
      <c r="J44" s="55">
        <v>12.217000000000001</v>
      </c>
      <c r="K44" s="55">
        <v>12.217000000000001</v>
      </c>
      <c r="L44" s="55">
        <v>12.217000000000001</v>
      </c>
      <c r="M44" s="55">
        <v>12.217000000000001</v>
      </c>
      <c r="N44" s="55">
        <v>12.217000000000001</v>
      </c>
      <c r="O44" s="55">
        <v>12.217000000000001</v>
      </c>
    </row>
    <row r="45" spans="2:15" x14ac:dyDescent="0.25">
      <c r="B45" s="60" t="s">
        <v>157</v>
      </c>
      <c r="C45" s="50" t="s">
        <v>26</v>
      </c>
      <c r="D45" s="69">
        <v>1.3883963543192971E-2</v>
      </c>
      <c r="E45" s="69">
        <v>1.3629826974718385E-2</v>
      </c>
      <c r="F45" s="69">
        <v>1.3629826974718385E-2</v>
      </c>
      <c r="G45" s="69">
        <v>1.2820570275606024E-2</v>
      </c>
      <c r="H45" s="69">
        <v>1.2616181806883094E-2</v>
      </c>
      <c r="I45" s="69">
        <v>1.2460778690714784E-2</v>
      </c>
      <c r="J45" s="69">
        <v>1.236237395851942E-2</v>
      </c>
      <c r="K45" s="69">
        <v>1.2329259283952948E-2</v>
      </c>
      <c r="L45" s="69">
        <v>1.2298795863574553E-2</v>
      </c>
      <c r="M45" s="69">
        <v>1.2267648591819762E-2</v>
      </c>
      <c r="N45" s="69">
        <v>1.2228127171765303E-2</v>
      </c>
      <c r="O45" s="69">
        <v>1.2228127171765303E-2</v>
      </c>
    </row>
    <row r="46" spans="2:15" x14ac:dyDescent="0.25">
      <c r="B46" s="54" t="s">
        <v>184</v>
      </c>
      <c r="C46" s="50" t="s">
        <v>31</v>
      </c>
      <c r="D46" s="73">
        <v>137</v>
      </c>
      <c r="E46" s="73">
        <v>137</v>
      </c>
      <c r="F46" s="73">
        <v>137</v>
      </c>
      <c r="G46" s="73">
        <v>137</v>
      </c>
      <c r="H46" s="73">
        <v>137</v>
      </c>
      <c r="I46" s="73">
        <v>137</v>
      </c>
      <c r="J46" s="73">
        <v>137</v>
      </c>
      <c r="K46" s="73">
        <v>137</v>
      </c>
      <c r="L46" s="73">
        <v>137</v>
      </c>
      <c r="M46" s="73">
        <v>137</v>
      </c>
      <c r="N46" s="73">
        <v>137</v>
      </c>
      <c r="O46" s="73">
        <v>137</v>
      </c>
    </row>
    <row r="47" spans="2:15" x14ac:dyDescent="0.25">
      <c r="B47" s="60" t="s">
        <v>185</v>
      </c>
      <c r="C47" s="50" t="s">
        <v>31</v>
      </c>
      <c r="D47" s="73">
        <v>165.3</v>
      </c>
      <c r="E47" s="73">
        <v>165.3</v>
      </c>
      <c r="F47" s="73">
        <v>165.3</v>
      </c>
      <c r="G47" s="73">
        <v>165.3</v>
      </c>
      <c r="H47" s="73">
        <v>165.3</v>
      </c>
      <c r="I47" s="73">
        <v>165.3</v>
      </c>
      <c r="J47" s="73">
        <v>165.3</v>
      </c>
      <c r="K47" s="73">
        <v>165.3</v>
      </c>
      <c r="L47" s="73">
        <v>165.3</v>
      </c>
      <c r="M47" s="73">
        <v>165.3</v>
      </c>
      <c r="N47" s="73">
        <v>165.3</v>
      </c>
      <c r="O47" s="73">
        <v>165.3</v>
      </c>
    </row>
    <row r="48" spans="2:15" x14ac:dyDescent="0.25">
      <c r="B48" s="51" t="s">
        <v>186</v>
      </c>
      <c r="C48" s="53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</row>
    <row r="49" spans="2:15" x14ac:dyDescent="0.25">
      <c r="B49" s="54" t="s">
        <v>187</v>
      </c>
      <c r="C49" s="50" t="s">
        <v>29</v>
      </c>
      <c r="D49" s="73">
        <v>7031.3</v>
      </c>
      <c r="E49" s="73">
        <v>7034.5</v>
      </c>
      <c r="F49" s="73">
        <v>7034.5</v>
      </c>
      <c r="G49" s="73">
        <v>7043.9</v>
      </c>
      <c r="H49" s="73">
        <v>7046.4</v>
      </c>
      <c r="I49" s="73">
        <v>7048.4</v>
      </c>
      <c r="J49" s="73">
        <v>7049.7</v>
      </c>
      <c r="K49" s="73">
        <v>7050.1</v>
      </c>
      <c r="L49" s="73">
        <v>7050.5</v>
      </c>
      <c r="M49" s="73">
        <v>7051</v>
      </c>
      <c r="N49" s="73">
        <v>7051.5</v>
      </c>
      <c r="O49" s="73">
        <v>7051.5</v>
      </c>
    </row>
    <row r="50" spans="2:15" x14ac:dyDescent="0.25">
      <c r="B50" s="71" t="s">
        <v>188</v>
      </c>
      <c r="C50" s="50" t="s">
        <v>29</v>
      </c>
      <c r="D50" s="73">
        <v>6682.3826168380901</v>
      </c>
      <c r="E50" s="73">
        <v>6684.7076985819431</v>
      </c>
      <c r="F50" s="73">
        <v>6684.7076985819431</v>
      </c>
      <c r="G50" s="73">
        <v>6684.7076985819431</v>
      </c>
      <c r="H50" s="73">
        <v>6684.7076985819431</v>
      </c>
      <c r="I50" s="73">
        <v>6684.7076985819431</v>
      </c>
      <c r="J50" s="73">
        <v>6684.7076985819431</v>
      </c>
      <c r="K50" s="73">
        <v>6684.7076985819431</v>
      </c>
      <c r="L50" s="73">
        <v>6684.7076985819431</v>
      </c>
      <c r="M50" s="73">
        <v>6684.7076985819431</v>
      </c>
      <c r="N50" s="73">
        <v>6684.7076985819431</v>
      </c>
      <c r="O50" s="73">
        <v>6684.7076985819431</v>
      </c>
    </row>
    <row r="51" spans="2:15" x14ac:dyDescent="0.25">
      <c r="B51" s="72" t="s">
        <v>189</v>
      </c>
      <c r="C51" s="50" t="s">
        <v>29</v>
      </c>
      <c r="D51" s="76">
        <v>0</v>
      </c>
      <c r="E51" s="76">
        <v>0</v>
      </c>
      <c r="F51" s="76">
        <v>0</v>
      </c>
      <c r="G51" s="76">
        <v>0</v>
      </c>
      <c r="H51" s="76">
        <v>0</v>
      </c>
      <c r="I51" s="76">
        <v>0</v>
      </c>
      <c r="J51" s="76">
        <v>0</v>
      </c>
      <c r="K51" s="76">
        <v>0</v>
      </c>
      <c r="L51" s="76">
        <v>0</v>
      </c>
      <c r="M51" s="76">
        <v>0</v>
      </c>
      <c r="N51" s="76">
        <v>0</v>
      </c>
      <c r="O51" s="76">
        <v>0</v>
      </c>
    </row>
    <row r="52" spans="2:15" x14ac:dyDescent="0.25">
      <c r="B52" s="72" t="s">
        <v>190</v>
      </c>
      <c r="C52" s="50" t="s">
        <v>29</v>
      </c>
      <c r="D52" s="73">
        <f>D50</f>
        <v>6682.3826168380901</v>
      </c>
      <c r="E52" s="73">
        <f t="shared" ref="E52:O52" si="0">E50</f>
        <v>6684.7076985819431</v>
      </c>
      <c r="F52" s="73">
        <f t="shared" si="0"/>
        <v>6684.7076985819431</v>
      </c>
      <c r="G52" s="73">
        <f t="shared" si="0"/>
        <v>6684.7076985819431</v>
      </c>
      <c r="H52" s="73">
        <f t="shared" si="0"/>
        <v>6684.7076985819431</v>
      </c>
      <c r="I52" s="73">
        <f t="shared" si="0"/>
        <v>6684.7076985819431</v>
      </c>
      <c r="J52" s="73">
        <f t="shared" si="0"/>
        <v>6684.7076985819431</v>
      </c>
      <c r="K52" s="73">
        <f t="shared" si="0"/>
        <v>6684.7076985819431</v>
      </c>
      <c r="L52" s="73">
        <f t="shared" si="0"/>
        <v>6684.7076985819431</v>
      </c>
      <c r="M52" s="73">
        <f t="shared" si="0"/>
        <v>6684.7076985819431</v>
      </c>
      <c r="N52" s="73">
        <f t="shared" si="0"/>
        <v>6684.7076985819431</v>
      </c>
      <c r="O52" s="73">
        <f t="shared" si="0"/>
        <v>6684.7076985819431</v>
      </c>
    </row>
    <row r="53" spans="2:15" x14ac:dyDescent="0.25">
      <c r="B53" s="72" t="s">
        <v>191</v>
      </c>
      <c r="C53" s="50" t="s">
        <v>29</v>
      </c>
      <c r="D53" s="76">
        <v>0</v>
      </c>
      <c r="E53" s="76">
        <v>0</v>
      </c>
      <c r="F53" s="76">
        <v>0</v>
      </c>
      <c r="G53" s="76">
        <v>0</v>
      </c>
      <c r="H53" s="76">
        <v>0</v>
      </c>
      <c r="I53" s="76">
        <v>0</v>
      </c>
      <c r="J53" s="76">
        <v>0</v>
      </c>
      <c r="K53" s="76">
        <v>0</v>
      </c>
      <c r="L53" s="76">
        <v>0</v>
      </c>
      <c r="M53" s="76">
        <v>0</v>
      </c>
      <c r="N53" s="76">
        <v>0</v>
      </c>
      <c r="O53" s="76">
        <v>0</v>
      </c>
    </row>
    <row r="54" spans="2:15" x14ac:dyDescent="0.25">
      <c r="B54" s="71" t="s">
        <v>192</v>
      </c>
      <c r="C54" s="50" t="s">
        <v>29</v>
      </c>
      <c r="D54" s="73">
        <v>142.95259709999999</v>
      </c>
      <c r="E54" s="73">
        <v>146.14602779999998</v>
      </c>
      <c r="F54" s="73">
        <v>146.14602779999998</v>
      </c>
      <c r="G54" s="73">
        <v>155.49849178368387</v>
      </c>
      <c r="H54" s="73">
        <v>158.05036171696256</v>
      </c>
      <c r="I54" s="73">
        <v>160.04665354481034</v>
      </c>
      <c r="J54" s="73">
        <v>161.33670297615097</v>
      </c>
      <c r="K54" s="73">
        <v>161.77545492265938</v>
      </c>
      <c r="L54" s="73">
        <v>162.18116566964324</v>
      </c>
      <c r="M54" s="73">
        <v>162.59806722875999</v>
      </c>
      <c r="N54" s="73">
        <v>163.13011263111102</v>
      </c>
      <c r="O54" s="73">
        <v>163.13011263111102</v>
      </c>
    </row>
    <row r="55" spans="2:15" x14ac:dyDescent="0.25">
      <c r="B55" s="72" t="s">
        <v>189</v>
      </c>
      <c r="C55" s="50" t="s">
        <v>29</v>
      </c>
      <c r="D55" s="76">
        <v>0</v>
      </c>
      <c r="E55" s="76">
        <v>0</v>
      </c>
      <c r="F55" s="76">
        <v>0</v>
      </c>
      <c r="G55" s="76">
        <v>0</v>
      </c>
      <c r="H55" s="76">
        <v>0</v>
      </c>
      <c r="I55" s="76">
        <v>0</v>
      </c>
      <c r="J55" s="76">
        <v>0</v>
      </c>
      <c r="K55" s="76">
        <v>0</v>
      </c>
      <c r="L55" s="76">
        <v>0</v>
      </c>
      <c r="M55" s="76">
        <v>0</v>
      </c>
      <c r="N55" s="76">
        <v>0</v>
      </c>
      <c r="O55" s="76">
        <v>0</v>
      </c>
    </row>
    <row r="56" spans="2:15" x14ac:dyDescent="0.25">
      <c r="B56" s="72" t="s">
        <v>190</v>
      </c>
      <c r="C56" s="50" t="s">
        <v>29</v>
      </c>
      <c r="D56" s="73">
        <f>D54</f>
        <v>142.95259709999999</v>
      </c>
      <c r="E56" s="73">
        <f t="shared" ref="E56:O56" si="1">E54</f>
        <v>146.14602779999998</v>
      </c>
      <c r="F56" s="73">
        <f t="shared" si="1"/>
        <v>146.14602779999998</v>
      </c>
      <c r="G56" s="73">
        <f t="shared" si="1"/>
        <v>155.49849178368387</v>
      </c>
      <c r="H56" s="73">
        <f t="shared" si="1"/>
        <v>158.05036171696256</v>
      </c>
      <c r="I56" s="73">
        <f t="shared" si="1"/>
        <v>160.04665354481034</v>
      </c>
      <c r="J56" s="73">
        <f t="shared" si="1"/>
        <v>161.33670297615097</v>
      </c>
      <c r="K56" s="73">
        <f t="shared" si="1"/>
        <v>161.77545492265938</v>
      </c>
      <c r="L56" s="73">
        <f t="shared" si="1"/>
        <v>162.18116566964324</v>
      </c>
      <c r="M56" s="73">
        <f t="shared" si="1"/>
        <v>162.59806722875999</v>
      </c>
      <c r="N56" s="73">
        <f t="shared" si="1"/>
        <v>163.13011263111102</v>
      </c>
      <c r="O56" s="73">
        <f t="shared" si="1"/>
        <v>163.13011263111102</v>
      </c>
    </row>
    <row r="57" spans="2:15" x14ac:dyDescent="0.25">
      <c r="B57" s="72" t="s">
        <v>191</v>
      </c>
      <c r="C57" s="50" t="s">
        <v>29</v>
      </c>
      <c r="D57" s="76">
        <v>0</v>
      </c>
      <c r="E57" s="76">
        <v>0</v>
      </c>
      <c r="F57" s="76">
        <v>0</v>
      </c>
      <c r="G57" s="76">
        <v>0</v>
      </c>
      <c r="H57" s="76">
        <v>0</v>
      </c>
      <c r="I57" s="76">
        <v>0</v>
      </c>
      <c r="J57" s="76">
        <v>0</v>
      </c>
      <c r="K57" s="76">
        <v>0</v>
      </c>
      <c r="L57" s="76">
        <v>0</v>
      </c>
      <c r="M57" s="76">
        <v>0</v>
      </c>
      <c r="N57" s="76">
        <v>0</v>
      </c>
      <c r="O57" s="76">
        <v>0</v>
      </c>
    </row>
    <row r="58" spans="2:15" x14ac:dyDescent="0.25">
      <c r="B58" s="54" t="s">
        <v>193</v>
      </c>
      <c r="C58" s="50" t="s">
        <v>29</v>
      </c>
      <c r="D58" s="73">
        <v>7031.3</v>
      </c>
      <c r="E58" s="73">
        <v>7034.5</v>
      </c>
      <c r="F58" s="73">
        <v>7034.5</v>
      </c>
      <c r="G58" s="73">
        <v>7043.9</v>
      </c>
      <c r="H58" s="73">
        <v>7046.4</v>
      </c>
      <c r="I58" s="73">
        <v>7048.4</v>
      </c>
      <c r="J58" s="73">
        <v>7049.7</v>
      </c>
      <c r="K58" s="73">
        <v>7050.1</v>
      </c>
      <c r="L58" s="73">
        <v>7050.5</v>
      </c>
      <c r="M58" s="73">
        <v>7051</v>
      </c>
      <c r="N58" s="73">
        <v>7051.5</v>
      </c>
      <c r="O58" s="73">
        <v>7051.5</v>
      </c>
    </row>
    <row r="59" spans="2:15" x14ac:dyDescent="0.25">
      <c r="B59" s="71" t="s">
        <v>189</v>
      </c>
      <c r="C59" s="50" t="s">
        <v>29</v>
      </c>
      <c r="D59" s="76">
        <v>0</v>
      </c>
      <c r="E59" s="76">
        <v>0</v>
      </c>
      <c r="F59" s="76">
        <v>0</v>
      </c>
      <c r="G59" s="76">
        <v>0</v>
      </c>
      <c r="H59" s="76">
        <v>0</v>
      </c>
      <c r="I59" s="76">
        <v>0</v>
      </c>
      <c r="J59" s="76">
        <v>0</v>
      </c>
      <c r="K59" s="76">
        <v>0</v>
      </c>
      <c r="L59" s="76">
        <v>0</v>
      </c>
      <c r="M59" s="76">
        <v>0</v>
      </c>
      <c r="N59" s="76">
        <v>0</v>
      </c>
      <c r="O59" s="76">
        <v>0</v>
      </c>
    </row>
    <row r="60" spans="2:15" x14ac:dyDescent="0.25">
      <c r="B60" s="71" t="s">
        <v>190</v>
      </c>
      <c r="C60" s="50" t="s">
        <v>29</v>
      </c>
      <c r="D60" s="73">
        <v>7031.3</v>
      </c>
      <c r="E60" s="73">
        <v>7034.5</v>
      </c>
      <c r="F60" s="73">
        <v>7034.5</v>
      </c>
      <c r="G60" s="73">
        <v>7043.9</v>
      </c>
      <c r="H60" s="73">
        <v>7046.4</v>
      </c>
      <c r="I60" s="73">
        <v>7048.4</v>
      </c>
      <c r="J60" s="73">
        <v>7049.7</v>
      </c>
      <c r="K60" s="73">
        <v>7050.1</v>
      </c>
      <c r="L60" s="73">
        <v>7050.5</v>
      </c>
      <c r="M60" s="73">
        <v>7051</v>
      </c>
      <c r="N60" s="73">
        <v>7051.5</v>
      </c>
      <c r="O60" s="73">
        <v>7051.5</v>
      </c>
    </row>
    <row r="61" spans="2:15" x14ac:dyDescent="0.25">
      <c r="B61" s="71" t="s">
        <v>191</v>
      </c>
      <c r="C61" s="50" t="s">
        <v>29</v>
      </c>
      <c r="D61" s="76">
        <v>0</v>
      </c>
      <c r="E61" s="76">
        <v>0</v>
      </c>
      <c r="F61" s="76">
        <v>0</v>
      </c>
      <c r="G61" s="76">
        <v>0</v>
      </c>
      <c r="H61" s="76">
        <v>0</v>
      </c>
      <c r="I61" s="76">
        <v>0</v>
      </c>
      <c r="J61" s="76">
        <v>0</v>
      </c>
      <c r="K61" s="76">
        <v>0</v>
      </c>
      <c r="L61" s="76">
        <v>0</v>
      </c>
      <c r="M61" s="76">
        <v>0</v>
      </c>
      <c r="N61" s="76">
        <v>0</v>
      </c>
      <c r="O61" s="76">
        <v>0</v>
      </c>
    </row>
    <row r="62" spans="2:15" x14ac:dyDescent="0.25"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P88"/>
  <sheetViews>
    <sheetView zoomScale="130" zoomScaleNormal="130" workbookViewId="0">
      <selection activeCell="J20" sqref="J20"/>
    </sheetView>
  </sheetViews>
  <sheetFormatPr defaultRowHeight="15" outlineLevelRow="1" x14ac:dyDescent="0.25"/>
  <cols>
    <col min="1" max="1" width="9.140625" style="1"/>
    <col min="2" max="2" width="43" style="1" customWidth="1"/>
    <col min="3" max="3" width="10.5703125" style="1" customWidth="1"/>
    <col min="4" max="15" width="9.42578125" style="1" customWidth="1"/>
    <col min="16" max="16384" width="9.140625" style="1"/>
  </cols>
  <sheetData>
    <row r="1" spans="1:15" x14ac:dyDescent="0.25">
      <c r="A1" s="1">
        <v>3</v>
      </c>
    </row>
    <row r="2" spans="1:15" ht="25.5" x14ac:dyDescent="0.35">
      <c r="B2" s="2" t="s">
        <v>90</v>
      </c>
    </row>
    <row r="3" spans="1:15" x14ac:dyDescent="0.25">
      <c r="B3" s="11" t="str">
        <f>CONCATENATE("Таблица П47.3. Тарифно-балансовая модель источника тепловой энергии ",B2)</f>
        <v>Таблица П47.3. Тарифно-балансовая модель источника тепловой энергии Котельная ПКТС</v>
      </c>
      <c r="C3" s="7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5" ht="25.5" x14ac:dyDescent="0.25">
      <c r="B4" s="8" t="s">
        <v>0</v>
      </c>
      <c r="C4" s="8" t="s">
        <v>1</v>
      </c>
      <c r="D4" s="77" t="s">
        <v>114</v>
      </c>
      <c r="E4" s="77" t="s">
        <v>197</v>
      </c>
      <c r="F4" s="77" t="s">
        <v>198</v>
      </c>
      <c r="G4" s="77" t="s">
        <v>199</v>
      </c>
      <c r="H4" s="77" t="s">
        <v>200</v>
      </c>
      <c r="I4" s="77" t="s">
        <v>201</v>
      </c>
      <c r="J4" s="77">
        <v>2030</v>
      </c>
      <c r="K4" s="6">
        <v>2031</v>
      </c>
      <c r="L4" s="6">
        <v>2032</v>
      </c>
      <c r="M4" s="6">
        <v>2033</v>
      </c>
      <c r="N4" s="6">
        <v>2034</v>
      </c>
      <c r="O4" s="6">
        <v>2035</v>
      </c>
    </row>
    <row r="5" spans="1:15" x14ac:dyDescent="0.25">
      <c r="B5" s="9" t="s">
        <v>2</v>
      </c>
      <c r="C5" s="12" t="s">
        <v>3</v>
      </c>
      <c r="D5" s="29">
        <v>350</v>
      </c>
      <c r="E5" s="29">
        <v>350</v>
      </c>
      <c r="F5" s="29">
        <v>350</v>
      </c>
      <c r="G5" s="29">
        <v>350</v>
      </c>
      <c r="H5" s="29">
        <v>350</v>
      </c>
      <c r="I5" s="29">
        <v>350</v>
      </c>
      <c r="J5" s="29">
        <v>350</v>
      </c>
      <c r="K5" s="29">
        <v>350</v>
      </c>
      <c r="L5" s="29">
        <v>350</v>
      </c>
      <c r="M5" s="29">
        <v>350</v>
      </c>
      <c r="N5" s="29">
        <v>350</v>
      </c>
      <c r="O5" s="29">
        <v>350</v>
      </c>
    </row>
    <row r="6" spans="1:15" x14ac:dyDescent="0.25">
      <c r="B6" s="9" t="s">
        <v>4</v>
      </c>
      <c r="C6" s="12" t="s">
        <v>3</v>
      </c>
      <c r="D6" s="36" t="s">
        <v>112</v>
      </c>
      <c r="E6" s="36" t="s">
        <v>112</v>
      </c>
      <c r="F6" s="36" t="s">
        <v>112</v>
      </c>
      <c r="G6" s="36" t="s">
        <v>112</v>
      </c>
      <c r="H6" s="36" t="s">
        <v>112</v>
      </c>
      <c r="I6" s="36" t="s">
        <v>112</v>
      </c>
      <c r="J6" s="36" t="s">
        <v>112</v>
      </c>
      <c r="K6" s="36" t="s">
        <v>112</v>
      </c>
      <c r="L6" s="36" t="s">
        <v>112</v>
      </c>
      <c r="M6" s="36" t="s">
        <v>112</v>
      </c>
      <c r="N6" s="36" t="s">
        <v>112</v>
      </c>
      <c r="O6" s="36" t="s">
        <v>112</v>
      </c>
    </row>
    <row r="7" spans="1:15" x14ac:dyDescent="0.25">
      <c r="B7" s="9" t="s">
        <v>5</v>
      </c>
      <c r="C7" s="12" t="s">
        <v>3</v>
      </c>
      <c r="D7" s="36" t="s">
        <v>112</v>
      </c>
      <c r="E7" s="36" t="s">
        <v>112</v>
      </c>
      <c r="F7" s="36" t="s">
        <v>112</v>
      </c>
      <c r="G7" s="36" t="s">
        <v>112</v>
      </c>
      <c r="H7" s="36" t="s">
        <v>112</v>
      </c>
      <c r="I7" s="36" t="s">
        <v>112</v>
      </c>
      <c r="J7" s="36" t="s">
        <v>112</v>
      </c>
      <c r="K7" s="36" t="s">
        <v>112</v>
      </c>
      <c r="L7" s="36" t="s">
        <v>112</v>
      </c>
      <c r="M7" s="36" t="s">
        <v>112</v>
      </c>
      <c r="N7" s="36" t="s">
        <v>112</v>
      </c>
      <c r="O7" s="36" t="s">
        <v>112</v>
      </c>
    </row>
    <row r="8" spans="1:15" hidden="1" x14ac:dyDescent="0.25">
      <c r="B8" s="9" t="s">
        <v>6</v>
      </c>
      <c r="C8" s="12" t="s">
        <v>7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</row>
    <row r="9" spans="1:15" x14ac:dyDescent="0.25">
      <c r="B9" s="9" t="s">
        <v>8</v>
      </c>
      <c r="C9" s="12" t="s">
        <v>3</v>
      </c>
      <c r="D9" s="29">
        <v>293.33199999999999</v>
      </c>
      <c r="E9" s="29">
        <v>293.33199999999999</v>
      </c>
      <c r="F9" s="29">
        <v>293.33199999999999</v>
      </c>
      <c r="G9" s="29">
        <v>293.33199999999999</v>
      </c>
      <c r="H9" s="29">
        <v>293.33199999999999</v>
      </c>
      <c r="I9" s="29">
        <v>293.33199999999999</v>
      </c>
      <c r="J9" s="29">
        <v>293.33199999999999</v>
      </c>
      <c r="K9" s="29">
        <v>293.33199999999999</v>
      </c>
      <c r="L9" s="29">
        <v>293.33199999999999</v>
      </c>
      <c r="M9" s="29">
        <v>293.33199999999999</v>
      </c>
      <c r="N9" s="29">
        <v>293.33199999999999</v>
      </c>
      <c r="O9" s="29">
        <v>293.33199999999999</v>
      </c>
    </row>
    <row r="10" spans="1:15" x14ac:dyDescent="0.25">
      <c r="B10" s="9" t="s">
        <v>9</v>
      </c>
      <c r="C10" s="12" t="s">
        <v>3</v>
      </c>
      <c r="D10" s="29">
        <v>8.4000000000000005E-2</v>
      </c>
      <c r="E10" s="29">
        <v>8.4000000000000005E-2</v>
      </c>
      <c r="F10" s="29">
        <v>8.4000000000000005E-2</v>
      </c>
      <c r="G10" s="29">
        <v>8.4000000000000005E-2</v>
      </c>
      <c r="H10" s="29">
        <v>8.4000000000000005E-2</v>
      </c>
      <c r="I10" s="29">
        <v>8.4000000000000005E-2</v>
      </c>
      <c r="J10" s="29">
        <v>8.4000000000000005E-2</v>
      </c>
      <c r="K10" s="29">
        <v>8.4000000000000005E-2</v>
      </c>
      <c r="L10" s="29">
        <v>8.4000000000000005E-2</v>
      </c>
      <c r="M10" s="29">
        <v>8.4000000000000005E-2</v>
      </c>
      <c r="N10" s="29">
        <v>8.4000000000000005E-2</v>
      </c>
      <c r="O10" s="29">
        <v>8.4000000000000005E-2</v>
      </c>
    </row>
    <row r="11" spans="1:15" x14ac:dyDescent="0.25">
      <c r="B11" s="9" t="s">
        <v>10</v>
      </c>
      <c r="C11" s="12" t="s">
        <v>3</v>
      </c>
      <c r="D11" s="29">
        <v>34.012100460161449</v>
      </c>
      <c r="E11" s="29">
        <v>34.606916904887889</v>
      </c>
      <c r="F11" s="29">
        <v>35.605606184715462</v>
      </c>
      <c r="G11" s="29">
        <v>36.248744690153785</v>
      </c>
      <c r="H11" s="29">
        <v>28.188328246574489</v>
      </c>
      <c r="I11" s="29">
        <v>28.282382411496997</v>
      </c>
      <c r="J11" s="29">
        <v>28.418965749080837</v>
      </c>
      <c r="K11" s="29">
        <v>28.577942935455745</v>
      </c>
      <c r="L11" s="29">
        <v>28.607035798842436</v>
      </c>
      <c r="M11" s="29">
        <v>28.607035798842436</v>
      </c>
      <c r="N11" s="29">
        <v>28.607035798842436</v>
      </c>
      <c r="O11" s="29">
        <v>28.61331373252062</v>
      </c>
    </row>
    <row r="12" spans="1:15" x14ac:dyDescent="0.25">
      <c r="B12" s="9" t="s">
        <v>11</v>
      </c>
      <c r="C12" s="12" t="s">
        <v>3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</row>
    <row r="13" spans="1:15" ht="25.5" x14ac:dyDescent="0.25">
      <c r="B13" s="9" t="s">
        <v>12</v>
      </c>
      <c r="C13" s="12" t="s">
        <v>3</v>
      </c>
      <c r="D13" s="29">
        <v>148.87673732718892</v>
      </c>
      <c r="E13" s="29">
        <v>153.8235110610897</v>
      </c>
      <c r="F13" s="29">
        <v>162.16489354956897</v>
      </c>
      <c r="G13" s="29">
        <v>167.53659861869338</v>
      </c>
      <c r="H13" s="29">
        <v>118.23161035544679</v>
      </c>
      <c r="I13" s="29">
        <v>119.01718178401822</v>
      </c>
      <c r="J13" s="29">
        <v>120.15797089966448</v>
      </c>
      <c r="K13" s="29">
        <v>121.48580083163728</v>
      </c>
      <c r="L13" s="29">
        <v>121.72879402891618</v>
      </c>
      <c r="M13" s="29">
        <v>121.72879402891618</v>
      </c>
      <c r="N13" s="29">
        <v>121.72879402891618</v>
      </c>
      <c r="O13" s="29">
        <v>121.78122940306582</v>
      </c>
    </row>
    <row r="14" spans="1:15" x14ac:dyDescent="0.25">
      <c r="B14" s="9" t="s">
        <v>13</v>
      </c>
      <c r="C14" s="12" t="s">
        <v>3</v>
      </c>
      <c r="D14" s="29">
        <v>101.80322950298668</v>
      </c>
      <c r="E14" s="29">
        <v>105.52415049751215</v>
      </c>
      <c r="F14" s="29">
        <v>112.41880487539234</v>
      </c>
      <c r="G14" s="29">
        <v>116.11410441456285</v>
      </c>
      <c r="H14" s="29">
        <v>89.437394733716943</v>
      </c>
      <c r="I14" s="29">
        <v>90.12129269290061</v>
      </c>
      <c r="J14" s="29">
        <v>91.022925345961838</v>
      </c>
      <c r="K14" s="29">
        <v>91.950775686097899</v>
      </c>
      <c r="L14" s="29">
        <v>92.171387930995849</v>
      </c>
      <c r="M14" s="29">
        <v>92.171387930995849</v>
      </c>
      <c r="N14" s="29">
        <v>92.171387930995849</v>
      </c>
      <c r="O14" s="29">
        <v>92.218707658886999</v>
      </c>
    </row>
    <row r="15" spans="1:15" x14ac:dyDescent="0.25">
      <c r="B15" s="9" t="s">
        <v>14</v>
      </c>
      <c r="C15" s="12" t="s">
        <v>3</v>
      </c>
      <c r="D15" s="29">
        <v>21.694987886377984</v>
      </c>
      <c r="E15" s="29">
        <v>21.694987886377984</v>
      </c>
      <c r="F15" s="29">
        <v>21.694987886377984</v>
      </c>
      <c r="G15" s="29">
        <v>21.694987886377984</v>
      </c>
      <c r="H15" s="29">
        <v>9.8124975637973382</v>
      </c>
      <c r="I15" s="29">
        <v>9.8124975637973382</v>
      </c>
      <c r="J15" s="29">
        <v>9.8124975637973382</v>
      </c>
      <c r="K15" s="29">
        <v>9.8124975637973382</v>
      </c>
      <c r="L15" s="29">
        <v>9.8124975637973382</v>
      </c>
      <c r="M15" s="29">
        <v>9.8124975637973382</v>
      </c>
      <c r="N15" s="29">
        <v>9.8124975637973382</v>
      </c>
      <c r="O15" s="29">
        <v>9.8124975637973382</v>
      </c>
    </row>
    <row r="16" spans="1:15" x14ac:dyDescent="0.25">
      <c r="B16" s="9" t="s">
        <v>15</v>
      </c>
      <c r="C16" s="12" t="s">
        <v>3</v>
      </c>
      <c r="D16" s="29">
        <v>24.159519937824257</v>
      </c>
      <c r="E16" s="29">
        <v>25.385372677199577</v>
      </c>
      <c r="F16" s="29">
        <v>26.832100787798655</v>
      </c>
      <c r="G16" s="29">
        <v>28.508506317752573</v>
      </c>
      <c r="H16" s="29">
        <v>17.762718057932517</v>
      </c>
      <c r="I16" s="29">
        <v>17.864391527320272</v>
      </c>
      <c r="J16" s="29">
        <v>18.103547989905309</v>
      </c>
      <c r="K16" s="29">
        <v>18.503527581742045</v>
      </c>
      <c r="L16" s="29">
        <v>18.525908534122998</v>
      </c>
      <c r="M16" s="29">
        <v>18.525908534122998</v>
      </c>
      <c r="N16" s="29">
        <v>18.525908534122998</v>
      </c>
      <c r="O16" s="29">
        <v>18.5310241803815</v>
      </c>
    </row>
    <row r="17" spans="2:16" x14ac:dyDescent="0.25">
      <c r="B17" s="9" t="s">
        <v>113</v>
      </c>
      <c r="C17" s="12" t="s">
        <v>3</v>
      </c>
      <c r="D17" s="29">
        <v>1.2190000000000001</v>
      </c>
      <c r="E17" s="29">
        <v>1.2190000000000001</v>
      </c>
      <c r="F17" s="29">
        <v>1.2190000000000001</v>
      </c>
      <c r="G17" s="29">
        <v>1.2190000000000001</v>
      </c>
      <c r="H17" s="29">
        <v>1.2190000000000001</v>
      </c>
      <c r="I17" s="29">
        <v>1.2190000000000001</v>
      </c>
      <c r="J17" s="29">
        <v>1.2190000000000001</v>
      </c>
      <c r="K17" s="29">
        <v>1.2190000000000001</v>
      </c>
      <c r="L17" s="29">
        <v>1.2190000000000001</v>
      </c>
      <c r="M17" s="29">
        <v>1.2190000000000001</v>
      </c>
      <c r="N17" s="29">
        <v>1.2190000000000001</v>
      </c>
      <c r="O17" s="29">
        <v>1.2190000000000001</v>
      </c>
    </row>
    <row r="18" spans="2:16" x14ac:dyDescent="0.25">
      <c r="B18" s="9" t="s">
        <v>16</v>
      </c>
      <c r="C18" s="12" t="s">
        <v>3</v>
      </c>
      <c r="D18" s="29">
        <v>144.37126267281107</v>
      </c>
      <c r="E18" s="29">
        <v>139.42448893891029</v>
      </c>
      <c r="F18" s="29">
        <v>131.08310645043102</v>
      </c>
      <c r="G18" s="29">
        <v>125.71140138130662</v>
      </c>
      <c r="H18" s="29">
        <v>175.01638964455321</v>
      </c>
      <c r="I18" s="29">
        <v>174.23081821598177</v>
      </c>
      <c r="J18" s="29">
        <v>173.09002910033553</v>
      </c>
      <c r="K18" s="29">
        <v>171.76219916836271</v>
      </c>
      <c r="L18" s="29">
        <v>171.51920597108381</v>
      </c>
      <c r="M18" s="29">
        <v>171.51920597108381</v>
      </c>
      <c r="N18" s="29">
        <v>171.51920597108381</v>
      </c>
      <c r="O18" s="29">
        <v>171.46677059693417</v>
      </c>
    </row>
    <row r="19" spans="2:16" x14ac:dyDescent="0.25">
      <c r="B19" s="9" t="s">
        <v>17</v>
      </c>
      <c r="C19" s="9"/>
      <c r="D19" s="37">
        <v>41.248932192231734</v>
      </c>
      <c r="E19" s="37">
        <v>39.835568268260083</v>
      </c>
      <c r="F19" s="37">
        <v>37.452316128694576</v>
      </c>
      <c r="G19" s="37">
        <v>35.917543251801895</v>
      </c>
      <c r="H19" s="37">
        <v>50.004682755586636</v>
      </c>
      <c r="I19" s="37">
        <v>49.780233775994795</v>
      </c>
      <c r="J19" s="37">
        <v>49.454294028667292</v>
      </c>
      <c r="K19" s="37">
        <v>49.074914048103636</v>
      </c>
      <c r="L19" s="37">
        <v>49.005487420309656</v>
      </c>
      <c r="M19" s="37">
        <v>49.005487420309656</v>
      </c>
      <c r="N19" s="37">
        <v>49.005487420309656</v>
      </c>
      <c r="O19" s="37">
        <v>48.990505884838328</v>
      </c>
    </row>
    <row r="20" spans="2:16" x14ac:dyDescent="0.25">
      <c r="B20" s="9" t="s">
        <v>18</v>
      </c>
      <c r="C20" s="12" t="s">
        <v>3</v>
      </c>
      <c r="D20" s="29">
        <v>24.207162212649649</v>
      </c>
      <c r="E20" s="29">
        <v>18.665572034022404</v>
      </c>
      <c r="F20" s="29">
        <v>9.3255002657155615</v>
      </c>
      <c r="G20" s="29">
        <v>3.3106566911528432</v>
      </c>
      <c r="H20" s="29">
        <v>60.676061397978728</v>
      </c>
      <c r="I20" s="29">
        <v>59.796435804484787</v>
      </c>
      <c r="J20" s="29">
        <v>58.519063351254701</v>
      </c>
      <c r="K20" s="29">
        <v>57.032256232906974</v>
      </c>
      <c r="L20" s="29">
        <v>56.760170172241374</v>
      </c>
      <c r="M20" s="29">
        <v>56.760170172241374</v>
      </c>
      <c r="N20" s="29">
        <v>56.760170172241374</v>
      </c>
      <c r="O20" s="29">
        <v>56.701456864413558</v>
      </c>
    </row>
    <row r="21" spans="2:16" x14ac:dyDescent="0.25">
      <c r="B21" s="16" t="s">
        <v>19</v>
      </c>
      <c r="C21" s="17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</row>
    <row r="22" spans="2:16" x14ac:dyDescent="0.25">
      <c r="B22" s="9" t="s">
        <v>20</v>
      </c>
      <c r="C22" s="12" t="s">
        <v>21</v>
      </c>
      <c r="D22" s="29">
        <v>62.82</v>
      </c>
      <c r="E22" s="29">
        <v>67.498999999999995</v>
      </c>
      <c r="F22" s="29">
        <v>67.498999999999995</v>
      </c>
      <c r="G22" s="29">
        <v>67.498999999999995</v>
      </c>
      <c r="H22" s="29">
        <v>67.498999999999995</v>
      </c>
      <c r="I22" s="29">
        <v>67.498999999999995</v>
      </c>
      <c r="J22" s="29">
        <v>57.557176300550999</v>
      </c>
      <c r="K22" s="29">
        <v>57.868440878509375</v>
      </c>
      <c r="L22" s="29">
        <v>57.925402371225083</v>
      </c>
      <c r="M22" s="29">
        <v>57.925402371225083</v>
      </c>
      <c r="N22" s="29">
        <v>57.925402371225083</v>
      </c>
      <c r="O22" s="29">
        <v>57.937694061758485</v>
      </c>
      <c r="P22" s="38"/>
    </row>
    <row r="23" spans="2:16" x14ac:dyDescent="0.25">
      <c r="B23" s="9" t="s">
        <v>22</v>
      </c>
      <c r="C23" s="12" t="s">
        <v>21</v>
      </c>
      <c r="D23" s="29">
        <v>2.4430000000000001</v>
      </c>
      <c r="E23" s="29">
        <v>0.85399999999999998</v>
      </c>
      <c r="F23" s="29">
        <v>0.85399999999999998</v>
      </c>
      <c r="G23" s="29">
        <v>0.85399999999999998</v>
      </c>
      <c r="H23" s="29">
        <v>0.85399999999999998</v>
      </c>
      <c r="I23" s="29">
        <v>0.85399999999999998</v>
      </c>
      <c r="J23" s="29">
        <v>1.9151211000000001</v>
      </c>
      <c r="K23" s="29">
        <v>1.9151211000000001</v>
      </c>
      <c r="L23" s="29">
        <v>1.9151211000000001</v>
      </c>
      <c r="M23" s="29">
        <v>1.9151211000000001</v>
      </c>
      <c r="N23" s="29">
        <v>1.9151211000000001</v>
      </c>
      <c r="O23" s="29">
        <v>1.9151211000000001</v>
      </c>
      <c r="P23" s="38"/>
    </row>
    <row r="24" spans="2:16" x14ac:dyDescent="0.25">
      <c r="B24" s="9" t="s">
        <v>23</v>
      </c>
      <c r="C24" s="12" t="s">
        <v>21</v>
      </c>
      <c r="D24" s="29">
        <v>60.377000000000002</v>
      </c>
      <c r="E24" s="29">
        <v>66.644999999999996</v>
      </c>
      <c r="F24" s="29">
        <v>66.644999999999996</v>
      </c>
      <c r="G24" s="29">
        <v>66.644999999999996</v>
      </c>
      <c r="H24" s="29">
        <v>66.644999999999996</v>
      </c>
      <c r="I24" s="29">
        <v>66.644999999999996</v>
      </c>
      <c r="J24" s="29">
        <v>55.642055200551013</v>
      </c>
      <c r="K24" s="29">
        <v>55.953319778509382</v>
      </c>
      <c r="L24" s="29">
        <v>56.010281271225089</v>
      </c>
      <c r="M24" s="29">
        <v>56.010281271225089</v>
      </c>
      <c r="N24" s="29">
        <v>56.010281271225089</v>
      </c>
      <c r="O24" s="29">
        <v>56.022572961758485</v>
      </c>
      <c r="P24" s="38"/>
    </row>
    <row r="25" spans="2:16" x14ac:dyDescent="0.25">
      <c r="B25" s="9" t="s">
        <v>24</v>
      </c>
      <c r="C25" s="12" t="s">
        <v>21</v>
      </c>
      <c r="D25" s="29">
        <v>0</v>
      </c>
      <c r="E25" s="29">
        <v>0</v>
      </c>
      <c r="F25" s="29">
        <v>0</v>
      </c>
      <c r="G25" s="29">
        <v>0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29">
        <v>0</v>
      </c>
      <c r="N25" s="29">
        <v>0</v>
      </c>
      <c r="O25" s="29">
        <v>0</v>
      </c>
      <c r="P25" s="38"/>
    </row>
    <row r="26" spans="2:16" x14ac:dyDescent="0.25">
      <c r="B26" s="9" t="s">
        <v>25</v>
      </c>
      <c r="C26" s="12" t="s">
        <v>26</v>
      </c>
      <c r="D26" s="30">
        <v>0</v>
      </c>
      <c r="E26" s="30">
        <v>0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  <c r="K26" s="30">
        <v>0</v>
      </c>
      <c r="L26" s="30">
        <v>0</v>
      </c>
      <c r="M26" s="30">
        <v>0</v>
      </c>
      <c r="N26" s="30">
        <v>0</v>
      </c>
      <c r="O26" s="30">
        <v>0</v>
      </c>
      <c r="P26" s="38"/>
    </row>
    <row r="27" spans="2:16" x14ac:dyDescent="0.25">
      <c r="B27" s="9" t="s">
        <v>27</v>
      </c>
      <c r="C27" s="12" t="s">
        <v>21</v>
      </c>
      <c r="D27" s="29">
        <v>60.377000000000002</v>
      </c>
      <c r="E27" s="29">
        <v>66.644999999999996</v>
      </c>
      <c r="F27" s="29">
        <v>66.644999999999996</v>
      </c>
      <c r="G27" s="29">
        <v>66.644999999999996</v>
      </c>
      <c r="H27" s="29">
        <v>66.644999999999996</v>
      </c>
      <c r="I27" s="29">
        <v>66.644999999999996</v>
      </c>
      <c r="J27" s="29">
        <v>55.642055200550999</v>
      </c>
      <c r="K27" s="29">
        <v>55.953319778509382</v>
      </c>
      <c r="L27" s="29">
        <v>56.010281271225089</v>
      </c>
      <c r="M27" s="29">
        <v>56.010281271225089</v>
      </c>
      <c r="N27" s="29">
        <v>56.010281271225089</v>
      </c>
      <c r="O27" s="29">
        <v>56.022572961758485</v>
      </c>
      <c r="P27" s="38"/>
    </row>
    <row r="28" spans="2:16" ht="21" customHeight="1" x14ac:dyDescent="0.25">
      <c r="B28" s="9" t="s">
        <v>28</v>
      </c>
      <c r="C28" s="12" t="s">
        <v>29</v>
      </c>
      <c r="D28" s="29">
        <v>9.76</v>
      </c>
      <c r="E28" s="29">
        <v>10.7371705</v>
      </c>
      <c r="F28" s="29">
        <v>10.7371705</v>
      </c>
      <c r="G28" s="29">
        <v>10.7371705</v>
      </c>
      <c r="H28" s="29">
        <v>10.7371705</v>
      </c>
      <c r="I28" s="29">
        <v>10.7371705</v>
      </c>
      <c r="J28" s="29">
        <v>8.9422999999999995</v>
      </c>
      <c r="K28" s="29">
        <v>8.9907000000000004</v>
      </c>
      <c r="L28" s="29">
        <v>8.9996000000000009</v>
      </c>
      <c r="M28" s="29">
        <v>8.9996000000000009</v>
      </c>
      <c r="N28" s="29">
        <v>8.9996000000000009</v>
      </c>
      <c r="O28" s="29">
        <v>9.0015000000000001</v>
      </c>
      <c r="P28" s="38"/>
    </row>
    <row r="29" spans="2:16" ht="18.75" customHeight="1" x14ac:dyDescent="0.25">
      <c r="B29" s="9" t="s">
        <v>30</v>
      </c>
      <c r="C29" s="12" t="s">
        <v>31</v>
      </c>
      <c r="D29" s="27">
        <v>155.4</v>
      </c>
      <c r="E29" s="27">
        <v>159.07154920813642</v>
      </c>
      <c r="F29" s="27">
        <v>159.07154920813642</v>
      </c>
      <c r="G29" s="27">
        <v>159.07154920813642</v>
      </c>
      <c r="H29" s="27">
        <v>159.07154920813642</v>
      </c>
      <c r="I29" s="27">
        <v>159.07154920813642</v>
      </c>
      <c r="J29" s="27">
        <v>155.4</v>
      </c>
      <c r="K29" s="27">
        <v>155.4</v>
      </c>
      <c r="L29" s="27">
        <v>155.4</v>
      </c>
      <c r="M29" s="27">
        <v>155.4</v>
      </c>
      <c r="N29" s="27">
        <v>155.4</v>
      </c>
      <c r="O29" s="27">
        <v>155.4</v>
      </c>
      <c r="P29" s="38"/>
    </row>
    <row r="30" spans="2:16" x14ac:dyDescent="0.25">
      <c r="B30" s="9" t="s">
        <v>32</v>
      </c>
      <c r="C30" s="12" t="s">
        <v>26</v>
      </c>
      <c r="D30" s="30">
        <f>1000/7/D29</f>
        <v>0.91928663357234786</v>
      </c>
      <c r="E30" s="30">
        <f t="shared" ref="E30:O30" si="0">1000/7/E29</f>
        <v>0.89806847024682024</v>
      </c>
      <c r="F30" s="30">
        <f t="shared" si="0"/>
        <v>0.89806847024682024</v>
      </c>
      <c r="G30" s="30">
        <f t="shared" si="0"/>
        <v>0.89806847024682024</v>
      </c>
      <c r="H30" s="30">
        <f t="shared" si="0"/>
        <v>0.89806847024682024</v>
      </c>
      <c r="I30" s="30">
        <f t="shared" si="0"/>
        <v>0.89806847024682024</v>
      </c>
      <c r="J30" s="30">
        <f t="shared" si="0"/>
        <v>0.91928663357234786</v>
      </c>
      <c r="K30" s="30">
        <f t="shared" si="0"/>
        <v>0.91928663357234786</v>
      </c>
      <c r="L30" s="30">
        <f t="shared" si="0"/>
        <v>0.91928663357234786</v>
      </c>
      <c r="M30" s="30">
        <f t="shared" si="0"/>
        <v>0.91928663357234786</v>
      </c>
      <c r="N30" s="30">
        <f t="shared" si="0"/>
        <v>0.91928663357234786</v>
      </c>
      <c r="O30" s="30">
        <f t="shared" si="0"/>
        <v>0.91928663357234786</v>
      </c>
      <c r="P30" s="38"/>
    </row>
    <row r="31" spans="2:16" x14ac:dyDescent="0.25">
      <c r="B31" s="9" t="s">
        <v>33</v>
      </c>
      <c r="C31" s="12" t="s">
        <v>21</v>
      </c>
      <c r="D31" s="27">
        <f>D28*7</f>
        <v>68.319999999999993</v>
      </c>
      <c r="E31" s="27">
        <f t="shared" ref="E31:O31" si="1">E28*7</f>
        <v>75.160193499999991</v>
      </c>
      <c r="F31" s="27">
        <f t="shared" si="1"/>
        <v>75.160193499999991</v>
      </c>
      <c r="G31" s="27">
        <f t="shared" si="1"/>
        <v>75.160193499999991</v>
      </c>
      <c r="H31" s="27">
        <f t="shared" si="1"/>
        <v>75.160193499999991</v>
      </c>
      <c r="I31" s="27">
        <f t="shared" si="1"/>
        <v>75.160193499999991</v>
      </c>
      <c r="J31" s="27">
        <f t="shared" si="1"/>
        <v>62.596099999999993</v>
      </c>
      <c r="K31" s="27">
        <f t="shared" si="1"/>
        <v>62.934899999999999</v>
      </c>
      <c r="L31" s="27">
        <f t="shared" si="1"/>
        <v>62.997200000000007</v>
      </c>
      <c r="M31" s="27">
        <f t="shared" si="1"/>
        <v>62.997200000000007</v>
      </c>
      <c r="N31" s="27">
        <f t="shared" si="1"/>
        <v>62.997200000000007</v>
      </c>
      <c r="O31" s="27">
        <f t="shared" si="1"/>
        <v>63.0105</v>
      </c>
    </row>
    <row r="32" spans="2:16" x14ac:dyDescent="0.25">
      <c r="B32" s="9" t="s">
        <v>34</v>
      </c>
      <c r="C32" s="12" t="s">
        <v>26</v>
      </c>
      <c r="D32" s="30">
        <f>D24/D31</f>
        <v>0.88373829039812657</v>
      </c>
      <c r="E32" s="30">
        <f t="shared" ref="E32:O32" si="2">E24/E31</f>
        <v>0.88670607267662238</v>
      </c>
      <c r="F32" s="30">
        <f t="shared" si="2"/>
        <v>0.88670607267662238</v>
      </c>
      <c r="G32" s="30">
        <f t="shared" si="2"/>
        <v>0.88670607267662238</v>
      </c>
      <c r="H32" s="30">
        <f t="shared" si="2"/>
        <v>0.88670607267662238</v>
      </c>
      <c r="I32" s="30">
        <f t="shared" si="2"/>
        <v>0.88670607267662238</v>
      </c>
      <c r="J32" s="30">
        <f t="shared" si="2"/>
        <v>0.88890610118763025</v>
      </c>
      <c r="K32" s="30">
        <f t="shared" si="2"/>
        <v>0.88906663518190043</v>
      </c>
      <c r="L32" s="30">
        <f t="shared" si="2"/>
        <v>0.88909159885241063</v>
      </c>
      <c r="M32" s="30">
        <f t="shared" si="2"/>
        <v>0.88909159885241063</v>
      </c>
      <c r="N32" s="30">
        <f t="shared" si="2"/>
        <v>0.88909159885241063</v>
      </c>
      <c r="O32" s="30">
        <f t="shared" si="2"/>
        <v>0.88909900670139874</v>
      </c>
    </row>
    <row r="33" spans="2:15" ht="18.75" customHeight="1" x14ac:dyDescent="0.25">
      <c r="B33" s="9" t="s">
        <v>35</v>
      </c>
      <c r="C33" s="12" t="s">
        <v>26</v>
      </c>
      <c r="D33" s="30">
        <f>D27/D31</f>
        <v>0.88373829039812657</v>
      </c>
      <c r="E33" s="30">
        <f t="shared" ref="E33:O33" si="3">E27/E31</f>
        <v>0.88670607267662238</v>
      </c>
      <c r="F33" s="30">
        <f t="shared" si="3"/>
        <v>0.88670607267662238</v>
      </c>
      <c r="G33" s="30">
        <f t="shared" si="3"/>
        <v>0.88670607267662238</v>
      </c>
      <c r="H33" s="30">
        <f t="shared" si="3"/>
        <v>0.88670607267662238</v>
      </c>
      <c r="I33" s="30">
        <f t="shared" si="3"/>
        <v>0.88670607267662238</v>
      </c>
      <c r="J33" s="30">
        <f t="shared" si="3"/>
        <v>0.88890610118763003</v>
      </c>
      <c r="K33" s="30">
        <f t="shared" si="3"/>
        <v>0.88906663518190043</v>
      </c>
      <c r="L33" s="30">
        <f t="shared" si="3"/>
        <v>0.88909159885241063</v>
      </c>
      <c r="M33" s="30">
        <f t="shared" si="3"/>
        <v>0.88909159885241063</v>
      </c>
      <c r="N33" s="30">
        <f t="shared" si="3"/>
        <v>0.88909159885241063</v>
      </c>
      <c r="O33" s="30">
        <f t="shared" si="3"/>
        <v>0.88909900670139874</v>
      </c>
    </row>
    <row r="34" spans="2:15" hidden="1" outlineLevel="1" x14ac:dyDescent="0.25">
      <c r="B34" s="16" t="s">
        <v>36</v>
      </c>
      <c r="C34" s="17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2:15" hidden="1" outlineLevel="1" x14ac:dyDescent="0.25">
      <c r="B35" s="9" t="s">
        <v>37</v>
      </c>
      <c r="C35" s="12" t="s">
        <v>38</v>
      </c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</row>
    <row r="36" spans="2:15" hidden="1" outlineLevel="1" x14ac:dyDescent="0.25">
      <c r="B36" s="9" t="s">
        <v>39</v>
      </c>
      <c r="C36" s="12" t="s">
        <v>38</v>
      </c>
      <c r="D36" s="21">
        <f t="shared" ref="D36:K36" si="4">D37+D39+D40</f>
        <v>0</v>
      </c>
      <c r="E36" s="21">
        <f t="shared" si="4"/>
        <v>0</v>
      </c>
      <c r="F36" s="21">
        <f t="shared" si="4"/>
        <v>0</v>
      </c>
      <c r="G36" s="21">
        <f t="shared" si="4"/>
        <v>0</v>
      </c>
      <c r="H36" s="21">
        <f t="shared" si="4"/>
        <v>0</v>
      </c>
      <c r="I36" s="21">
        <f t="shared" si="4"/>
        <v>0</v>
      </c>
      <c r="J36" s="21">
        <f t="shared" si="4"/>
        <v>0</v>
      </c>
      <c r="K36" s="21">
        <f t="shared" si="4"/>
        <v>0</v>
      </c>
      <c r="L36" s="21">
        <f t="shared" ref="L36:O36" si="5">L37+L39+L40</f>
        <v>0</v>
      </c>
      <c r="M36" s="21">
        <f t="shared" si="5"/>
        <v>0</v>
      </c>
      <c r="N36" s="21">
        <f t="shared" si="5"/>
        <v>0</v>
      </c>
      <c r="O36" s="21">
        <f t="shared" si="5"/>
        <v>0</v>
      </c>
    </row>
    <row r="37" spans="2:15" hidden="1" outlineLevel="1" x14ac:dyDescent="0.25">
      <c r="B37" s="9" t="s">
        <v>40</v>
      </c>
      <c r="C37" s="12" t="s">
        <v>38</v>
      </c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</row>
    <row r="38" spans="2:15" hidden="1" outlineLevel="1" x14ac:dyDescent="0.25">
      <c r="B38" s="9" t="s">
        <v>41</v>
      </c>
      <c r="C38" s="12" t="s">
        <v>38</v>
      </c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</row>
    <row r="39" spans="2:15" hidden="1" outlineLevel="1" x14ac:dyDescent="0.25">
      <c r="B39" s="9" t="s">
        <v>42</v>
      </c>
      <c r="C39" s="12" t="s">
        <v>38</v>
      </c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</row>
    <row r="40" spans="2:15" hidden="1" outlineLevel="1" x14ac:dyDescent="0.25">
      <c r="B40" s="9" t="s">
        <v>43</v>
      </c>
      <c r="C40" s="12" t="s">
        <v>38</v>
      </c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</row>
    <row r="41" spans="2:15" hidden="1" outlineLevel="1" x14ac:dyDescent="0.25">
      <c r="B41" s="9" t="s">
        <v>44</v>
      </c>
      <c r="C41" s="12" t="s">
        <v>38</v>
      </c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</row>
    <row r="42" spans="2:15" hidden="1" outlineLevel="1" x14ac:dyDescent="0.25">
      <c r="B42" s="9" t="s">
        <v>45</v>
      </c>
      <c r="C42" s="12" t="s">
        <v>46</v>
      </c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</row>
    <row r="43" spans="2:15" hidden="1" outlineLevel="1" x14ac:dyDescent="0.25">
      <c r="B43" s="9" t="s">
        <v>47</v>
      </c>
      <c r="C43" s="12" t="s">
        <v>38</v>
      </c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</row>
    <row r="44" spans="2:15" hidden="1" outlineLevel="1" x14ac:dyDescent="0.25">
      <c r="B44" s="9" t="s">
        <v>48</v>
      </c>
      <c r="C44" s="12" t="s">
        <v>38</v>
      </c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</row>
    <row r="45" spans="2:15" hidden="1" outlineLevel="1" x14ac:dyDescent="0.25">
      <c r="B45" s="9" t="s">
        <v>49</v>
      </c>
      <c r="C45" s="12" t="s">
        <v>38</v>
      </c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</row>
    <row r="46" spans="2:15" hidden="1" outlineLevel="1" x14ac:dyDescent="0.25">
      <c r="B46" s="9" t="s">
        <v>50</v>
      </c>
      <c r="C46" s="12" t="s">
        <v>38</v>
      </c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</row>
    <row r="47" spans="2:15" hidden="1" outlineLevel="1" x14ac:dyDescent="0.25">
      <c r="B47" s="9" t="s">
        <v>51</v>
      </c>
      <c r="C47" s="12" t="s">
        <v>38</v>
      </c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</row>
    <row r="48" spans="2:15" hidden="1" outlineLevel="1" x14ac:dyDescent="0.25">
      <c r="B48" s="9" t="s">
        <v>52</v>
      </c>
      <c r="C48" s="12" t="s">
        <v>38</v>
      </c>
      <c r="D48" s="22">
        <f t="shared" ref="D48:K48" si="6">SUM(D49:D50)</f>
        <v>0</v>
      </c>
      <c r="E48" s="22">
        <f t="shared" si="6"/>
        <v>0</v>
      </c>
      <c r="F48" s="22">
        <f t="shared" si="6"/>
        <v>0</v>
      </c>
      <c r="G48" s="22">
        <f t="shared" si="6"/>
        <v>0</v>
      </c>
      <c r="H48" s="22">
        <f t="shared" si="6"/>
        <v>0</v>
      </c>
      <c r="I48" s="22">
        <f t="shared" si="6"/>
        <v>0</v>
      </c>
      <c r="J48" s="22">
        <f t="shared" si="6"/>
        <v>0</v>
      </c>
      <c r="K48" s="22">
        <f t="shared" si="6"/>
        <v>0</v>
      </c>
      <c r="L48" s="22">
        <f t="shared" ref="L48:O48" si="7">SUM(L49:L50)</f>
        <v>0</v>
      </c>
      <c r="M48" s="22">
        <f t="shared" si="7"/>
        <v>0</v>
      </c>
      <c r="N48" s="22">
        <f t="shared" si="7"/>
        <v>0</v>
      </c>
      <c r="O48" s="22">
        <f t="shared" si="7"/>
        <v>0</v>
      </c>
    </row>
    <row r="49" spans="2:15" ht="25.5" hidden="1" outlineLevel="1" x14ac:dyDescent="0.25">
      <c r="B49" s="9" t="s">
        <v>53</v>
      </c>
      <c r="C49" s="12" t="s">
        <v>38</v>
      </c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</row>
    <row r="50" spans="2:15" ht="25.5" hidden="1" outlineLevel="1" x14ac:dyDescent="0.25">
      <c r="B50" s="9" t="s">
        <v>54</v>
      </c>
      <c r="C50" s="12" t="s">
        <v>38</v>
      </c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</row>
    <row r="51" spans="2:15" hidden="1" outlineLevel="1" x14ac:dyDescent="0.25">
      <c r="B51" s="9" t="s">
        <v>55</v>
      </c>
      <c r="C51" s="12" t="s">
        <v>38</v>
      </c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</row>
    <row r="52" spans="2:15" hidden="1" outlineLevel="1" x14ac:dyDescent="0.25">
      <c r="B52" s="9" t="s">
        <v>56</v>
      </c>
      <c r="C52" s="12" t="s">
        <v>38</v>
      </c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</row>
    <row r="53" spans="2:15" hidden="1" outlineLevel="1" x14ac:dyDescent="0.25">
      <c r="B53" s="9" t="s">
        <v>57</v>
      </c>
      <c r="C53" s="12" t="s">
        <v>38</v>
      </c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</row>
    <row r="54" spans="2:15" hidden="1" outlineLevel="1" x14ac:dyDescent="0.25">
      <c r="B54" s="9" t="s">
        <v>58</v>
      </c>
      <c r="C54" s="12" t="s">
        <v>38</v>
      </c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</row>
    <row r="55" spans="2:15" hidden="1" outlineLevel="1" x14ac:dyDescent="0.25">
      <c r="B55" s="9" t="s">
        <v>59</v>
      </c>
      <c r="C55" s="12" t="s">
        <v>38</v>
      </c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</row>
    <row r="56" spans="2:15" hidden="1" outlineLevel="1" x14ac:dyDescent="0.25">
      <c r="B56" s="9" t="s">
        <v>60</v>
      </c>
      <c r="C56" s="12" t="s">
        <v>38</v>
      </c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</row>
    <row r="57" spans="2:15" hidden="1" outlineLevel="1" x14ac:dyDescent="0.25">
      <c r="B57" s="9" t="s">
        <v>61</v>
      </c>
      <c r="C57" s="12" t="s">
        <v>38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</row>
    <row r="58" spans="2:15" hidden="1" outlineLevel="1" x14ac:dyDescent="0.25">
      <c r="B58" s="9" t="s">
        <v>62</v>
      </c>
      <c r="C58" s="12" t="s">
        <v>38</v>
      </c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</row>
    <row r="59" spans="2:15" ht="25.5" hidden="1" outlineLevel="1" x14ac:dyDescent="0.25">
      <c r="B59" s="9" t="s">
        <v>63</v>
      </c>
      <c r="C59" s="12" t="s">
        <v>38</v>
      </c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</row>
    <row r="60" spans="2:15" hidden="1" outlineLevel="1" x14ac:dyDescent="0.25">
      <c r="B60" s="9" t="s">
        <v>64</v>
      </c>
      <c r="C60" s="12" t="s">
        <v>38</v>
      </c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</row>
    <row r="61" spans="2:15" ht="25.5" hidden="1" outlineLevel="1" x14ac:dyDescent="0.25">
      <c r="B61" s="9" t="s">
        <v>65</v>
      </c>
      <c r="C61" s="12" t="s">
        <v>38</v>
      </c>
      <c r="D61" s="22">
        <f t="shared" ref="D61:K61" si="8">SUM(D62:D64)</f>
        <v>0</v>
      </c>
      <c r="E61" s="22">
        <f t="shared" si="8"/>
        <v>0</v>
      </c>
      <c r="F61" s="22">
        <f t="shared" si="8"/>
        <v>0</v>
      </c>
      <c r="G61" s="22">
        <f t="shared" si="8"/>
        <v>0</v>
      </c>
      <c r="H61" s="22">
        <f t="shared" si="8"/>
        <v>0</v>
      </c>
      <c r="I61" s="22">
        <f t="shared" si="8"/>
        <v>0</v>
      </c>
      <c r="J61" s="22">
        <f t="shared" si="8"/>
        <v>0</v>
      </c>
      <c r="K61" s="22">
        <f t="shared" si="8"/>
        <v>0</v>
      </c>
      <c r="L61" s="22">
        <f t="shared" ref="L61:O61" si="9">SUM(L62:L64)</f>
        <v>0</v>
      </c>
      <c r="M61" s="22">
        <f t="shared" si="9"/>
        <v>0</v>
      </c>
      <c r="N61" s="22">
        <f t="shared" si="9"/>
        <v>0</v>
      </c>
      <c r="O61" s="22">
        <f t="shared" si="9"/>
        <v>0</v>
      </c>
    </row>
    <row r="62" spans="2:15" hidden="1" outlineLevel="1" x14ac:dyDescent="0.25">
      <c r="B62" s="9" t="s">
        <v>66</v>
      </c>
      <c r="C62" s="12" t="s">
        <v>38</v>
      </c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</row>
    <row r="63" spans="2:15" hidden="1" outlineLevel="1" x14ac:dyDescent="0.25">
      <c r="B63" s="9" t="s">
        <v>67</v>
      </c>
      <c r="C63" s="12" t="s">
        <v>38</v>
      </c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</row>
    <row r="64" spans="2:15" hidden="1" outlineLevel="1" x14ac:dyDescent="0.25">
      <c r="B64" s="9" t="s">
        <v>68</v>
      </c>
      <c r="C64" s="12" t="s">
        <v>38</v>
      </c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</row>
    <row r="65" spans="2:15" ht="25.5" hidden="1" outlineLevel="1" x14ac:dyDescent="0.25">
      <c r="B65" s="9" t="s">
        <v>69</v>
      </c>
      <c r="C65" s="12" t="s">
        <v>38</v>
      </c>
      <c r="D65" s="23">
        <f t="shared" ref="D65:K65" si="10">D55-D56-D57-D58-D59-D60-D61</f>
        <v>0</v>
      </c>
      <c r="E65" s="23">
        <f t="shared" si="10"/>
        <v>0</v>
      </c>
      <c r="F65" s="23">
        <f t="shared" si="10"/>
        <v>0</v>
      </c>
      <c r="G65" s="23">
        <f t="shared" si="10"/>
        <v>0</v>
      </c>
      <c r="H65" s="23">
        <f t="shared" si="10"/>
        <v>0</v>
      </c>
      <c r="I65" s="23">
        <f t="shared" si="10"/>
        <v>0</v>
      </c>
      <c r="J65" s="23">
        <f t="shared" si="10"/>
        <v>0</v>
      </c>
      <c r="K65" s="23">
        <f t="shared" si="10"/>
        <v>0</v>
      </c>
      <c r="L65" s="23">
        <f t="shared" ref="L65:O65" si="11">L55-L56-L57-L58-L59-L60-L61</f>
        <v>0</v>
      </c>
      <c r="M65" s="23">
        <f t="shared" si="11"/>
        <v>0</v>
      </c>
      <c r="N65" s="23">
        <f t="shared" si="11"/>
        <v>0</v>
      </c>
      <c r="O65" s="23">
        <f t="shared" si="11"/>
        <v>0</v>
      </c>
    </row>
    <row r="66" spans="2:15" hidden="1" outlineLevel="1" x14ac:dyDescent="0.25">
      <c r="B66" s="9" t="s">
        <v>70</v>
      </c>
      <c r="C66" s="12" t="s">
        <v>38</v>
      </c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</row>
    <row r="67" spans="2:15" hidden="1" outlineLevel="1" x14ac:dyDescent="0.25">
      <c r="B67" s="9" t="s">
        <v>71</v>
      </c>
      <c r="C67" s="12" t="s">
        <v>38</v>
      </c>
      <c r="D67" s="22">
        <f t="shared" ref="D67:K67" si="12">D35+D36+D41+D47+D48+D52+D53+D54+D55</f>
        <v>0</v>
      </c>
      <c r="E67" s="22">
        <f t="shared" si="12"/>
        <v>0</v>
      </c>
      <c r="F67" s="22">
        <f t="shared" si="12"/>
        <v>0</v>
      </c>
      <c r="G67" s="22">
        <f t="shared" si="12"/>
        <v>0</v>
      </c>
      <c r="H67" s="22">
        <f t="shared" si="12"/>
        <v>0</v>
      </c>
      <c r="I67" s="22">
        <f t="shared" si="12"/>
        <v>0</v>
      </c>
      <c r="J67" s="22">
        <f t="shared" si="12"/>
        <v>0</v>
      </c>
      <c r="K67" s="22">
        <f t="shared" si="12"/>
        <v>0</v>
      </c>
      <c r="L67" s="22">
        <f t="shared" ref="L67:O67" si="13">L35+L36+L41+L47+L48+L52+L53+L54+L55</f>
        <v>0</v>
      </c>
      <c r="M67" s="22">
        <f t="shared" si="13"/>
        <v>0</v>
      </c>
      <c r="N67" s="22">
        <f t="shared" si="13"/>
        <v>0</v>
      </c>
      <c r="O67" s="22">
        <f t="shared" si="13"/>
        <v>0</v>
      </c>
    </row>
    <row r="68" spans="2:15" ht="25.5" hidden="1" outlineLevel="1" x14ac:dyDescent="0.25">
      <c r="B68" s="9" t="s">
        <v>72</v>
      </c>
      <c r="C68" s="12" t="s">
        <v>38</v>
      </c>
      <c r="D68" s="24">
        <f t="shared" ref="D68:K68" si="14">D67</f>
        <v>0</v>
      </c>
      <c r="E68" s="24">
        <f t="shared" si="14"/>
        <v>0</v>
      </c>
      <c r="F68" s="24">
        <f t="shared" si="14"/>
        <v>0</v>
      </c>
      <c r="G68" s="24">
        <f t="shared" si="14"/>
        <v>0</v>
      </c>
      <c r="H68" s="24">
        <f t="shared" si="14"/>
        <v>0</v>
      </c>
      <c r="I68" s="24">
        <f t="shared" si="14"/>
        <v>0</v>
      </c>
      <c r="J68" s="24">
        <f t="shared" si="14"/>
        <v>0</v>
      </c>
      <c r="K68" s="24">
        <f t="shared" si="14"/>
        <v>0</v>
      </c>
      <c r="L68" s="24">
        <f t="shared" ref="L68:O68" si="15">L67</f>
        <v>0</v>
      </c>
      <c r="M68" s="24">
        <f t="shared" si="15"/>
        <v>0</v>
      </c>
      <c r="N68" s="24">
        <f t="shared" si="15"/>
        <v>0</v>
      </c>
      <c r="O68" s="24">
        <f t="shared" si="15"/>
        <v>0</v>
      </c>
    </row>
    <row r="69" spans="2:15" hidden="1" outlineLevel="1" x14ac:dyDescent="0.25">
      <c r="B69" s="9" t="s">
        <v>73</v>
      </c>
      <c r="C69" s="12" t="s">
        <v>38</v>
      </c>
      <c r="D69" s="23">
        <f t="shared" ref="D69:K69" si="16">SUM(D70:D72)+D78</f>
        <v>0</v>
      </c>
      <c r="E69" s="23">
        <f t="shared" si="16"/>
        <v>0</v>
      </c>
      <c r="F69" s="23">
        <f t="shared" si="16"/>
        <v>0</v>
      </c>
      <c r="G69" s="23">
        <f t="shared" si="16"/>
        <v>0</v>
      </c>
      <c r="H69" s="23">
        <f t="shared" si="16"/>
        <v>0</v>
      </c>
      <c r="I69" s="23">
        <f t="shared" si="16"/>
        <v>0</v>
      </c>
      <c r="J69" s="23">
        <f t="shared" si="16"/>
        <v>0</v>
      </c>
      <c r="K69" s="23">
        <f t="shared" si="16"/>
        <v>0</v>
      </c>
      <c r="L69" s="23">
        <f t="shared" ref="L69:O69" si="17">SUM(L70:L72)+L78</f>
        <v>0</v>
      </c>
      <c r="M69" s="23">
        <f t="shared" si="17"/>
        <v>0</v>
      </c>
      <c r="N69" s="23">
        <f t="shared" si="17"/>
        <v>0</v>
      </c>
      <c r="O69" s="23">
        <f t="shared" si="17"/>
        <v>0</v>
      </c>
    </row>
    <row r="70" spans="2:15" hidden="1" outlineLevel="1" x14ac:dyDescent="0.25">
      <c r="B70" s="9" t="s">
        <v>74</v>
      </c>
      <c r="C70" s="12" t="s">
        <v>38</v>
      </c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</row>
    <row r="71" spans="2:15" hidden="1" outlineLevel="1" x14ac:dyDescent="0.25">
      <c r="B71" s="9" t="s">
        <v>75</v>
      </c>
      <c r="C71" s="12" t="s">
        <v>38</v>
      </c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</row>
    <row r="72" spans="2:15" hidden="1" outlineLevel="1" x14ac:dyDescent="0.25">
      <c r="B72" s="9" t="s">
        <v>76</v>
      </c>
      <c r="C72" s="12" t="s">
        <v>38</v>
      </c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</row>
    <row r="73" spans="2:15" hidden="1" outlineLevel="1" x14ac:dyDescent="0.25">
      <c r="B73" s="9" t="s">
        <v>77</v>
      </c>
      <c r="C73" s="12" t="s">
        <v>38</v>
      </c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</row>
    <row r="74" spans="2:15" hidden="1" outlineLevel="1" x14ac:dyDescent="0.25">
      <c r="B74" s="9" t="s">
        <v>78</v>
      </c>
      <c r="C74" s="12" t="s">
        <v>38</v>
      </c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</row>
    <row r="75" spans="2:15" hidden="1" outlineLevel="1" x14ac:dyDescent="0.25">
      <c r="B75" s="9" t="s">
        <v>79</v>
      </c>
      <c r="C75" s="12" t="s">
        <v>38</v>
      </c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</row>
    <row r="76" spans="2:15" hidden="1" outlineLevel="1" x14ac:dyDescent="0.25">
      <c r="B76" s="9" t="s">
        <v>80</v>
      </c>
      <c r="C76" s="12" t="s">
        <v>38</v>
      </c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</row>
    <row r="77" spans="2:15" hidden="1" outlineLevel="1" x14ac:dyDescent="0.25">
      <c r="B77" s="9" t="s">
        <v>81</v>
      </c>
      <c r="C77" s="12" t="s">
        <v>38</v>
      </c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</row>
    <row r="78" spans="2:15" hidden="1" outlineLevel="1" x14ac:dyDescent="0.25">
      <c r="B78" s="9" t="s">
        <v>82</v>
      </c>
      <c r="C78" s="12" t="s">
        <v>38</v>
      </c>
      <c r="D78" s="25">
        <f t="shared" ref="D78:K78" si="18">SUM(D79:D81)</f>
        <v>0</v>
      </c>
      <c r="E78" s="25">
        <f t="shared" si="18"/>
        <v>0</v>
      </c>
      <c r="F78" s="25">
        <f t="shared" si="18"/>
        <v>0</v>
      </c>
      <c r="G78" s="25">
        <f t="shared" si="18"/>
        <v>0</v>
      </c>
      <c r="H78" s="25">
        <f t="shared" si="18"/>
        <v>0</v>
      </c>
      <c r="I78" s="25">
        <f t="shared" si="18"/>
        <v>0</v>
      </c>
      <c r="J78" s="25">
        <f t="shared" si="18"/>
        <v>0</v>
      </c>
      <c r="K78" s="25">
        <f t="shared" si="18"/>
        <v>0</v>
      </c>
      <c r="L78" s="25">
        <f t="shared" ref="L78:O78" si="19">SUM(L79:L81)</f>
        <v>0</v>
      </c>
      <c r="M78" s="25">
        <f t="shared" si="19"/>
        <v>0</v>
      </c>
      <c r="N78" s="25">
        <f t="shared" si="19"/>
        <v>0</v>
      </c>
      <c r="O78" s="25">
        <f t="shared" si="19"/>
        <v>0</v>
      </c>
    </row>
    <row r="79" spans="2:15" hidden="1" outlineLevel="1" x14ac:dyDescent="0.25">
      <c r="B79" s="9" t="s">
        <v>83</v>
      </c>
      <c r="C79" s="12" t="s">
        <v>38</v>
      </c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</row>
    <row r="80" spans="2:15" hidden="1" outlineLevel="1" x14ac:dyDescent="0.25">
      <c r="B80" s="9" t="s">
        <v>84</v>
      </c>
      <c r="C80" s="12" t="s">
        <v>38</v>
      </c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</row>
    <row r="81" spans="2:15" hidden="1" outlineLevel="1" x14ac:dyDescent="0.25">
      <c r="B81" s="9" t="s">
        <v>85</v>
      </c>
      <c r="C81" s="12" t="s">
        <v>38</v>
      </c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</row>
    <row r="82" spans="2:15" hidden="1" outlineLevel="1" x14ac:dyDescent="0.25">
      <c r="B82" s="9" t="s">
        <v>86</v>
      </c>
      <c r="C82" s="12" t="s">
        <v>38</v>
      </c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</row>
    <row r="83" spans="2:15" hidden="1" outlineLevel="1" x14ac:dyDescent="0.25">
      <c r="B83" s="9" t="s">
        <v>87</v>
      </c>
      <c r="C83" s="12" t="s">
        <v>38</v>
      </c>
      <c r="D83" s="23">
        <f t="shared" ref="D83:K83" si="20">D67+D69+D82</f>
        <v>0</v>
      </c>
      <c r="E83" s="23">
        <f t="shared" si="20"/>
        <v>0</v>
      </c>
      <c r="F83" s="23">
        <f t="shared" si="20"/>
        <v>0</v>
      </c>
      <c r="G83" s="23">
        <f t="shared" si="20"/>
        <v>0</v>
      </c>
      <c r="H83" s="23">
        <f t="shared" si="20"/>
        <v>0</v>
      </c>
      <c r="I83" s="23">
        <f t="shared" si="20"/>
        <v>0</v>
      </c>
      <c r="J83" s="23">
        <f t="shared" si="20"/>
        <v>0</v>
      </c>
      <c r="K83" s="23">
        <f t="shared" si="20"/>
        <v>0</v>
      </c>
      <c r="L83" s="23">
        <f t="shared" ref="L83:O83" si="21">L67+L69+L82</f>
        <v>0</v>
      </c>
      <c r="M83" s="23">
        <f t="shared" si="21"/>
        <v>0</v>
      </c>
      <c r="N83" s="23">
        <f t="shared" si="21"/>
        <v>0</v>
      </c>
      <c r="O83" s="23">
        <f t="shared" si="21"/>
        <v>0</v>
      </c>
    </row>
    <row r="84" spans="2:15" hidden="1" outlineLevel="1" x14ac:dyDescent="0.25">
      <c r="B84" s="9" t="s">
        <v>88</v>
      </c>
      <c r="C84" s="12" t="s">
        <v>89</v>
      </c>
      <c r="D84" s="23">
        <f t="shared" ref="D84:K84" si="22">D83/D27</f>
        <v>0</v>
      </c>
      <c r="E84" s="23">
        <f t="shared" si="22"/>
        <v>0</v>
      </c>
      <c r="F84" s="23">
        <f t="shared" si="22"/>
        <v>0</v>
      </c>
      <c r="G84" s="23">
        <f t="shared" si="22"/>
        <v>0</v>
      </c>
      <c r="H84" s="23">
        <f t="shared" si="22"/>
        <v>0</v>
      </c>
      <c r="I84" s="23">
        <f t="shared" si="22"/>
        <v>0</v>
      </c>
      <c r="J84" s="23">
        <f t="shared" si="22"/>
        <v>0</v>
      </c>
      <c r="K84" s="23">
        <f t="shared" si="22"/>
        <v>0</v>
      </c>
      <c r="L84" s="23">
        <f t="shared" ref="L84:O84" si="23">L83/L27</f>
        <v>0</v>
      </c>
      <c r="M84" s="23">
        <f t="shared" si="23"/>
        <v>0</v>
      </c>
      <c r="N84" s="23">
        <f t="shared" si="23"/>
        <v>0</v>
      </c>
      <c r="O84" s="23">
        <f t="shared" si="23"/>
        <v>0</v>
      </c>
    </row>
    <row r="85" spans="2:15" s="10" customFormat="1" ht="12.75" collapsed="1" x14ac:dyDescent="0.2"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</row>
    <row r="86" spans="2:15" x14ac:dyDescent="0.25">
      <c r="D86" s="20"/>
      <c r="J86" s="20"/>
      <c r="O86" s="20"/>
    </row>
    <row r="87" spans="2:15" x14ac:dyDescent="0.25">
      <c r="D87" s="20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</row>
    <row r="88" spans="2:15" x14ac:dyDescent="0.25"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T87"/>
  <sheetViews>
    <sheetView zoomScale="130" zoomScaleNormal="130" workbookViewId="0">
      <selection activeCell="E22" sqref="E22:I29"/>
    </sheetView>
  </sheetViews>
  <sheetFormatPr defaultRowHeight="15" outlineLevelRow="1" x14ac:dyDescent="0.25"/>
  <cols>
    <col min="1" max="1" width="9.140625" style="1"/>
    <col min="2" max="2" width="42.7109375" style="1" customWidth="1"/>
    <col min="3" max="3" width="10.85546875" style="1" customWidth="1"/>
    <col min="4" max="7" width="9.28515625" style="1" bestFit="1" customWidth="1"/>
    <col min="8" max="15" width="10" style="1" customWidth="1"/>
    <col min="16" max="16384" width="9.140625" style="1"/>
  </cols>
  <sheetData>
    <row r="1" spans="1:20" x14ac:dyDescent="0.25">
      <c r="A1" s="1">
        <v>4</v>
      </c>
    </row>
    <row r="2" spans="1:20" ht="25.5" x14ac:dyDescent="0.35">
      <c r="B2" s="2" t="s">
        <v>91</v>
      </c>
    </row>
    <row r="3" spans="1:20" x14ac:dyDescent="0.25">
      <c r="B3" s="11" t="str">
        <f>CONCATENATE("Таблица П47.3. Тарифно-балансовая модель источника тепловой энергии ",B2)</f>
        <v>Таблица П47.3. Тарифно-балансовая модель источника тепловой энергии Котельная №1 (СГМУП «ГТС»)</v>
      </c>
      <c r="C3" s="7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20" ht="25.5" x14ac:dyDescent="0.25">
      <c r="B4" s="8" t="s">
        <v>0</v>
      </c>
      <c r="C4" s="8" t="s">
        <v>1</v>
      </c>
      <c r="D4" s="77" t="s">
        <v>114</v>
      </c>
      <c r="E4" s="77" t="s">
        <v>197</v>
      </c>
      <c r="F4" s="77" t="s">
        <v>198</v>
      </c>
      <c r="G4" s="77" t="s">
        <v>199</v>
      </c>
      <c r="H4" s="77" t="s">
        <v>200</v>
      </c>
      <c r="I4" s="77" t="s">
        <v>201</v>
      </c>
      <c r="J4" s="6">
        <v>2030</v>
      </c>
      <c r="K4" s="6">
        <v>2031</v>
      </c>
      <c r="L4" s="6">
        <v>2032</v>
      </c>
      <c r="M4" s="6">
        <v>2033</v>
      </c>
      <c r="N4" s="6">
        <v>2034</v>
      </c>
      <c r="O4" s="6">
        <v>2035</v>
      </c>
    </row>
    <row r="5" spans="1:20" x14ac:dyDescent="0.25">
      <c r="B5" s="9" t="s">
        <v>2</v>
      </c>
      <c r="C5" s="12" t="s">
        <v>3</v>
      </c>
      <c r="D5" s="29">
        <v>66</v>
      </c>
      <c r="E5" s="29">
        <v>66</v>
      </c>
      <c r="F5" s="29">
        <v>66</v>
      </c>
      <c r="G5" s="29">
        <v>66</v>
      </c>
      <c r="H5" s="29">
        <v>66</v>
      </c>
      <c r="I5" s="29">
        <v>66</v>
      </c>
      <c r="J5" s="29">
        <v>66</v>
      </c>
      <c r="K5" s="29">
        <v>66</v>
      </c>
      <c r="L5" s="29">
        <v>66</v>
      </c>
      <c r="M5" s="29">
        <v>66</v>
      </c>
      <c r="N5" s="29">
        <v>66</v>
      </c>
      <c r="O5" s="29">
        <v>66</v>
      </c>
      <c r="P5" s="38"/>
      <c r="Q5" s="38"/>
      <c r="R5" s="38"/>
      <c r="S5" s="38"/>
      <c r="T5" s="38"/>
    </row>
    <row r="6" spans="1:20" x14ac:dyDescent="0.25">
      <c r="B6" s="9" t="s">
        <v>4</v>
      </c>
      <c r="C6" s="12" t="s">
        <v>3</v>
      </c>
      <c r="D6" s="36" t="s">
        <v>112</v>
      </c>
      <c r="E6" s="36" t="s">
        <v>112</v>
      </c>
      <c r="F6" s="36" t="s">
        <v>112</v>
      </c>
      <c r="G6" s="36" t="s">
        <v>112</v>
      </c>
      <c r="H6" s="36" t="s">
        <v>112</v>
      </c>
      <c r="I6" s="36" t="s">
        <v>112</v>
      </c>
      <c r="J6" s="36" t="s">
        <v>112</v>
      </c>
      <c r="K6" s="36" t="s">
        <v>112</v>
      </c>
      <c r="L6" s="36" t="s">
        <v>112</v>
      </c>
      <c r="M6" s="36" t="s">
        <v>112</v>
      </c>
      <c r="N6" s="36" t="s">
        <v>112</v>
      </c>
      <c r="O6" s="36" t="s">
        <v>112</v>
      </c>
      <c r="P6" s="38"/>
      <c r="Q6" s="38"/>
      <c r="R6" s="38"/>
      <c r="S6" s="38"/>
      <c r="T6" s="38"/>
    </row>
    <row r="7" spans="1:20" x14ac:dyDescent="0.25">
      <c r="B7" s="9" t="s">
        <v>5</v>
      </c>
      <c r="C7" s="12" t="s">
        <v>3</v>
      </c>
      <c r="D7" s="36" t="s">
        <v>112</v>
      </c>
      <c r="E7" s="36" t="s">
        <v>112</v>
      </c>
      <c r="F7" s="36" t="s">
        <v>112</v>
      </c>
      <c r="G7" s="36" t="s">
        <v>112</v>
      </c>
      <c r="H7" s="36" t="s">
        <v>112</v>
      </c>
      <c r="I7" s="36" t="s">
        <v>112</v>
      </c>
      <c r="J7" s="36" t="s">
        <v>112</v>
      </c>
      <c r="K7" s="36" t="s">
        <v>112</v>
      </c>
      <c r="L7" s="36" t="s">
        <v>112</v>
      </c>
      <c r="M7" s="36" t="s">
        <v>112</v>
      </c>
      <c r="N7" s="36" t="s">
        <v>112</v>
      </c>
      <c r="O7" s="36" t="s">
        <v>112</v>
      </c>
      <c r="P7" s="38"/>
      <c r="Q7" s="38"/>
      <c r="R7" s="38"/>
      <c r="S7" s="38"/>
      <c r="T7" s="38"/>
    </row>
    <row r="8" spans="1:20" hidden="1" x14ac:dyDescent="0.25">
      <c r="B8" s="9" t="s">
        <v>6</v>
      </c>
      <c r="C8" s="12" t="s">
        <v>7</v>
      </c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8"/>
      <c r="Q8" s="38"/>
      <c r="R8" s="38"/>
      <c r="S8" s="38"/>
      <c r="T8" s="38"/>
    </row>
    <row r="9" spans="1:20" x14ac:dyDescent="0.25">
      <c r="B9" s="9" t="s">
        <v>8</v>
      </c>
      <c r="C9" s="12" t="s">
        <v>3</v>
      </c>
      <c r="D9" s="29">
        <v>65.640999999999991</v>
      </c>
      <c r="E9" s="29">
        <v>65.640999999999991</v>
      </c>
      <c r="F9" s="29">
        <v>65.640999999999991</v>
      </c>
      <c r="G9" s="29">
        <v>65.640999999999991</v>
      </c>
      <c r="H9" s="29">
        <v>65.640999999999991</v>
      </c>
      <c r="I9" s="29">
        <v>65.640999999999991</v>
      </c>
      <c r="J9" s="29">
        <v>65.640999999999991</v>
      </c>
      <c r="K9" s="29">
        <v>65.640999999999991</v>
      </c>
      <c r="L9" s="29">
        <v>65.640999999999991</v>
      </c>
      <c r="M9" s="29">
        <v>65.640999999999991</v>
      </c>
      <c r="N9" s="29">
        <v>65.640999999999991</v>
      </c>
      <c r="O9" s="29">
        <v>65.640999999999991</v>
      </c>
      <c r="P9" s="38"/>
      <c r="Q9" s="38"/>
      <c r="R9" s="38"/>
      <c r="S9" s="38"/>
      <c r="T9" s="38"/>
    </row>
    <row r="10" spans="1:20" x14ac:dyDescent="0.25">
      <c r="B10" s="9" t="s">
        <v>9</v>
      </c>
      <c r="C10" s="12" t="s">
        <v>3</v>
      </c>
      <c r="D10" s="29">
        <v>0.17299999999999999</v>
      </c>
      <c r="E10" s="29">
        <v>0.17299999999999999</v>
      </c>
      <c r="F10" s="29">
        <v>0.17299999999999999</v>
      </c>
      <c r="G10" s="29">
        <v>0.17299999999999999</v>
      </c>
      <c r="H10" s="29">
        <v>0.17299999999999999</v>
      </c>
      <c r="I10" s="29">
        <v>0.17299999999999999</v>
      </c>
      <c r="J10" s="29">
        <v>0.17299999999999999</v>
      </c>
      <c r="K10" s="29">
        <v>0.17299999999999999</v>
      </c>
      <c r="L10" s="29">
        <v>0.17299999999999999</v>
      </c>
      <c r="M10" s="29">
        <v>0.17299999999999999</v>
      </c>
      <c r="N10" s="29">
        <v>0.17299999999999999</v>
      </c>
      <c r="O10" s="29">
        <v>0.17299999999999999</v>
      </c>
      <c r="P10" s="38"/>
      <c r="Q10" s="38"/>
      <c r="R10" s="38"/>
      <c r="S10" s="38"/>
      <c r="T10" s="38"/>
    </row>
    <row r="11" spans="1:20" x14ac:dyDescent="0.25">
      <c r="B11" s="9" t="s">
        <v>10</v>
      </c>
      <c r="C11" s="12" t="s">
        <v>3</v>
      </c>
      <c r="D11" s="29">
        <v>2.3160169850877117</v>
      </c>
      <c r="E11" s="29">
        <v>2.3205519298197674</v>
      </c>
      <c r="F11" s="29">
        <v>2.3250868745518227</v>
      </c>
      <c r="G11" s="29">
        <v>2.329621819283878</v>
      </c>
      <c r="H11" s="29">
        <v>2.3341567640159333</v>
      </c>
      <c r="I11" s="29">
        <v>2.3386917087479886</v>
      </c>
      <c r="J11" s="29">
        <v>2.3432266534800439</v>
      </c>
      <c r="K11" s="29">
        <v>2.3432266534800439</v>
      </c>
      <c r="L11" s="29">
        <v>2.3432266534800439</v>
      </c>
      <c r="M11" s="29">
        <v>2.3432266534800439</v>
      </c>
      <c r="N11" s="29">
        <v>2.3669166632743632</v>
      </c>
      <c r="O11" s="29">
        <v>2.3669166632743632</v>
      </c>
      <c r="P11" s="38"/>
      <c r="Q11" s="38"/>
      <c r="R11" s="38"/>
      <c r="S11" s="38"/>
      <c r="T11" s="38"/>
    </row>
    <row r="12" spans="1:20" x14ac:dyDescent="0.25">
      <c r="B12" s="9" t="s">
        <v>11</v>
      </c>
      <c r="C12" s="12" t="s">
        <v>3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38"/>
      <c r="Q12" s="38"/>
      <c r="R12" s="38"/>
      <c r="S12" s="38"/>
      <c r="T12" s="38"/>
    </row>
    <row r="13" spans="1:20" ht="25.5" x14ac:dyDescent="0.25">
      <c r="B13" s="9" t="s">
        <v>12</v>
      </c>
      <c r="C13" s="12" t="s">
        <v>3</v>
      </c>
      <c r="D13" s="29">
        <v>16.395489357418558</v>
      </c>
      <c r="E13" s="29">
        <v>16.452917928847132</v>
      </c>
      <c r="F13" s="29">
        <v>16.510346500275702</v>
      </c>
      <c r="G13" s="29">
        <v>16.567775071704272</v>
      </c>
      <c r="H13" s="29">
        <v>16.625203643132846</v>
      </c>
      <c r="I13" s="29">
        <v>16.682632214561416</v>
      </c>
      <c r="J13" s="29">
        <v>16.740060785989986</v>
      </c>
      <c r="K13" s="29">
        <v>16.740060785989986</v>
      </c>
      <c r="L13" s="29">
        <v>16.740060785989986</v>
      </c>
      <c r="M13" s="29">
        <v>16.740060785989986</v>
      </c>
      <c r="N13" s="29">
        <v>17.040060785989986</v>
      </c>
      <c r="O13" s="29">
        <v>17.040060785989986</v>
      </c>
      <c r="P13" s="38"/>
      <c r="Q13" s="38"/>
      <c r="R13" s="38"/>
      <c r="S13" s="38"/>
      <c r="T13" s="38"/>
    </row>
    <row r="14" spans="1:20" x14ac:dyDescent="0.25">
      <c r="B14" s="9" t="s">
        <v>13</v>
      </c>
      <c r="C14" s="12" t="s">
        <v>3</v>
      </c>
      <c r="D14" s="29">
        <v>13.407244622792113</v>
      </c>
      <c r="E14" s="29">
        <v>13.431530337077827</v>
      </c>
      <c r="F14" s="29">
        <v>13.455816051363541</v>
      </c>
      <c r="G14" s="29">
        <v>13.480101765649255</v>
      </c>
      <c r="H14" s="29">
        <v>13.504387479934969</v>
      </c>
      <c r="I14" s="29">
        <v>13.528673194220683</v>
      </c>
      <c r="J14" s="29">
        <v>13.552958908506398</v>
      </c>
      <c r="K14" s="29">
        <v>13.552958908506398</v>
      </c>
      <c r="L14" s="29">
        <v>13.552958908506398</v>
      </c>
      <c r="M14" s="29">
        <v>13.552958908506398</v>
      </c>
      <c r="N14" s="29">
        <v>13.832958908506397</v>
      </c>
      <c r="O14" s="29">
        <v>13.832958908506397</v>
      </c>
      <c r="P14" s="38"/>
      <c r="Q14" s="38"/>
      <c r="R14" s="38"/>
      <c r="S14" s="38"/>
      <c r="T14" s="38"/>
    </row>
    <row r="15" spans="1:20" x14ac:dyDescent="0.25">
      <c r="B15" s="9" t="s">
        <v>14</v>
      </c>
      <c r="C15" s="12" t="s">
        <v>3</v>
      </c>
      <c r="D15" s="29">
        <v>1.4652749839703207</v>
      </c>
      <c r="E15" s="29">
        <v>1.4652749839703207</v>
      </c>
      <c r="F15" s="29">
        <v>1.4652749839703207</v>
      </c>
      <c r="G15" s="29">
        <v>1.4652749839703207</v>
      </c>
      <c r="H15" s="29">
        <v>1.4652749839703207</v>
      </c>
      <c r="I15" s="29">
        <v>1.4652749839703207</v>
      </c>
      <c r="J15" s="29">
        <v>1.4652749839703207</v>
      </c>
      <c r="K15" s="29">
        <v>1.4652749839703207</v>
      </c>
      <c r="L15" s="29">
        <v>1.4652749839703207</v>
      </c>
      <c r="M15" s="29">
        <v>1.4652749839703207</v>
      </c>
      <c r="N15" s="29">
        <v>1.4652749839703207</v>
      </c>
      <c r="O15" s="29">
        <v>1.4652749839703207</v>
      </c>
      <c r="P15" s="38"/>
      <c r="Q15" s="38"/>
      <c r="R15" s="38"/>
      <c r="S15" s="38"/>
      <c r="T15" s="38"/>
    </row>
    <row r="16" spans="1:20" x14ac:dyDescent="0.25">
      <c r="B16" s="9" t="s">
        <v>15</v>
      </c>
      <c r="C16" s="12" t="s">
        <v>3</v>
      </c>
      <c r="D16" s="29">
        <v>1.5229697506561251</v>
      </c>
      <c r="E16" s="29">
        <v>1.5561126077989822</v>
      </c>
      <c r="F16" s="29">
        <v>1.5892554649418393</v>
      </c>
      <c r="G16" s="29">
        <v>1.6223983220846965</v>
      </c>
      <c r="H16" s="29">
        <v>1.6555411792275536</v>
      </c>
      <c r="I16" s="29">
        <v>1.6886840363704108</v>
      </c>
      <c r="J16" s="29">
        <v>1.7218268935132679</v>
      </c>
      <c r="K16" s="29">
        <v>1.7218268935132679</v>
      </c>
      <c r="L16" s="29">
        <v>1.7218268935132679</v>
      </c>
      <c r="M16" s="29">
        <v>1.7218268935132679</v>
      </c>
      <c r="N16" s="29">
        <v>1.7418268935132679</v>
      </c>
      <c r="O16" s="29">
        <v>1.7418268935132679</v>
      </c>
      <c r="P16" s="38"/>
      <c r="Q16" s="38"/>
      <c r="R16" s="38"/>
      <c r="S16" s="38"/>
      <c r="T16" s="38"/>
    </row>
    <row r="17" spans="2:20" x14ac:dyDescent="0.25">
      <c r="B17" s="9" t="s">
        <v>113</v>
      </c>
      <c r="C17" s="12" t="s">
        <v>3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38"/>
      <c r="Q17" s="38"/>
      <c r="R17" s="38"/>
      <c r="S17" s="38"/>
      <c r="T17" s="38"/>
    </row>
    <row r="18" spans="2:20" x14ac:dyDescent="0.25">
      <c r="B18" s="9" t="s">
        <v>16</v>
      </c>
      <c r="C18" s="12" t="s">
        <v>3</v>
      </c>
      <c r="D18" s="36">
        <v>49.072510642581435</v>
      </c>
      <c r="E18" s="36">
        <v>49.015082071152861</v>
      </c>
      <c r="F18" s="36">
        <v>48.957653499724287</v>
      </c>
      <c r="G18" s="36">
        <v>48.900224928295714</v>
      </c>
      <c r="H18" s="36">
        <v>48.84279635686714</v>
      </c>
      <c r="I18" s="36">
        <v>48.785367785438574</v>
      </c>
      <c r="J18" s="36">
        <v>48.727939214010007</v>
      </c>
      <c r="K18" s="36">
        <v>48.727939214010007</v>
      </c>
      <c r="L18" s="36">
        <v>48.727939214010007</v>
      </c>
      <c r="M18" s="36">
        <v>48.727939214010007</v>
      </c>
      <c r="N18" s="36">
        <v>48.427939214010003</v>
      </c>
      <c r="O18" s="36">
        <v>48.427939214010003</v>
      </c>
      <c r="P18" s="38"/>
      <c r="Q18" s="38"/>
      <c r="R18" s="38"/>
      <c r="S18" s="38"/>
      <c r="T18" s="38"/>
    </row>
    <row r="19" spans="2:20" x14ac:dyDescent="0.25">
      <c r="B19" s="9" t="s">
        <v>17</v>
      </c>
      <c r="C19" s="9"/>
      <c r="D19" s="37">
        <v>74.352288852396114</v>
      </c>
      <c r="E19" s="37">
        <v>74.265275865383117</v>
      </c>
      <c r="F19" s="37">
        <v>74.178262878370134</v>
      </c>
      <c r="G19" s="37">
        <v>74.091249891357151</v>
      </c>
      <c r="H19" s="37">
        <v>74.004236904344154</v>
      </c>
      <c r="I19" s="37">
        <v>73.917223917331171</v>
      </c>
      <c r="J19" s="37">
        <v>73.830210930318202</v>
      </c>
      <c r="K19" s="37">
        <v>73.830210930318202</v>
      </c>
      <c r="L19" s="37">
        <v>73.830210930318202</v>
      </c>
      <c r="M19" s="37">
        <v>73.830210930318202</v>
      </c>
      <c r="N19" s="37">
        <v>73.375665475772735</v>
      </c>
      <c r="O19" s="37">
        <v>73.375665475772735</v>
      </c>
      <c r="P19" s="38"/>
      <c r="Q19" s="38"/>
      <c r="R19" s="38"/>
      <c r="S19" s="38"/>
      <c r="T19" s="38"/>
    </row>
    <row r="20" spans="2:20" x14ac:dyDescent="0.25">
      <c r="B20" s="9" t="s">
        <v>18</v>
      </c>
      <c r="C20" s="12" t="s">
        <v>3</v>
      </c>
      <c r="D20" s="29">
        <v>34.426014471897474</v>
      </c>
      <c r="E20" s="29">
        <v>34.374903043326043</v>
      </c>
      <c r="F20" s="29">
        <v>34.323791614754612</v>
      </c>
      <c r="G20" s="29">
        <v>34.27268018618318</v>
      </c>
      <c r="H20" s="29">
        <v>34.221568757611763</v>
      </c>
      <c r="I20" s="29">
        <v>34.170457329040332</v>
      </c>
      <c r="J20" s="29">
        <v>34.1193459004689</v>
      </c>
      <c r="K20" s="29">
        <v>34.1193459004689</v>
      </c>
      <c r="L20" s="29">
        <v>34.1193459004689</v>
      </c>
      <c r="M20" s="29">
        <v>34.1193459004689</v>
      </c>
      <c r="N20" s="29">
        <v>33.852345900468904</v>
      </c>
      <c r="O20" s="29">
        <v>33.852345900468904</v>
      </c>
    </row>
    <row r="21" spans="2:20" x14ac:dyDescent="0.25">
      <c r="B21" s="16" t="s">
        <v>19</v>
      </c>
      <c r="C21" s="17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</row>
    <row r="22" spans="2:20" x14ac:dyDescent="0.25">
      <c r="B22" s="9" t="s">
        <v>20</v>
      </c>
      <c r="C22" s="12" t="s">
        <v>21</v>
      </c>
      <c r="D22" s="29">
        <v>66.454999999999998</v>
      </c>
      <c r="E22" s="29">
        <v>72.968999999999994</v>
      </c>
      <c r="F22" s="29">
        <v>72.968999999999994</v>
      </c>
      <c r="G22" s="29">
        <v>72.968999999999994</v>
      </c>
      <c r="H22" s="29">
        <v>72.968999999999994</v>
      </c>
      <c r="I22" s="29">
        <v>72.968999999999994</v>
      </c>
      <c r="J22" s="29">
        <v>68.449342042728603</v>
      </c>
      <c r="K22" s="29">
        <v>68.449342042728603</v>
      </c>
      <c r="L22" s="29">
        <v>68.449342042728603</v>
      </c>
      <c r="M22" s="29">
        <v>68.449342042728603</v>
      </c>
      <c r="N22" s="29">
        <v>69.098010490458122</v>
      </c>
      <c r="O22" s="29">
        <v>69.098010490458122</v>
      </c>
      <c r="P22" s="38"/>
    </row>
    <row r="23" spans="2:20" x14ac:dyDescent="0.25">
      <c r="B23" s="9" t="s">
        <v>22</v>
      </c>
      <c r="C23" s="12" t="s">
        <v>21</v>
      </c>
      <c r="D23" s="29">
        <v>1.58</v>
      </c>
      <c r="E23" s="29">
        <v>2.0270000000000001</v>
      </c>
      <c r="F23" s="29">
        <v>2.0270000000000001</v>
      </c>
      <c r="G23" s="29">
        <v>2.0270000000000001</v>
      </c>
      <c r="H23" s="29">
        <v>2.0270000000000001</v>
      </c>
      <c r="I23" s="29">
        <v>2.0270000000000001</v>
      </c>
      <c r="J23" s="29">
        <v>1.58</v>
      </c>
      <c r="K23" s="29">
        <v>1.58</v>
      </c>
      <c r="L23" s="29">
        <v>1.58</v>
      </c>
      <c r="M23" s="29">
        <v>1.58</v>
      </c>
      <c r="N23" s="29">
        <v>1.58</v>
      </c>
      <c r="O23" s="29">
        <v>1.58</v>
      </c>
      <c r="P23" s="38"/>
    </row>
    <row r="24" spans="2:20" x14ac:dyDescent="0.25">
      <c r="B24" s="9" t="s">
        <v>23</v>
      </c>
      <c r="C24" s="12" t="s">
        <v>21</v>
      </c>
      <c r="D24" s="29">
        <v>64.875</v>
      </c>
      <c r="E24" s="29">
        <v>70.941999999999993</v>
      </c>
      <c r="F24" s="29">
        <v>70.941999999999993</v>
      </c>
      <c r="G24" s="29">
        <v>70.941999999999993</v>
      </c>
      <c r="H24" s="29">
        <v>70.941999999999993</v>
      </c>
      <c r="I24" s="29">
        <v>70.941999999999993</v>
      </c>
      <c r="J24" s="29">
        <v>66.869342042728604</v>
      </c>
      <c r="K24" s="29">
        <v>66.869342042728604</v>
      </c>
      <c r="L24" s="29">
        <v>66.869342042728604</v>
      </c>
      <c r="M24" s="29">
        <v>66.869342042728604</v>
      </c>
      <c r="N24" s="29">
        <v>67.518010490458124</v>
      </c>
      <c r="O24" s="29">
        <v>67.518010490458124</v>
      </c>
      <c r="P24" s="38"/>
    </row>
    <row r="25" spans="2:20" x14ac:dyDescent="0.25">
      <c r="B25" s="9" t="s">
        <v>24</v>
      </c>
      <c r="C25" s="12" t="s">
        <v>21</v>
      </c>
      <c r="D25" s="29">
        <v>7.5149999999999997</v>
      </c>
      <c r="E25" s="29">
        <v>11.911</v>
      </c>
      <c r="F25" s="29">
        <v>11.911</v>
      </c>
      <c r="G25" s="29">
        <v>11.911</v>
      </c>
      <c r="H25" s="29">
        <v>11.911</v>
      </c>
      <c r="I25" s="29">
        <v>11.911</v>
      </c>
      <c r="J25" s="29">
        <v>7.6032897920373559</v>
      </c>
      <c r="K25" s="29">
        <v>7.6032897920373559</v>
      </c>
      <c r="L25" s="29">
        <v>7.6032897920373559</v>
      </c>
      <c r="M25" s="29">
        <v>7.6032897920373559</v>
      </c>
      <c r="N25" s="29">
        <v>7.6801590139604272</v>
      </c>
      <c r="O25" s="29">
        <v>7.6801590139604281</v>
      </c>
      <c r="P25" s="38"/>
    </row>
    <row r="26" spans="2:20" x14ac:dyDescent="0.25">
      <c r="B26" s="9" t="s">
        <v>25</v>
      </c>
      <c r="C26" s="12" t="s">
        <v>26</v>
      </c>
      <c r="D26" s="30">
        <f>D25/D24</f>
        <v>0.11583815028901734</v>
      </c>
      <c r="E26" s="30">
        <f t="shared" ref="E26:O26" si="0">E25/E24</f>
        <v>0.16789771926362382</v>
      </c>
      <c r="F26" s="30">
        <f t="shared" ref="F26" si="1">F25/F24</f>
        <v>0.16789771926362382</v>
      </c>
      <c r="G26" s="30">
        <f t="shared" ref="G26" si="2">G25/G24</f>
        <v>0.16789771926362382</v>
      </c>
      <c r="H26" s="30">
        <f t="shared" ref="H26" si="3">H25/H24</f>
        <v>0.16789771926362382</v>
      </c>
      <c r="I26" s="30">
        <f t="shared" ref="I26" si="4">I25/I24</f>
        <v>0.16789771926362382</v>
      </c>
      <c r="J26" s="30">
        <f t="shared" si="0"/>
        <v>0.11370367286071031</v>
      </c>
      <c r="K26" s="30">
        <f t="shared" si="0"/>
        <v>0.11370367286071031</v>
      </c>
      <c r="L26" s="30">
        <f t="shared" si="0"/>
        <v>0.11370367286071031</v>
      </c>
      <c r="M26" s="30">
        <f t="shared" si="0"/>
        <v>0.11370367286071031</v>
      </c>
      <c r="N26" s="30">
        <f t="shared" si="0"/>
        <v>0.11374978258646726</v>
      </c>
      <c r="O26" s="30">
        <f t="shared" si="0"/>
        <v>0.11374978258646727</v>
      </c>
      <c r="P26" s="38"/>
    </row>
    <row r="27" spans="2:20" x14ac:dyDescent="0.25">
      <c r="B27" s="9" t="s">
        <v>27</v>
      </c>
      <c r="C27" s="12" t="s">
        <v>21</v>
      </c>
      <c r="D27" s="29">
        <v>57.36</v>
      </c>
      <c r="E27" s="29">
        <v>59.030999999999999</v>
      </c>
      <c r="F27" s="29">
        <v>59.030999999999999</v>
      </c>
      <c r="G27" s="29">
        <v>59.030999999999999</v>
      </c>
      <c r="H27" s="29">
        <v>59.030999999999999</v>
      </c>
      <c r="I27" s="29">
        <v>59.030999999999999</v>
      </c>
      <c r="J27" s="29">
        <v>59.266052250691253</v>
      </c>
      <c r="K27" s="29">
        <v>59.266052250691253</v>
      </c>
      <c r="L27" s="29">
        <v>59.266052250691253</v>
      </c>
      <c r="M27" s="29">
        <v>59.266052250691253</v>
      </c>
      <c r="N27" s="29">
        <v>59.837851476497704</v>
      </c>
      <c r="O27" s="29">
        <v>59.837851476497704</v>
      </c>
      <c r="P27" s="38"/>
    </row>
    <row r="28" spans="2:20" ht="15" customHeight="1" x14ac:dyDescent="0.25">
      <c r="B28" s="9" t="s">
        <v>28</v>
      </c>
      <c r="C28" s="12" t="s">
        <v>29</v>
      </c>
      <c r="D28" s="29">
        <v>10.1439</v>
      </c>
      <c r="E28" s="29">
        <v>11.171295499999998</v>
      </c>
      <c r="F28" s="29">
        <v>11.171295499999998</v>
      </c>
      <c r="G28" s="29">
        <v>11.171295499999998</v>
      </c>
      <c r="H28" s="29">
        <v>11.171295499999998</v>
      </c>
      <c r="I28" s="29">
        <v>11.171295499999998</v>
      </c>
      <c r="J28" s="29">
        <v>10.445399999999999</v>
      </c>
      <c r="K28" s="29">
        <v>10.445399999999999</v>
      </c>
      <c r="L28" s="29">
        <v>10.445399999999999</v>
      </c>
      <c r="M28" s="29">
        <v>10.445399999999999</v>
      </c>
      <c r="N28" s="29">
        <v>10.5444</v>
      </c>
      <c r="O28" s="29">
        <v>10.5444</v>
      </c>
      <c r="P28" s="38"/>
    </row>
    <row r="29" spans="2:20" ht="15" customHeight="1" x14ac:dyDescent="0.25">
      <c r="B29" s="9" t="s">
        <v>30</v>
      </c>
      <c r="C29" s="12" t="s">
        <v>31</v>
      </c>
      <c r="D29" s="27">
        <v>152.6</v>
      </c>
      <c r="E29" s="27">
        <v>153.09645877016266</v>
      </c>
      <c r="F29" s="27">
        <v>153.09645877016266</v>
      </c>
      <c r="G29" s="27">
        <v>153.09645877016266</v>
      </c>
      <c r="H29" s="27">
        <v>153.09645877016266</v>
      </c>
      <c r="I29" s="27">
        <v>153.09645877016266</v>
      </c>
      <c r="J29" s="27">
        <v>152.6</v>
      </c>
      <c r="K29" s="27">
        <v>152.6</v>
      </c>
      <c r="L29" s="27">
        <v>152.6</v>
      </c>
      <c r="M29" s="27">
        <v>152.6</v>
      </c>
      <c r="N29" s="27">
        <v>152.6</v>
      </c>
      <c r="O29" s="27">
        <v>152.6</v>
      </c>
      <c r="P29" s="38"/>
    </row>
    <row r="30" spans="2:20" x14ac:dyDescent="0.25">
      <c r="B30" s="9" t="s">
        <v>32</v>
      </c>
      <c r="C30" s="12" t="s">
        <v>26</v>
      </c>
      <c r="D30" s="30">
        <f>1000/7/D29</f>
        <v>0.93615427822505159</v>
      </c>
      <c r="E30" s="30">
        <f t="shared" ref="E30:O30" si="5">1000/7/E29</f>
        <v>0.93311853196819106</v>
      </c>
      <c r="F30" s="30">
        <f t="shared" si="5"/>
        <v>0.93311853196819106</v>
      </c>
      <c r="G30" s="30">
        <f t="shared" si="5"/>
        <v>0.93311853196819106</v>
      </c>
      <c r="H30" s="30">
        <f t="shared" si="5"/>
        <v>0.93311853196819106</v>
      </c>
      <c r="I30" s="30">
        <f t="shared" si="5"/>
        <v>0.93311853196819106</v>
      </c>
      <c r="J30" s="30">
        <f t="shared" si="5"/>
        <v>0.93615427822505159</v>
      </c>
      <c r="K30" s="30">
        <f t="shared" si="5"/>
        <v>0.93615427822505159</v>
      </c>
      <c r="L30" s="30">
        <f t="shared" si="5"/>
        <v>0.93615427822505159</v>
      </c>
      <c r="M30" s="30">
        <f t="shared" si="5"/>
        <v>0.93615427822505159</v>
      </c>
      <c r="N30" s="30">
        <f t="shared" si="5"/>
        <v>0.93615427822505159</v>
      </c>
      <c r="O30" s="30">
        <f t="shared" si="5"/>
        <v>0.93615427822505159</v>
      </c>
      <c r="P30" s="38"/>
    </row>
    <row r="31" spans="2:20" x14ac:dyDescent="0.25">
      <c r="B31" s="9" t="s">
        <v>33</v>
      </c>
      <c r="C31" s="12" t="s">
        <v>21</v>
      </c>
      <c r="D31" s="27">
        <f>D28*7</f>
        <v>71.007300000000001</v>
      </c>
      <c r="E31" s="27">
        <f t="shared" ref="E31:O31" si="6">E28*7</f>
        <v>78.199068499999981</v>
      </c>
      <c r="F31" s="27">
        <f t="shared" si="6"/>
        <v>78.199068499999981</v>
      </c>
      <c r="G31" s="27">
        <f t="shared" si="6"/>
        <v>78.199068499999981</v>
      </c>
      <c r="H31" s="27">
        <f t="shared" si="6"/>
        <v>78.199068499999981</v>
      </c>
      <c r="I31" s="27">
        <f t="shared" si="6"/>
        <v>78.199068499999981</v>
      </c>
      <c r="J31" s="27">
        <f t="shared" si="6"/>
        <v>73.117799999999988</v>
      </c>
      <c r="K31" s="27">
        <f t="shared" si="6"/>
        <v>73.117799999999988</v>
      </c>
      <c r="L31" s="27">
        <f t="shared" si="6"/>
        <v>73.117799999999988</v>
      </c>
      <c r="M31" s="27">
        <f t="shared" si="6"/>
        <v>73.117799999999988</v>
      </c>
      <c r="N31" s="27">
        <f t="shared" si="6"/>
        <v>73.8108</v>
      </c>
      <c r="O31" s="27">
        <f t="shared" si="6"/>
        <v>73.8108</v>
      </c>
      <c r="P31" s="38"/>
    </row>
    <row r="32" spans="2:20" x14ac:dyDescent="0.25">
      <c r="B32" s="9" t="s">
        <v>34</v>
      </c>
      <c r="C32" s="12" t="s">
        <v>26</v>
      </c>
      <c r="D32" s="30">
        <f>D24/D31</f>
        <v>0.91363845689105205</v>
      </c>
      <c r="E32" s="30">
        <f>E24/E31</f>
        <v>0.90719750709050972</v>
      </c>
      <c r="F32" s="30">
        <f t="shared" ref="F32:O32" si="7">F24/F31</f>
        <v>0.90719750709050972</v>
      </c>
      <c r="G32" s="30">
        <f t="shared" si="7"/>
        <v>0.90719750709050972</v>
      </c>
      <c r="H32" s="30">
        <f t="shared" si="7"/>
        <v>0.90719750709050972</v>
      </c>
      <c r="I32" s="30">
        <f t="shared" si="7"/>
        <v>0.90719750709050972</v>
      </c>
      <c r="J32" s="30">
        <f t="shared" si="7"/>
        <v>0.91454258802546873</v>
      </c>
      <c r="K32" s="30">
        <f t="shared" si="7"/>
        <v>0.91454258802546873</v>
      </c>
      <c r="L32" s="30">
        <f t="shared" si="7"/>
        <v>0.91454258802546873</v>
      </c>
      <c r="M32" s="30">
        <f t="shared" si="7"/>
        <v>0.91454258802546873</v>
      </c>
      <c r="N32" s="30">
        <f t="shared" si="7"/>
        <v>0.91474432590431376</v>
      </c>
      <c r="O32" s="30">
        <f t="shared" si="7"/>
        <v>0.91474432590431376</v>
      </c>
      <c r="P32" s="38"/>
    </row>
    <row r="33" spans="2:16" ht="15.75" customHeight="1" x14ac:dyDescent="0.25">
      <c r="B33" s="9" t="s">
        <v>35</v>
      </c>
      <c r="C33" s="12" t="s">
        <v>26</v>
      </c>
      <c r="D33" s="30">
        <f>D27/D31</f>
        <v>0.80780426801188043</v>
      </c>
      <c r="E33" s="30">
        <f>E27/E31</f>
        <v>0.75488111472836805</v>
      </c>
      <c r="F33" s="30">
        <f t="shared" ref="F33:O33" si="8">F27/F31</f>
        <v>0.75488111472836805</v>
      </c>
      <c r="G33" s="30">
        <f t="shared" si="8"/>
        <v>0.75488111472836805</v>
      </c>
      <c r="H33" s="30">
        <f t="shared" si="8"/>
        <v>0.75488111472836805</v>
      </c>
      <c r="I33" s="30">
        <f t="shared" si="8"/>
        <v>0.75488111472836805</v>
      </c>
      <c r="J33" s="30">
        <f t="shared" si="8"/>
        <v>0.81055573677943349</v>
      </c>
      <c r="K33" s="30">
        <f t="shared" si="8"/>
        <v>0.81055573677943349</v>
      </c>
      <c r="L33" s="30">
        <f t="shared" si="8"/>
        <v>0.81055573677943349</v>
      </c>
      <c r="M33" s="30">
        <f t="shared" si="8"/>
        <v>0.81055573677943349</v>
      </c>
      <c r="N33" s="30">
        <f t="shared" si="8"/>
        <v>0.81069235771049364</v>
      </c>
      <c r="O33" s="30">
        <f t="shared" si="8"/>
        <v>0.81069235771049364</v>
      </c>
      <c r="P33" s="38"/>
    </row>
    <row r="34" spans="2:16" hidden="1" outlineLevel="1" x14ac:dyDescent="0.25">
      <c r="B34" s="16" t="s">
        <v>36</v>
      </c>
      <c r="C34" s="17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2:16" hidden="1" outlineLevel="1" x14ac:dyDescent="0.25">
      <c r="B35" s="9" t="s">
        <v>37</v>
      </c>
      <c r="C35" s="12" t="s">
        <v>38</v>
      </c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</row>
    <row r="36" spans="2:16" hidden="1" outlineLevel="1" x14ac:dyDescent="0.25">
      <c r="B36" s="9" t="s">
        <v>39</v>
      </c>
      <c r="C36" s="12" t="s">
        <v>38</v>
      </c>
      <c r="D36" s="21">
        <f t="shared" ref="D36:O36" si="9">D37+D39+D40</f>
        <v>0</v>
      </c>
      <c r="E36" s="21">
        <f t="shared" si="9"/>
        <v>0</v>
      </c>
      <c r="F36" s="21">
        <f t="shared" si="9"/>
        <v>0</v>
      </c>
      <c r="G36" s="21">
        <f t="shared" si="9"/>
        <v>0</v>
      </c>
      <c r="H36" s="21">
        <f t="shared" si="9"/>
        <v>0</v>
      </c>
      <c r="I36" s="21">
        <f t="shared" si="9"/>
        <v>0</v>
      </c>
      <c r="J36" s="21">
        <f t="shared" si="9"/>
        <v>0</v>
      </c>
      <c r="K36" s="21">
        <f t="shared" si="9"/>
        <v>0</v>
      </c>
      <c r="L36" s="21">
        <f t="shared" si="9"/>
        <v>0</v>
      </c>
      <c r="M36" s="21">
        <f t="shared" si="9"/>
        <v>0</v>
      </c>
      <c r="N36" s="21">
        <f t="shared" si="9"/>
        <v>0</v>
      </c>
      <c r="O36" s="21">
        <f t="shared" si="9"/>
        <v>0</v>
      </c>
    </row>
    <row r="37" spans="2:16" hidden="1" outlineLevel="1" x14ac:dyDescent="0.25">
      <c r="B37" s="9" t="s">
        <v>40</v>
      </c>
      <c r="C37" s="12" t="s">
        <v>38</v>
      </c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</row>
    <row r="38" spans="2:16" hidden="1" outlineLevel="1" x14ac:dyDescent="0.25">
      <c r="B38" s="9" t="s">
        <v>41</v>
      </c>
      <c r="C38" s="12" t="s">
        <v>38</v>
      </c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</row>
    <row r="39" spans="2:16" hidden="1" outlineLevel="1" x14ac:dyDescent="0.25">
      <c r="B39" s="9" t="s">
        <v>42</v>
      </c>
      <c r="C39" s="12" t="s">
        <v>38</v>
      </c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</row>
    <row r="40" spans="2:16" hidden="1" outlineLevel="1" x14ac:dyDescent="0.25">
      <c r="B40" s="9" t="s">
        <v>43</v>
      </c>
      <c r="C40" s="12" t="s">
        <v>38</v>
      </c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</row>
    <row r="41" spans="2:16" hidden="1" outlineLevel="1" x14ac:dyDescent="0.25">
      <c r="B41" s="9" t="s">
        <v>44</v>
      </c>
      <c r="C41" s="12" t="s">
        <v>38</v>
      </c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</row>
    <row r="42" spans="2:16" hidden="1" outlineLevel="1" x14ac:dyDescent="0.25">
      <c r="B42" s="9" t="s">
        <v>45</v>
      </c>
      <c r="C42" s="12" t="s">
        <v>46</v>
      </c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</row>
    <row r="43" spans="2:16" hidden="1" outlineLevel="1" x14ac:dyDescent="0.25">
      <c r="B43" s="9" t="s">
        <v>47</v>
      </c>
      <c r="C43" s="12" t="s">
        <v>38</v>
      </c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</row>
    <row r="44" spans="2:16" hidden="1" outlineLevel="1" x14ac:dyDescent="0.25">
      <c r="B44" s="9" t="s">
        <v>48</v>
      </c>
      <c r="C44" s="12" t="s">
        <v>38</v>
      </c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</row>
    <row r="45" spans="2:16" hidden="1" outlineLevel="1" x14ac:dyDescent="0.25">
      <c r="B45" s="9" t="s">
        <v>49</v>
      </c>
      <c r="C45" s="12" t="s">
        <v>38</v>
      </c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</row>
    <row r="46" spans="2:16" hidden="1" outlineLevel="1" x14ac:dyDescent="0.25">
      <c r="B46" s="9" t="s">
        <v>50</v>
      </c>
      <c r="C46" s="12" t="s">
        <v>38</v>
      </c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</row>
    <row r="47" spans="2:16" hidden="1" outlineLevel="1" x14ac:dyDescent="0.25">
      <c r="B47" s="9" t="s">
        <v>51</v>
      </c>
      <c r="C47" s="12" t="s">
        <v>38</v>
      </c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</row>
    <row r="48" spans="2:16" hidden="1" outlineLevel="1" x14ac:dyDescent="0.25">
      <c r="B48" s="9" t="s">
        <v>52</v>
      </c>
      <c r="C48" s="12" t="s">
        <v>38</v>
      </c>
      <c r="D48" s="22">
        <f t="shared" ref="D48:O48" si="10">SUM(D49:D50)</f>
        <v>0</v>
      </c>
      <c r="E48" s="22">
        <f t="shared" si="10"/>
        <v>0</v>
      </c>
      <c r="F48" s="22">
        <f t="shared" si="10"/>
        <v>0</v>
      </c>
      <c r="G48" s="22">
        <f t="shared" si="10"/>
        <v>0</v>
      </c>
      <c r="H48" s="22">
        <f t="shared" si="10"/>
        <v>0</v>
      </c>
      <c r="I48" s="22">
        <f t="shared" si="10"/>
        <v>0</v>
      </c>
      <c r="J48" s="22">
        <f t="shared" si="10"/>
        <v>0</v>
      </c>
      <c r="K48" s="22">
        <f t="shared" si="10"/>
        <v>0</v>
      </c>
      <c r="L48" s="22">
        <f t="shared" si="10"/>
        <v>0</v>
      </c>
      <c r="M48" s="22">
        <f t="shared" si="10"/>
        <v>0</v>
      </c>
      <c r="N48" s="22">
        <f t="shared" si="10"/>
        <v>0</v>
      </c>
      <c r="O48" s="22">
        <f t="shared" si="10"/>
        <v>0</v>
      </c>
    </row>
    <row r="49" spans="2:15" ht="25.5" hidden="1" outlineLevel="1" x14ac:dyDescent="0.25">
      <c r="B49" s="9" t="s">
        <v>53</v>
      </c>
      <c r="C49" s="12" t="s">
        <v>38</v>
      </c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</row>
    <row r="50" spans="2:15" ht="25.5" hidden="1" outlineLevel="1" x14ac:dyDescent="0.25">
      <c r="B50" s="9" t="s">
        <v>54</v>
      </c>
      <c r="C50" s="12" t="s">
        <v>38</v>
      </c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</row>
    <row r="51" spans="2:15" hidden="1" outlineLevel="1" x14ac:dyDescent="0.25">
      <c r="B51" s="9" t="s">
        <v>55</v>
      </c>
      <c r="C51" s="12" t="s">
        <v>38</v>
      </c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</row>
    <row r="52" spans="2:15" hidden="1" outlineLevel="1" x14ac:dyDescent="0.25">
      <c r="B52" s="9" t="s">
        <v>56</v>
      </c>
      <c r="C52" s="12" t="s">
        <v>38</v>
      </c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</row>
    <row r="53" spans="2:15" hidden="1" outlineLevel="1" x14ac:dyDescent="0.25">
      <c r="B53" s="9" t="s">
        <v>57</v>
      </c>
      <c r="C53" s="12" t="s">
        <v>38</v>
      </c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</row>
    <row r="54" spans="2:15" hidden="1" outlineLevel="1" x14ac:dyDescent="0.25">
      <c r="B54" s="9" t="s">
        <v>58</v>
      </c>
      <c r="C54" s="12" t="s">
        <v>38</v>
      </c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</row>
    <row r="55" spans="2:15" hidden="1" outlineLevel="1" x14ac:dyDescent="0.25">
      <c r="B55" s="9" t="s">
        <v>59</v>
      </c>
      <c r="C55" s="12" t="s">
        <v>38</v>
      </c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</row>
    <row r="56" spans="2:15" hidden="1" outlineLevel="1" x14ac:dyDescent="0.25">
      <c r="B56" s="9" t="s">
        <v>60</v>
      </c>
      <c r="C56" s="12" t="s">
        <v>38</v>
      </c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</row>
    <row r="57" spans="2:15" hidden="1" outlineLevel="1" x14ac:dyDescent="0.25">
      <c r="B57" s="9" t="s">
        <v>61</v>
      </c>
      <c r="C57" s="12" t="s">
        <v>38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</row>
    <row r="58" spans="2:15" hidden="1" outlineLevel="1" x14ac:dyDescent="0.25">
      <c r="B58" s="9" t="s">
        <v>62</v>
      </c>
      <c r="C58" s="12" t="s">
        <v>38</v>
      </c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</row>
    <row r="59" spans="2:15" ht="25.5" hidden="1" outlineLevel="1" x14ac:dyDescent="0.25">
      <c r="B59" s="9" t="s">
        <v>63</v>
      </c>
      <c r="C59" s="12" t="s">
        <v>38</v>
      </c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</row>
    <row r="60" spans="2:15" hidden="1" outlineLevel="1" x14ac:dyDescent="0.25">
      <c r="B60" s="9" t="s">
        <v>64</v>
      </c>
      <c r="C60" s="12" t="s">
        <v>38</v>
      </c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</row>
    <row r="61" spans="2:15" ht="25.5" hidden="1" outlineLevel="1" x14ac:dyDescent="0.25">
      <c r="B61" s="9" t="s">
        <v>65</v>
      </c>
      <c r="C61" s="12" t="s">
        <v>38</v>
      </c>
      <c r="D61" s="22">
        <f t="shared" ref="D61:O61" si="11">SUM(D62:D64)</f>
        <v>0</v>
      </c>
      <c r="E61" s="22">
        <f t="shared" si="11"/>
        <v>0</v>
      </c>
      <c r="F61" s="22">
        <f t="shared" si="11"/>
        <v>0</v>
      </c>
      <c r="G61" s="22">
        <f t="shared" si="11"/>
        <v>0</v>
      </c>
      <c r="H61" s="22">
        <f t="shared" si="11"/>
        <v>0</v>
      </c>
      <c r="I61" s="22">
        <f t="shared" si="11"/>
        <v>0</v>
      </c>
      <c r="J61" s="22">
        <f t="shared" si="11"/>
        <v>0</v>
      </c>
      <c r="K61" s="22">
        <f t="shared" si="11"/>
        <v>0</v>
      </c>
      <c r="L61" s="22">
        <f t="shared" si="11"/>
        <v>0</v>
      </c>
      <c r="M61" s="22">
        <f t="shared" si="11"/>
        <v>0</v>
      </c>
      <c r="N61" s="22">
        <f t="shared" si="11"/>
        <v>0</v>
      </c>
      <c r="O61" s="22">
        <f t="shared" si="11"/>
        <v>0</v>
      </c>
    </row>
    <row r="62" spans="2:15" hidden="1" outlineLevel="1" x14ac:dyDescent="0.25">
      <c r="B62" s="9" t="s">
        <v>66</v>
      </c>
      <c r="C62" s="12" t="s">
        <v>38</v>
      </c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</row>
    <row r="63" spans="2:15" hidden="1" outlineLevel="1" x14ac:dyDescent="0.25">
      <c r="B63" s="9" t="s">
        <v>67</v>
      </c>
      <c r="C63" s="12" t="s">
        <v>38</v>
      </c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</row>
    <row r="64" spans="2:15" hidden="1" outlineLevel="1" x14ac:dyDescent="0.25">
      <c r="B64" s="9" t="s">
        <v>68</v>
      </c>
      <c r="C64" s="12" t="s">
        <v>38</v>
      </c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</row>
    <row r="65" spans="2:15" ht="25.5" hidden="1" outlineLevel="1" x14ac:dyDescent="0.25">
      <c r="B65" s="9" t="s">
        <v>69</v>
      </c>
      <c r="C65" s="12" t="s">
        <v>38</v>
      </c>
      <c r="D65" s="23">
        <f t="shared" ref="D65:O65" si="12">D55-D56-D57-D58-D59-D60-D61</f>
        <v>0</v>
      </c>
      <c r="E65" s="23">
        <f t="shared" si="12"/>
        <v>0</v>
      </c>
      <c r="F65" s="23">
        <f t="shared" si="12"/>
        <v>0</v>
      </c>
      <c r="G65" s="23">
        <f t="shared" si="12"/>
        <v>0</v>
      </c>
      <c r="H65" s="23">
        <f t="shared" si="12"/>
        <v>0</v>
      </c>
      <c r="I65" s="23">
        <f t="shared" si="12"/>
        <v>0</v>
      </c>
      <c r="J65" s="23">
        <f t="shared" si="12"/>
        <v>0</v>
      </c>
      <c r="K65" s="23">
        <f t="shared" si="12"/>
        <v>0</v>
      </c>
      <c r="L65" s="23">
        <f t="shared" si="12"/>
        <v>0</v>
      </c>
      <c r="M65" s="23">
        <f t="shared" si="12"/>
        <v>0</v>
      </c>
      <c r="N65" s="23">
        <f t="shared" si="12"/>
        <v>0</v>
      </c>
      <c r="O65" s="23">
        <f t="shared" si="12"/>
        <v>0</v>
      </c>
    </row>
    <row r="66" spans="2:15" hidden="1" outlineLevel="1" x14ac:dyDescent="0.25">
      <c r="B66" s="9" t="s">
        <v>70</v>
      </c>
      <c r="C66" s="12" t="s">
        <v>38</v>
      </c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</row>
    <row r="67" spans="2:15" hidden="1" outlineLevel="1" x14ac:dyDescent="0.25">
      <c r="B67" s="9" t="s">
        <v>71</v>
      </c>
      <c r="C67" s="12" t="s">
        <v>38</v>
      </c>
      <c r="D67" s="22">
        <f t="shared" ref="D67:O67" si="13">D35+D36+D41+D47+D48+D52+D53+D54+D55</f>
        <v>0</v>
      </c>
      <c r="E67" s="22">
        <f t="shared" si="13"/>
        <v>0</v>
      </c>
      <c r="F67" s="22">
        <f t="shared" si="13"/>
        <v>0</v>
      </c>
      <c r="G67" s="22">
        <f t="shared" si="13"/>
        <v>0</v>
      </c>
      <c r="H67" s="22">
        <f t="shared" si="13"/>
        <v>0</v>
      </c>
      <c r="I67" s="22">
        <f t="shared" si="13"/>
        <v>0</v>
      </c>
      <c r="J67" s="22">
        <f t="shared" si="13"/>
        <v>0</v>
      </c>
      <c r="K67" s="22">
        <f t="shared" si="13"/>
        <v>0</v>
      </c>
      <c r="L67" s="22">
        <f t="shared" si="13"/>
        <v>0</v>
      </c>
      <c r="M67" s="22">
        <f t="shared" si="13"/>
        <v>0</v>
      </c>
      <c r="N67" s="22">
        <f t="shared" si="13"/>
        <v>0</v>
      </c>
      <c r="O67" s="22">
        <f t="shared" si="13"/>
        <v>0</v>
      </c>
    </row>
    <row r="68" spans="2:15" ht="25.5" hidden="1" outlineLevel="1" x14ac:dyDescent="0.25">
      <c r="B68" s="9" t="s">
        <v>72</v>
      </c>
      <c r="C68" s="12" t="s">
        <v>38</v>
      </c>
      <c r="D68" s="24">
        <f t="shared" ref="D68:O68" si="14">D67</f>
        <v>0</v>
      </c>
      <c r="E68" s="24">
        <f t="shared" si="14"/>
        <v>0</v>
      </c>
      <c r="F68" s="24">
        <f t="shared" si="14"/>
        <v>0</v>
      </c>
      <c r="G68" s="24">
        <f t="shared" si="14"/>
        <v>0</v>
      </c>
      <c r="H68" s="24">
        <f t="shared" si="14"/>
        <v>0</v>
      </c>
      <c r="I68" s="24">
        <f t="shared" si="14"/>
        <v>0</v>
      </c>
      <c r="J68" s="24">
        <f t="shared" si="14"/>
        <v>0</v>
      </c>
      <c r="K68" s="24">
        <f t="shared" si="14"/>
        <v>0</v>
      </c>
      <c r="L68" s="24">
        <f t="shared" si="14"/>
        <v>0</v>
      </c>
      <c r="M68" s="24">
        <f t="shared" si="14"/>
        <v>0</v>
      </c>
      <c r="N68" s="24">
        <f t="shared" si="14"/>
        <v>0</v>
      </c>
      <c r="O68" s="24">
        <f t="shared" si="14"/>
        <v>0</v>
      </c>
    </row>
    <row r="69" spans="2:15" hidden="1" outlineLevel="1" x14ac:dyDescent="0.25">
      <c r="B69" s="9" t="s">
        <v>73</v>
      </c>
      <c r="C69" s="12" t="s">
        <v>38</v>
      </c>
      <c r="D69" s="23">
        <f t="shared" ref="D69:O69" si="15">SUM(D70:D72)+D78</f>
        <v>0</v>
      </c>
      <c r="E69" s="23">
        <f t="shared" si="15"/>
        <v>0</v>
      </c>
      <c r="F69" s="23">
        <f t="shared" si="15"/>
        <v>0</v>
      </c>
      <c r="G69" s="23">
        <f t="shared" si="15"/>
        <v>0</v>
      </c>
      <c r="H69" s="23">
        <f t="shared" si="15"/>
        <v>0</v>
      </c>
      <c r="I69" s="23">
        <f t="shared" si="15"/>
        <v>0</v>
      </c>
      <c r="J69" s="23">
        <f t="shared" si="15"/>
        <v>0</v>
      </c>
      <c r="K69" s="23">
        <f t="shared" si="15"/>
        <v>0</v>
      </c>
      <c r="L69" s="23">
        <f t="shared" si="15"/>
        <v>0</v>
      </c>
      <c r="M69" s="23">
        <f t="shared" si="15"/>
        <v>0</v>
      </c>
      <c r="N69" s="23">
        <f t="shared" si="15"/>
        <v>0</v>
      </c>
      <c r="O69" s="23">
        <f t="shared" si="15"/>
        <v>0</v>
      </c>
    </row>
    <row r="70" spans="2:15" hidden="1" outlineLevel="1" x14ac:dyDescent="0.25">
      <c r="B70" s="9" t="s">
        <v>74</v>
      </c>
      <c r="C70" s="12" t="s">
        <v>38</v>
      </c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</row>
    <row r="71" spans="2:15" hidden="1" outlineLevel="1" x14ac:dyDescent="0.25">
      <c r="B71" s="9" t="s">
        <v>75</v>
      </c>
      <c r="C71" s="12" t="s">
        <v>38</v>
      </c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</row>
    <row r="72" spans="2:15" hidden="1" outlineLevel="1" x14ac:dyDescent="0.25">
      <c r="B72" s="9" t="s">
        <v>76</v>
      </c>
      <c r="C72" s="12" t="s">
        <v>38</v>
      </c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</row>
    <row r="73" spans="2:15" hidden="1" outlineLevel="1" x14ac:dyDescent="0.25">
      <c r="B73" s="9" t="s">
        <v>77</v>
      </c>
      <c r="C73" s="12" t="s">
        <v>38</v>
      </c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</row>
    <row r="74" spans="2:15" hidden="1" outlineLevel="1" x14ac:dyDescent="0.25">
      <c r="B74" s="9" t="s">
        <v>78</v>
      </c>
      <c r="C74" s="12" t="s">
        <v>38</v>
      </c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</row>
    <row r="75" spans="2:15" hidden="1" outlineLevel="1" x14ac:dyDescent="0.25">
      <c r="B75" s="9" t="s">
        <v>79</v>
      </c>
      <c r="C75" s="12" t="s">
        <v>38</v>
      </c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</row>
    <row r="76" spans="2:15" hidden="1" outlineLevel="1" x14ac:dyDescent="0.25">
      <c r="B76" s="9" t="s">
        <v>80</v>
      </c>
      <c r="C76" s="12" t="s">
        <v>38</v>
      </c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</row>
    <row r="77" spans="2:15" hidden="1" outlineLevel="1" x14ac:dyDescent="0.25">
      <c r="B77" s="9" t="s">
        <v>81</v>
      </c>
      <c r="C77" s="12" t="s">
        <v>38</v>
      </c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</row>
    <row r="78" spans="2:15" hidden="1" outlineLevel="1" x14ac:dyDescent="0.25">
      <c r="B78" s="9" t="s">
        <v>82</v>
      </c>
      <c r="C78" s="12" t="s">
        <v>38</v>
      </c>
      <c r="D78" s="25">
        <f t="shared" ref="D78:O78" si="16">SUM(D79:D81)</f>
        <v>0</v>
      </c>
      <c r="E78" s="25">
        <f t="shared" si="16"/>
        <v>0</v>
      </c>
      <c r="F78" s="25">
        <f t="shared" si="16"/>
        <v>0</v>
      </c>
      <c r="G78" s="25">
        <f t="shared" si="16"/>
        <v>0</v>
      </c>
      <c r="H78" s="25">
        <f t="shared" si="16"/>
        <v>0</v>
      </c>
      <c r="I78" s="25">
        <f t="shared" si="16"/>
        <v>0</v>
      </c>
      <c r="J78" s="25">
        <f t="shared" si="16"/>
        <v>0</v>
      </c>
      <c r="K78" s="25">
        <f t="shared" si="16"/>
        <v>0</v>
      </c>
      <c r="L78" s="25">
        <f t="shared" si="16"/>
        <v>0</v>
      </c>
      <c r="M78" s="25">
        <f t="shared" si="16"/>
        <v>0</v>
      </c>
      <c r="N78" s="25">
        <f t="shared" si="16"/>
        <v>0</v>
      </c>
      <c r="O78" s="25">
        <f t="shared" si="16"/>
        <v>0</v>
      </c>
    </row>
    <row r="79" spans="2:15" hidden="1" outlineLevel="1" x14ac:dyDescent="0.25">
      <c r="B79" s="9" t="s">
        <v>83</v>
      </c>
      <c r="C79" s="12" t="s">
        <v>38</v>
      </c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</row>
    <row r="80" spans="2:15" hidden="1" outlineLevel="1" x14ac:dyDescent="0.25">
      <c r="B80" s="9" t="s">
        <v>84</v>
      </c>
      <c r="C80" s="12" t="s">
        <v>38</v>
      </c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</row>
    <row r="81" spans="2:15" hidden="1" outlineLevel="1" x14ac:dyDescent="0.25">
      <c r="B81" s="9" t="s">
        <v>85</v>
      </c>
      <c r="C81" s="12" t="s">
        <v>38</v>
      </c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</row>
    <row r="82" spans="2:15" hidden="1" outlineLevel="1" x14ac:dyDescent="0.25">
      <c r="B82" s="9" t="s">
        <v>86</v>
      </c>
      <c r="C82" s="12" t="s">
        <v>38</v>
      </c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</row>
    <row r="83" spans="2:15" hidden="1" outlineLevel="1" x14ac:dyDescent="0.25">
      <c r="B83" s="9" t="s">
        <v>87</v>
      </c>
      <c r="C83" s="12" t="s">
        <v>38</v>
      </c>
      <c r="D83" s="23">
        <f t="shared" ref="D83:O83" si="17">D67+D69+D82</f>
        <v>0</v>
      </c>
      <c r="E83" s="23">
        <f t="shared" si="17"/>
        <v>0</v>
      </c>
      <c r="F83" s="23">
        <f t="shared" si="17"/>
        <v>0</v>
      </c>
      <c r="G83" s="23">
        <f t="shared" si="17"/>
        <v>0</v>
      </c>
      <c r="H83" s="23">
        <f t="shared" si="17"/>
        <v>0</v>
      </c>
      <c r="I83" s="23">
        <f t="shared" si="17"/>
        <v>0</v>
      </c>
      <c r="J83" s="23">
        <f t="shared" si="17"/>
        <v>0</v>
      </c>
      <c r="K83" s="23">
        <f t="shared" si="17"/>
        <v>0</v>
      </c>
      <c r="L83" s="23">
        <f t="shared" si="17"/>
        <v>0</v>
      </c>
      <c r="M83" s="23">
        <f t="shared" si="17"/>
        <v>0</v>
      </c>
      <c r="N83" s="23">
        <f t="shared" si="17"/>
        <v>0</v>
      </c>
      <c r="O83" s="23">
        <f t="shared" si="17"/>
        <v>0</v>
      </c>
    </row>
    <row r="84" spans="2:15" hidden="1" outlineLevel="1" x14ac:dyDescent="0.25">
      <c r="B84" s="9" t="s">
        <v>88</v>
      </c>
      <c r="C84" s="12" t="s">
        <v>89</v>
      </c>
      <c r="D84" s="23">
        <f t="shared" ref="D84:O84" si="18">D83/D27</f>
        <v>0</v>
      </c>
      <c r="E84" s="23">
        <f t="shared" si="18"/>
        <v>0</v>
      </c>
      <c r="F84" s="23">
        <f t="shared" si="18"/>
        <v>0</v>
      </c>
      <c r="G84" s="23">
        <f t="shared" si="18"/>
        <v>0</v>
      </c>
      <c r="H84" s="23">
        <f t="shared" si="18"/>
        <v>0</v>
      </c>
      <c r="I84" s="23">
        <f t="shared" si="18"/>
        <v>0</v>
      </c>
      <c r="J84" s="23">
        <f t="shared" si="18"/>
        <v>0</v>
      </c>
      <c r="K84" s="23">
        <f t="shared" si="18"/>
        <v>0</v>
      </c>
      <c r="L84" s="23">
        <f t="shared" si="18"/>
        <v>0</v>
      </c>
      <c r="M84" s="23">
        <f t="shared" si="18"/>
        <v>0</v>
      </c>
      <c r="N84" s="23">
        <f t="shared" si="18"/>
        <v>0</v>
      </c>
      <c r="O84" s="23">
        <f t="shared" si="18"/>
        <v>0</v>
      </c>
    </row>
    <row r="85" spans="2:15" s="10" customFormat="1" ht="12.75" collapsed="1" x14ac:dyDescent="0.2"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</row>
    <row r="86" spans="2:15" x14ac:dyDescent="0.25"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</row>
    <row r="87" spans="2:15" x14ac:dyDescent="0.25"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R87"/>
  <sheetViews>
    <sheetView zoomScale="115" zoomScaleNormal="115" workbookViewId="0">
      <selection activeCell="E22" sqref="E22:I29"/>
    </sheetView>
  </sheetViews>
  <sheetFormatPr defaultRowHeight="15" outlineLevelRow="1" x14ac:dyDescent="0.25"/>
  <cols>
    <col min="1" max="1" width="9.140625" style="1"/>
    <col min="2" max="2" width="43.85546875" style="1" customWidth="1"/>
    <col min="3" max="3" width="9.85546875" style="1" customWidth="1"/>
    <col min="4" max="7" width="9.28515625" style="1" bestFit="1" customWidth="1"/>
    <col min="8" max="15" width="9.5703125" style="1" customWidth="1"/>
    <col min="16" max="16384" width="9.140625" style="1"/>
  </cols>
  <sheetData>
    <row r="1" spans="1:17" x14ac:dyDescent="0.25">
      <c r="A1" s="1">
        <v>5</v>
      </c>
    </row>
    <row r="2" spans="1:17" ht="25.5" x14ac:dyDescent="0.35">
      <c r="B2" s="2" t="s">
        <v>92</v>
      </c>
    </row>
    <row r="3" spans="1:17" x14ac:dyDescent="0.25">
      <c r="B3" s="11" t="str">
        <f>CONCATENATE("Таблица П473. Тарифно-балансовая модель источника тепловой энергии ",B2)</f>
        <v>Таблица П473. Тарифно-балансовая модель источника тепловой энергии Котельная №2 (СГМУП «ГТС»)</v>
      </c>
      <c r="C3" s="7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7" ht="25.5" x14ac:dyDescent="0.25">
      <c r="B4" s="8" t="s">
        <v>0</v>
      </c>
      <c r="C4" s="8" t="s">
        <v>1</v>
      </c>
      <c r="D4" s="77" t="s">
        <v>114</v>
      </c>
      <c r="E4" s="77" t="s">
        <v>197</v>
      </c>
      <c r="F4" s="77" t="s">
        <v>198</v>
      </c>
      <c r="G4" s="77" t="s">
        <v>199</v>
      </c>
      <c r="H4" s="77" t="s">
        <v>200</v>
      </c>
      <c r="I4" s="77" t="s">
        <v>201</v>
      </c>
      <c r="J4" s="6">
        <v>2030</v>
      </c>
      <c r="K4" s="6">
        <v>2031</v>
      </c>
      <c r="L4" s="6">
        <v>2032</v>
      </c>
      <c r="M4" s="6">
        <v>2033</v>
      </c>
      <c r="N4" s="6">
        <v>2034</v>
      </c>
      <c r="O4" s="6">
        <v>2035</v>
      </c>
    </row>
    <row r="5" spans="1:17" x14ac:dyDescent="0.25">
      <c r="B5" s="9" t="s">
        <v>2</v>
      </c>
      <c r="C5" s="12" t="s">
        <v>3</v>
      </c>
      <c r="D5" s="29">
        <v>90</v>
      </c>
      <c r="E5" s="29">
        <v>90</v>
      </c>
      <c r="F5" s="29">
        <v>90</v>
      </c>
      <c r="G5" s="29">
        <v>90</v>
      </c>
      <c r="H5" s="29">
        <v>90</v>
      </c>
      <c r="I5" s="29">
        <v>90</v>
      </c>
      <c r="J5" s="29">
        <v>90</v>
      </c>
      <c r="K5" s="29">
        <v>90</v>
      </c>
      <c r="L5" s="29">
        <v>90</v>
      </c>
      <c r="M5" s="29">
        <v>90</v>
      </c>
      <c r="N5" s="29">
        <v>90</v>
      </c>
      <c r="O5" s="29">
        <v>90</v>
      </c>
      <c r="P5" s="38"/>
      <c r="Q5" s="38"/>
    </row>
    <row r="6" spans="1:17" x14ac:dyDescent="0.25">
      <c r="B6" s="9" t="s">
        <v>4</v>
      </c>
      <c r="C6" s="12" t="s">
        <v>3</v>
      </c>
      <c r="D6" s="36" t="s">
        <v>112</v>
      </c>
      <c r="E6" s="36" t="s">
        <v>112</v>
      </c>
      <c r="F6" s="36" t="s">
        <v>112</v>
      </c>
      <c r="G6" s="36" t="s">
        <v>112</v>
      </c>
      <c r="H6" s="36" t="s">
        <v>112</v>
      </c>
      <c r="I6" s="36" t="s">
        <v>112</v>
      </c>
      <c r="J6" s="36" t="s">
        <v>112</v>
      </c>
      <c r="K6" s="36" t="s">
        <v>112</v>
      </c>
      <c r="L6" s="36" t="s">
        <v>112</v>
      </c>
      <c r="M6" s="36" t="s">
        <v>112</v>
      </c>
      <c r="N6" s="36" t="s">
        <v>112</v>
      </c>
      <c r="O6" s="36" t="s">
        <v>112</v>
      </c>
      <c r="P6" s="38"/>
      <c r="Q6" s="38"/>
    </row>
    <row r="7" spans="1:17" x14ac:dyDescent="0.25">
      <c r="B7" s="9" t="s">
        <v>5</v>
      </c>
      <c r="C7" s="12" t="s">
        <v>3</v>
      </c>
      <c r="D7" s="36" t="s">
        <v>112</v>
      </c>
      <c r="E7" s="36" t="s">
        <v>112</v>
      </c>
      <c r="F7" s="36" t="s">
        <v>112</v>
      </c>
      <c r="G7" s="36" t="s">
        <v>112</v>
      </c>
      <c r="H7" s="36" t="s">
        <v>112</v>
      </c>
      <c r="I7" s="36" t="s">
        <v>112</v>
      </c>
      <c r="J7" s="36" t="s">
        <v>112</v>
      </c>
      <c r="K7" s="36" t="s">
        <v>112</v>
      </c>
      <c r="L7" s="36" t="s">
        <v>112</v>
      </c>
      <c r="M7" s="36" t="s">
        <v>112</v>
      </c>
      <c r="N7" s="36" t="s">
        <v>112</v>
      </c>
      <c r="O7" s="36" t="s">
        <v>112</v>
      </c>
      <c r="P7" s="38"/>
      <c r="Q7" s="38"/>
    </row>
    <row r="8" spans="1:17" hidden="1" x14ac:dyDescent="0.25">
      <c r="B8" s="9" t="s">
        <v>6</v>
      </c>
      <c r="C8" s="12" t="s">
        <v>7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38"/>
      <c r="Q8" s="38"/>
    </row>
    <row r="9" spans="1:17" x14ac:dyDescent="0.25">
      <c r="B9" s="9" t="s">
        <v>8</v>
      </c>
      <c r="C9" s="12" t="s">
        <v>3</v>
      </c>
      <c r="D9" s="29">
        <v>87.772999999999996</v>
      </c>
      <c r="E9" s="29">
        <v>87.772999999999996</v>
      </c>
      <c r="F9" s="29">
        <v>87.772999999999996</v>
      </c>
      <c r="G9" s="29">
        <v>87.772999999999996</v>
      </c>
      <c r="H9" s="29">
        <v>87.772999999999996</v>
      </c>
      <c r="I9" s="29">
        <v>87.772999999999996</v>
      </c>
      <c r="J9" s="29">
        <v>87.772999999999996</v>
      </c>
      <c r="K9" s="29">
        <v>87.772999999999996</v>
      </c>
      <c r="L9" s="29">
        <v>87.772999999999996</v>
      </c>
      <c r="M9" s="29">
        <v>87.772999999999996</v>
      </c>
      <c r="N9" s="29">
        <v>87.772999999999996</v>
      </c>
      <c r="O9" s="29">
        <v>87.772999999999996</v>
      </c>
      <c r="P9" s="38"/>
      <c r="Q9" s="38"/>
    </row>
    <row r="10" spans="1:17" x14ac:dyDescent="0.25">
      <c r="B10" s="9" t="s">
        <v>9</v>
      </c>
      <c r="C10" s="12" t="s">
        <v>3</v>
      </c>
      <c r="D10" s="29">
        <v>0.32400000000000001</v>
      </c>
      <c r="E10" s="29">
        <v>0.32400000000000001</v>
      </c>
      <c r="F10" s="29">
        <v>0.32400000000000001</v>
      </c>
      <c r="G10" s="29">
        <v>0.32400000000000001</v>
      </c>
      <c r="H10" s="29">
        <v>0.32400000000000001</v>
      </c>
      <c r="I10" s="29">
        <v>0.32400000000000001</v>
      </c>
      <c r="J10" s="29">
        <v>0.32400000000000001</v>
      </c>
      <c r="K10" s="29">
        <v>0.32400000000000001</v>
      </c>
      <c r="L10" s="29">
        <v>0.32400000000000001</v>
      </c>
      <c r="M10" s="29">
        <v>0.32400000000000001</v>
      </c>
      <c r="N10" s="29">
        <v>0.32400000000000001</v>
      </c>
      <c r="O10" s="29">
        <v>0.32400000000000001</v>
      </c>
      <c r="P10" s="38"/>
      <c r="Q10" s="38"/>
    </row>
    <row r="11" spans="1:17" x14ac:dyDescent="0.25">
      <c r="B11" s="9" t="s">
        <v>10</v>
      </c>
      <c r="C11" s="12" t="s">
        <v>3</v>
      </c>
      <c r="D11" s="29">
        <v>1.6805250167704513</v>
      </c>
      <c r="E11" s="29">
        <v>1.7957217051372782</v>
      </c>
      <c r="F11" s="29">
        <v>1.8741878811916231</v>
      </c>
      <c r="G11" s="29">
        <v>1.9247607654259842</v>
      </c>
      <c r="H11" s="29">
        <v>1.9247607654259844</v>
      </c>
      <c r="I11" s="29">
        <v>1.9351360272431373</v>
      </c>
      <c r="J11" s="29">
        <v>1.9521587558024356</v>
      </c>
      <c r="K11" s="29">
        <v>1.9701720872487982</v>
      </c>
      <c r="L11" s="29">
        <v>1.9714755121001994</v>
      </c>
      <c r="M11" s="29">
        <v>1.9714755121001994</v>
      </c>
      <c r="N11" s="29">
        <v>1.9714755121001994</v>
      </c>
      <c r="O11" s="29">
        <v>1.9714755121001994</v>
      </c>
      <c r="P11" s="38"/>
      <c r="Q11" s="38"/>
    </row>
    <row r="12" spans="1:17" x14ac:dyDescent="0.25">
      <c r="B12" s="9" t="s">
        <v>11</v>
      </c>
      <c r="C12" s="12" t="s">
        <v>3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38"/>
      <c r="Q12" s="38"/>
    </row>
    <row r="13" spans="1:17" ht="25.5" x14ac:dyDescent="0.25">
      <c r="B13" s="9" t="s">
        <v>12</v>
      </c>
      <c r="C13" s="12" t="s">
        <v>3</v>
      </c>
      <c r="D13" s="29">
        <v>41.67594927059681</v>
      </c>
      <c r="E13" s="29">
        <v>46.094949270596814</v>
      </c>
      <c r="F13" s="29">
        <v>49.104949270596819</v>
      </c>
      <c r="G13" s="29">
        <v>51.044949270596817</v>
      </c>
      <c r="H13" s="29">
        <v>51.044949270596817</v>
      </c>
      <c r="I13" s="29">
        <v>51.442949270596813</v>
      </c>
      <c r="J13" s="29">
        <v>52.095949270596819</v>
      </c>
      <c r="K13" s="29">
        <v>52.786949270596814</v>
      </c>
      <c r="L13" s="29">
        <v>52.836949270596811</v>
      </c>
      <c r="M13" s="29">
        <v>52.836949270596811</v>
      </c>
      <c r="N13" s="29">
        <v>52.836949270596811</v>
      </c>
      <c r="O13" s="29">
        <v>52.836949270596811</v>
      </c>
      <c r="P13" s="38"/>
      <c r="Q13" s="34"/>
    </row>
    <row r="14" spans="1:17" x14ac:dyDescent="0.25">
      <c r="B14" s="9" t="s">
        <v>13</v>
      </c>
      <c r="C14" s="12" t="s">
        <v>3</v>
      </c>
      <c r="D14" s="29">
        <v>30.935563109289522</v>
      </c>
      <c r="E14" s="29">
        <v>34.366563109289523</v>
      </c>
      <c r="F14" s="29">
        <v>36.636563109289526</v>
      </c>
      <c r="G14" s="29">
        <v>38.046563109289522</v>
      </c>
      <c r="H14" s="29">
        <v>38.046563109289522</v>
      </c>
      <c r="I14" s="29">
        <v>38.398563109289519</v>
      </c>
      <c r="J14" s="29">
        <v>38.930563109289523</v>
      </c>
      <c r="K14" s="29">
        <v>39.494563109289523</v>
      </c>
      <c r="L14" s="29">
        <v>39.54456310928952</v>
      </c>
      <c r="M14" s="29">
        <v>39.54456310928952</v>
      </c>
      <c r="N14" s="29">
        <v>39.54456310928952</v>
      </c>
      <c r="O14" s="29">
        <v>39.54456310928952</v>
      </c>
      <c r="P14" s="38"/>
      <c r="Q14" s="38"/>
    </row>
    <row r="15" spans="1:17" x14ac:dyDescent="0.25">
      <c r="B15" s="9" t="s">
        <v>14</v>
      </c>
      <c r="C15" s="12" t="s">
        <v>3</v>
      </c>
      <c r="D15" s="29">
        <v>6.7257529939476912</v>
      </c>
      <c r="E15" s="29">
        <v>6.7257529939476912</v>
      </c>
      <c r="F15" s="29">
        <v>6.7257529939476912</v>
      </c>
      <c r="G15" s="29">
        <v>6.7257529939476912</v>
      </c>
      <c r="H15" s="29">
        <v>6.7257529939476912</v>
      </c>
      <c r="I15" s="29">
        <v>6.7257529939476912</v>
      </c>
      <c r="J15" s="29">
        <v>6.7257529939476912</v>
      </c>
      <c r="K15" s="29">
        <v>6.7257529939476912</v>
      </c>
      <c r="L15" s="29">
        <v>6.7257529939476912</v>
      </c>
      <c r="M15" s="29">
        <v>6.7257529939476912</v>
      </c>
      <c r="N15" s="29">
        <v>6.7257529939476912</v>
      </c>
      <c r="O15" s="29">
        <v>6.7257529939476912</v>
      </c>
      <c r="P15" s="38"/>
      <c r="Q15" s="38"/>
    </row>
    <row r="16" spans="1:17" x14ac:dyDescent="0.25">
      <c r="B16" s="9" t="s">
        <v>15</v>
      </c>
      <c r="C16" s="12" t="s">
        <v>3</v>
      </c>
      <c r="D16" s="29">
        <v>4.014633167359599</v>
      </c>
      <c r="E16" s="29">
        <v>5.0026331673595985</v>
      </c>
      <c r="F16" s="29">
        <v>5.7426331673595987</v>
      </c>
      <c r="G16" s="29">
        <v>6.272633167359599</v>
      </c>
      <c r="H16" s="29">
        <v>6.272633167359599</v>
      </c>
      <c r="I16" s="29">
        <v>6.3186331673595992</v>
      </c>
      <c r="J16" s="29">
        <v>6.4396331673595997</v>
      </c>
      <c r="K16" s="29">
        <v>6.5666331673595995</v>
      </c>
      <c r="L16" s="29">
        <v>6.5666331673595995</v>
      </c>
      <c r="M16" s="29">
        <v>6.5666331673595995</v>
      </c>
      <c r="N16" s="29">
        <v>6.5666331673595995</v>
      </c>
      <c r="O16" s="29">
        <v>6.5666331673595995</v>
      </c>
      <c r="P16" s="38"/>
      <c r="Q16" s="38"/>
    </row>
    <row r="17" spans="2:18" x14ac:dyDescent="0.25">
      <c r="B17" s="9" t="s">
        <v>113</v>
      </c>
      <c r="C17" s="12" t="s">
        <v>3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38"/>
      <c r="Q17" s="38"/>
    </row>
    <row r="18" spans="2:18" x14ac:dyDescent="0.25">
      <c r="B18" s="9" t="s">
        <v>16</v>
      </c>
      <c r="C18" s="12" t="s">
        <v>3</v>
      </c>
      <c r="D18" s="29">
        <v>45.773050729403188</v>
      </c>
      <c r="E18" s="29">
        <v>41.354050729403184</v>
      </c>
      <c r="F18" s="29">
        <v>38.344050729403179</v>
      </c>
      <c r="G18" s="29">
        <v>36.404050729403181</v>
      </c>
      <c r="H18" s="29">
        <v>36.404050729403181</v>
      </c>
      <c r="I18" s="29">
        <v>36.006050729403185</v>
      </c>
      <c r="J18" s="29">
        <v>35.353050729403179</v>
      </c>
      <c r="K18" s="29">
        <v>34.662050729403184</v>
      </c>
      <c r="L18" s="29">
        <v>34.612050729403187</v>
      </c>
      <c r="M18" s="29">
        <v>34.612050729403187</v>
      </c>
      <c r="N18" s="29">
        <v>34.612050729403187</v>
      </c>
      <c r="O18" s="29">
        <v>34.612050729403187</v>
      </c>
      <c r="P18" s="38"/>
      <c r="Q18" s="38"/>
    </row>
    <row r="19" spans="2:18" x14ac:dyDescent="0.25">
      <c r="B19" s="9" t="s">
        <v>17</v>
      </c>
      <c r="C19" s="9"/>
      <c r="D19" s="37">
        <v>50.858945254892433</v>
      </c>
      <c r="E19" s="37">
        <v>45.948945254892429</v>
      </c>
      <c r="F19" s="37">
        <v>42.604500810447973</v>
      </c>
      <c r="G19" s="37">
        <v>40.448945254892422</v>
      </c>
      <c r="H19" s="37">
        <v>40.448945254892422</v>
      </c>
      <c r="I19" s="37">
        <v>40.006723032670202</v>
      </c>
      <c r="J19" s="37">
        <v>39.281167477114643</v>
      </c>
      <c r="K19" s="37">
        <v>38.513389699336869</v>
      </c>
      <c r="L19" s="37">
        <v>38.457834143781319</v>
      </c>
      <c r="M19" s="37">
        <v>38.457834143781319</v>
      </c>
      <c r="N19" s="37">
        <v>38.457834143781319</v>
      </c>
      <c r="O19" s="37">
        <v>38.457834143781319</v>
      </c>
      <c r="P19" s="38"/>
      <c r="Q19" s="38"/>
    </row>
    <row r="20" spans="2:18" x14ac:dyDescent="0.25">
      <c r="B20" s="9" t="s">
        <v>18</v>
      </c>
      <c r="C20" s="12" t="s">
        <v>3</v>
      </c>
      <c r="D20" s="29">
        <v>21.557405149168833</v>
      </c>
      <c r="E20" s="29">
        <v>17.624495149168833</v>
      </c>
      <c r="F20" s="29">
        <v>14.945595149168827</v>
      </c>
      <c r="G20" s="29">
        <v>13.21899514916883</v>
      </c>
      <c r="H20" s="29">
        <v>13.21899514916883</v>
      </c>
      <c r="I20" s="29">
        <v>12.864775149168832</v>
      </c>
      <c r="J20" s="29">
        <v>12.283605149168825</v>
      </c>
      <c r="K20" s="29">
        <v>11.668615149168833</v>
      </c>
      <c r="L20" s="29">
        <v>11.624115149168833</v>
      </c>
      <c r="M20" s="29">
        <v>11.624115149168833</v>
      </c>
      <c r="N20" s="29">
        <v>11.624115149168833</v>
      </c>
      <c r="O20" s="29">
        <v>11.624115149168833</v>
      </c>
      <c r="P20" s="38"/>
      <c r="Q20" s="38"/>
    </row>
    <row r="21" spans="2:18" x14ac:dyDescent="0.25">
      <c r="B21" s="16" t="s">
        <v>19</v>
      </c>
      <c r="C21" s="17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</row>
    <row r="22" spans="2:18" x14ac:dyDescent="0.25">
      <c r="B22" s="9" t="s">
        <v>20</v>
      </c>
      <c r="C22" s="12" t="s">
        <v>21</v>
      </c>
      <c r="D22" s="29">
        <v>133.11199999999999</v>
      </c>
      <c r="E22" s="29">
        <v>141.446</v>
      </c>
      <c r="F22" s="29">
        <v>141.446</v>
      </c>
      <c r="G22" s="29">
        <v>141.446</v>
      </c>
      <c r="H22" s="29">
        <v>141.446</v>
      </c>
      <c r="I22" s="29">
        <v>141.446</v>
      </c>
      <c r="J22" s="29">
        <v>169.29489142165417</v>
      </c>
      <c r="K22" s="29">
        <v>171.34561975664323</v>
      </c>
      <c r="L22" s="29">
        <v>171.42983208749766</v>
      </c>
      <c r="M22" s="29">
        <v>171.42983208749766</v>
      </c>
      <c r="N22" s="29">
        <v>171.42983208749766</v>
      </c>
      <c r="O22" s="29">
        <v>171.42983208749766</v>
      </c>
      <c r="P22" s="38"/>
      <c r="Q22" s="38"/>
      <c r="R22" s="38"/>
    </row>
    <row r="23" spans="2:18" x14ac:dyDescent="0.25">
      <c r="B23" s="9" t="s">
        <v>22</v>
      </c>
      <c r="C23" s="12" t="s">
        <v>21</v>
      </c>
      <c r="D23" s="29">
        <v>2.742</v>
      </c>
      <c r="E23" s="29">
        <v>2.9849999999999999</v>
      </c>
      <c r="F23" s="29">
        <v>2.9849999999999999</v>
      </c>
      <c r="G23" s="29">
        <v>2.9849999999999999</v>
      </c>
      <c r="H23" s="29">
        <v>2.9849999999999999</v>
      </c>
      <c r="I23" s="29">
        <v>2.9849999999999999</v>
      </c>
      <c r="J23" s="29">
        <v>2.742</v>
      </c>
      <c r="K23" s="29">
        <v>2.742</v>
      </c>
      <c r="L23" s="29">
        <v>2.742</v>
      </c>
      <c r="M23" s="29">
        <v>2.742</v>
      </c>
      <c r="N23" s="29">
        <v>2.742</v>
      </c>
      <c r="O23" s="29">
        <v>2.742</v>
      </c>
      <c r="P23" s="38"/>
      <c r="Q23" s="38"/>
      <c r="R23" s="38"/>
    </row>
    <row r="24" spans="2:18" x14ac:dyDescent="0.25">
      <c r="B24" s="9" t="s">
        <v>23</v>
      </c>
      <c r="C24" s="12" t="s">
        <v>21</v>
      </c>
      <c r="D24" s="29">
        <v>130.37</v>
      </c>
      <c r="E24" s="29">
        <v>138.46099999999998</v>
      </c>
      <c r="F24" s="29">
        <v>138.46099999999998</v>
      </c>
      <c r="G24" s="29">
        <v>138.46099999999998</v>
      </c>
      <c r="H24" s="29">
        <v>138.46099999999998</v>
      </c>
      <c r="I24" s="29">
        <v>138.46099999999998</v>
      </c>
      <c r="J24" s="29">
        <v>166.55289142165418</v>
      </c>
      <c r="K24" s="29">
        <v>168.60361975664321</v>
      </c>
      <c r="L24" s="29">
        <v>168.68783208749767</v>
      </c>
      <c r="M24" s="29">
        <v>168.68783208749767</v>
      </c>
      <c r="N24" s="29">
        <v>168.68783208749767</v>
      </c>
      <c r="O24" s="29">
        <v>168.68783208749767</v>
      </c>
      <c r="P24" s="38"/>
      <c r="Q24" s="38"/>
      <c r="R24" s="38"/>
    </row>
    <row r="25" spans="2:18" x14ac:dyDescent="0.25">
      <c r="B25" s="9" t="s">
        <v>24</v>
      </c>
      <c r="C25" s="12" t="s">
        <v>21</v>
      </c>
      <c r="D25" s="29">
        <v>15.84</v>
      </c>
      <c r="E25" s="29">
        <v>21.951000000000001</v>
      </c>
      <c r="F25" s="29">
        <v>21.951000000000001</v>
      </c>
      <c r="G25" s="29">
        <v>21.951000000000001</v>
      </c>
      <c r="H25" s="29">
        <v>21.951000000000001</v>
      </c>
      <c r="I25" s="29">
        <v>21.951000000000001</v>
      </c>
      <c r="J25" s="29">
        <v>18.341601517138052</v>
      </c>
      <c r="K25" s="29">
        <v>18.510081697288385</v>
      </c>
      <c r="L25" s="29">
        <v>18.522272737820245</v>
      </c>
      <c r="M25" s="29">
        <v>18.522272737820249</v>
      </c>
      <c r="N25" s="29">
        <v>18.522272737820249</v>
      </c>
      <c r="O25" s="29">
        <v>18.522272737820249</v>
      </c>
      <c r="P25" s="38"/>
      <c r="Q25" s="38"/>
      <c r="R25" s="38"/>
    </row>
    <row r="26" spans="2:18" x14ac:dyDescent="0.25">
      <c r="B26" s="9" t="s">
        <v>25</v>
      </c>
      <c r="C26" s="12" t="s">
        <v>26</v>
      </c>
      <c r="D26" s="30">
        <f>D25/D24</f>
        <v>0.12150034517143514</v>
      </c>
      <c r="E26" s="30">
        <f t="shared" ref="E26:O26" si="0">E25/E24</f>
        <v>0.15853561652739762</v>
      </c>
      <c r="F26" s="30">
        <f t="shared" ref="F26" si="1">F25/F24</f>
        <v>0.15853561652739762</v>
      </c>
      <c r="G26" s="30">
        <f t="shared" ref="G26" si="2">G25/G24</f>
        <v>0.15853561652739762</v>
      </c>
      <c r="H26" s="30">
        <f t="shared" ref="H26" si="3">H25/H24</f>
        <v>0.15853561652739762</v>
      </c>
      <c r="I26" s="30">
        <f t="shared" ref="I26" si="4">I25/I24</f>
        <v>0.15853561652739762</v>
      </c>
      <c r="J26" s="30">
        <f t="shared" si="0"/>
        <v>0.11012478594984866</v>
      </c>
      <c r="K26" s="30">
        <f t="shared" si="0"/>
        <v>0.10978460441125293</v>
      </c>
      <c r="L26" s="30">
        <f t="shared" si="0"/>
        <v>0.10980206757422088</v>
      </c>
      <c r="M26" s="30">
        <f t="shared" si="0"/>
        <v>0.10980206757422091</v>
      </c>
      <c r="N26" s="30">
        <f t="shared" si="0"/>
        <v>0.10980206757422091</v>
      </c>
      <c r="O26" s="30">
        <f t="shared" si="0"/>
        <v>0.10980206757422091</v>
      </c>
      <c r="P26" s="38"/>
      <c r="Q26" s="38"/>
      <c r="R26" s="38"/>
    </row>
    <row r="27" spans="2:18" x14ac:dyDescent="0.25">
      <c r="B27" s="9" t="s">
        <v>27</v>
      </c>
      <c r="C27" s="12" t="s">
        <v>21</v>
      </c>
      <c r="D27" s="29">
        <v>114.53</v>
      </c>
      <c r="E27" s="29">
        <v>116.51</v>
      </c>
      <c r="F27" s="29">
        <v>116.51</v>
      </c>
      <c r="G27" s="29">
        <v>116.51</v>
      </c>
      <c r="H27" s="29">
        <v>116.51</v>
      </c>
      <c r="I27" s="29">
        <v>116.51</v>
      </c>
      <c r="J27" s="29">
        <v>148.21128990451612</v>
      </c>
      <c r="K27" s="29">
        <v>150.09353805935484</v>
      </c>
      <c r="L27" s="29">
        <v>150.16555934967741</v>
      </c>
      <c r="M27" s="29">
        <v>150.16555934967741</v>
      </c>
      <c r="N27" s="29">
        <v>150.16555934967741</v>
      </c>
      <c r="O27" s="29">
        <v>150.16555934967741</v>
      </c>
      <c r="P27" s="38"/>
      <c r="Q27" s="38"/>
      <c r="R27" s="38"/>
    </row>
    <row r="28" spans="2:18" ht="16.5" customHeight="1" x14ac:dyDescent="0.25">
      <c r="B28" s="9" t="s">
        <v>28</v>
      </c>
      <c r="C28" s="12" t="s">
        <v>29</v>
      </c>
      <c r="D28" s="29">
        <v>20.9375</v>
      </c>
      <c r="E28" s="29">
        <v>22.279754999999998</v>
      </c>
      <c r="F28" s="29">
        <v>22.279754999999998</v>
      </c>
      <c r="G28" s="29">
        <v>22.279754999999998</v>
      </c>
      <c r="H28" s="29">
        <v>22.279754999999998</v>
      </c>
      <c r="I28" s="29">
        <v>22.279754999999998</v>
      </c>
      <c r="J28" s="29">
        <v>26.630099999999999</v>
      </c>
      <c r="K28" s="29">
        <v>26.9527</v>
      </c>
      <c r="L28" s="29">
        <v>26.965900000000001</v>
      </c>
      <c r="M28" s="29">
        <v>26.965900000000001</v>
      </c>
      <c r="N28" s="29">
        <v>26.965900000000001</v>
      </c>
      <c r="O28" s="29">
        <v>26.965900000000001</v>
      </c>
      <c r="P28" s="38"/>
      <c r="Q28" s="38"/>
      <c r="R28" s="38"/>
    </row>
    <row r="29" spans="2:18" ht="17.25" customHeight="1" x14ac:dyDescent="0.25">
      <c r="B29" s="9" t="s">
        <v>30</v>
      </c>
      <c r="C29" s="12" t="s">
        <v>31</v>
      </c>
      <c r="D29" s="27">
        <v>157.30000000000001</v>
      </c>
      <c r="E29" s="27">
        <v>157.51421037003519</v>
      </c>
      <c r="F29" s="27">
        <v>157.51421037003519</v>
      </c>
      <c r="G29" s="27">
        <v>157.51421037003519</v>
      </c>
      <c r="H29" s="27">
        <v>157.51421037003519</v>
      </c>
      <c r="I29" s="27">
        <v>157.51421037003519</v>
      </c>
      <c r="J29" s="27">
        <v>157.30000000000001</v>
      </c>
      <c r="K29" s="27">
        <v>157.30000000000001</v>
      </c>
      <c r="L29" s="27">
        <v>157.30000000000001</v>
      </c>
      <c r="M29" s="27">
        <v>157.30000000000001</v>
      </c>
      <c r="N29" s="27">
        <v>157.30000000000001</v>
      </c>
      <c r="O29" s="27">
        <v>157.30000000000001</v>
      </c>
      <c r="P29" s="38"/>
      <c r="Q29" s="38"/>
      <c r="R29" s="38"/>
    </row>
    <row r="30" spans="2:18" x14ac:dyDescent="0.25">
      <c r="B30" s="9" t="s">
        <v>32</v>
      </c>
      <c r="C30" s="12" t="s">
        <v>26</v>
      </c>
      <c r="D30" s="30">
        <f>1000/7/D29</f>
        <v>0.90818272636454456</v>
      </c>
      <c r="E30" s="30">
        <f t="shared" ref="E30:O30" si="5">1000/7/E29</f>
        <v>0.90694764949486351</v>
      </c>
      <c r="F30" s="30">
        <f t="shared" si="5"/>
        <v>0.90694764949486351</v>
      </c>
      <c r="G30" s="30">
        <f t="shared" si="5"/>
        <v>0.90694764949486351</v>
      </c>
      <c r="H30" s="30">
        <f t="shared" si="5"/>
        <v>0.90694764949486351</v>
      </c>
      <c r="I30" s="30">
        <f t="shared" si="5"/>
        <v>0.90694764949486351</v>
      </c>
      <c r="J30" s="30">
        <f t="shared" si="5"/>
        <v>0.90818272636454456</v>
      </c>
      <c r="K30" s="30">
        <f t="shared" si="5"/>
        <v>0.90818272636454456</v>
      </c>
      <c r="L30" s="30">
        <f t="shared" si="5"/>
        <v>0.90818272636454456</v>
      </c>
      <c r="M30" s="30">
        <f t="shared" si="5"/>
        <v>0.90818272636454456</v>
      </c>
      <c r="N30" s="30">
        <f t="shared" si="5"/>
        <v>0.90818272636454456</v>
      </c>
      <c r="O30" s="30">
        <f t="shared" si="5"/>
        <v>0.90818272636454456</v>
      </c>
      <c r="P30" s="38"/>
      <c r="Q30" s="38"/>
      <c r="R30" s="38"/>
    </row>
    <row r="31" spans="2:18" x14ac:dyDescent="0.25">
      <c r="B31" s="9" t="s">
        <v>33</v>
      </c>
      <c r="C31" s="12" t="s">
        <v>21</v>
      </c>
      <c r="D31" s="27">
        <f>D28*7</f>
        <v>146.5625</v>
      </c>
      <c r="E31" s="27">
        <f t="shared" ref="E31:O31" si="6">E28*7</f>
        <v>155.95828499999999</v>
      </c>
      <c r="F31" s="27">
        <f t="shared" si="6"/>
        <v>155.95828499999999</v>
      </c>
      <c r="G31" s="27">
        <f t="shared" si="6"/>
        <v>155.95828499999999</v>
      </c>
      <c r="H31" s="27">
        <f t="shared" si="6"/>
        <v>155.95828499999999</v>
      </c>
      <c r="I31" s="27">
        <f t="shared" si="6"/>
        <v>155.95828499999999</v>
      </c>
      <c r="J31" s="27">
        <f t="shared" si="6"/>
        <v>186.41069999999999</v>
      </c>
      <c r="K31" s="27">
        <f t="shared" si="6"/>
        <v>188.66890000000001</v>
      </c>
      <c r="L31" s="27">
        <f t="shared" si="6"/>
        <v>188.76130000000001</v>
      </c>
      <c r="M31" s="27">
        <f t="shared" si="6"/>
        <v>188.76130000000001</v>
      </c>
      <c r="N31" s="27">
        <f t="shared" si="6"/>
        <v>188.76130000000001</v>
      </c>
      <c r="O31" s="27">
        <f t="shared" si="6"/>
        <v>188.76130000000001</v>
      </c>
      <c r="P31" s="38"/>
      <c r="Q31" s="38"/>
      <c r="R31" s="38"/>
    </row>
    <row r="32" spans="2:18" x14ac:dyDescent="0.25">
      <c r="B32" s="9" t="s">
        <v>34</v>
      </c>
      <c r="C32" s="12" t="s">
        <v>26</v>
      </c>
      <c r="D32" s="30">
        <f>D24/D31</f>
        <v>0.88951812366737748</v>
      </c>
      <c r="E32" s="30">
        <f t="shared" ref="E32:O32" si="7">E24/E31</f>
        <v>0.88780791607191623</v>
      </c>
      <c r="F32" s="30">
        <f t="shared" si="7"/>
        <v>0.88780791607191623</v>
      </c>
      <c r="G32" s="30">
        <f t="shared" si="7"/>
        <v>0.88780791607191623</v>
      </c>
      <c r="H32" s="30">
        <f t="shared" si="7"/>
        <v>0.88780791607191623</v>
      </c>
      <c r="I32" s="30">
        <f t="shared" si="7"/>
        <v>0.88780791607191623</v>
      </c>
      <c r="J32" s="30">
        <f t="shared" si="7"/>
        <v>0.89347280720288158</v>
      </c>
      <c r="K32" s="30">
        <f t="shared" si="7"/>
        <v>0.89364818344010699</v>
      </c>
      <c r="L32" s="30">
        <f t="shared" si="7"/>
        <v>0.89365686762857466</v>
      </c>
      <c r="M32" s="30">
        <f t="shared" si="7"/>
        <v>0.89365686762857466</v>
      </c>
      <c r="N32" s="30">
        <f t="shared" si="7"/>
        <v>0.89365686762857466</v>
      </c>
      <c r="O32" s="30">
        <f t="shared" si="7"/>
        <v>0.89365686762857466</v>
      </c>
      <c r="P32" s="38"/>
      <c r="Q32" s="38"/>
      <c r="R32" s="38"/>
    </row>
    <row r="33" spans="2:18" ht="16.5" customHeight="1" x14ac:dyDescent="0.25">
      <c r="B33" s="9" t="s">
        <v>35</v>
      </c>
      <c r="C33" s="12" t="s">
        <v>26</v>
      </c>
      <c r="D33" s="30">
        <f>D27/D31</f>
        <v>0.7814413646055437</v>
      </c>
      <c r="E33" s="30">
        <f t="shared" ref="E33:O33" si="8">E27/E31</f>
        <v>0.74705874073955103</v>
      </c>
      <c r="F33" s="30">
        <f t="shared" si="8"/>
        <v>0.74705874073955103</v>
      </c>
      <c r="G33" s="30">
        <f t="shared" si="8"/>
        <v>0.74705874073955103</v>
      </c>
      <c r="H33" s="30">
        <f t="shared" si="8"/>
        <v>0.74705874073955103</v>
      </c>
      <c r="I33" s="30">
        <f t="shared" si="8"/>
        <v>0.74705874073955103</v>
      </c>
      <c r="J33" s="30">
        <f t="shared" si="8"/>
        <v>0.79507930555765371</v>
      </c>
      <c r="K33" s="30">
        <f t="shared" si="8"/>
        <v>0.79553937113830009</v>
      </c>
      <c r="L33" s="30">
        <f t="shared" si="8"/>
        <v>0.7955314958610552</v>
      </c>
      <c r="M33" s="30">
        <f t="shared" si="8"/>
        <v>0.7955314958610552</v>
      </c>
      <c r="N33" s="30">
        <f t="shared" si="8"/>
        <v>0.7955314958610552</v>
      </c>
      <c r="O33" s="30">
        <f t="shared" si="8"/>
        <v>0.7955314958610552</v>
      </c>
      <c r="P33" s="38"/>
      <c r="Q33" s="38"/>
      <c r="R33" s="38"/>
    </row>
    <row r="34" spans="2:18" hidden="1" outlineLevel="1" x14ac:dyDescent="0.25">
      <c r="B34" s="16" t="s">
        <v>36</v>
      </c>
      <c r="C34" s="17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2:18" hidden="1" outlineLevel="1" x14ac:dyDescent="0.25">
      <c r="B35" s="9" t="s">
        <v>37</v>
      </c>
      <c r="C35" s="12" t="s">
        <v>38</v>
      </c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</row>
    <row r="36" spans="2:18" hidden="1" outlineLevel="1" x14ac:dyDescent="0.25">
      <c r="B36" s="9" t="s">
        <v>39</v>
      </c>
      <c r="C36" s="12" t="s">
        <v>38</v>
      </c>
      <c r="D36" s="21">
        <f t="shared" ref="D36:O36" si="9">D37+D39+D40</f>
        <v>0</v>
      </c>
      <c r="E36" s="21">
        <f t="shared" si="9"/>
        <v>0</v>
      </c>
      <c r="F36" s="21">
        <f t="shared" si="9"/>
        <v>0</v>
      </c>
      <c r="G36" s="21">
        <f t="shared" si="9"/>
        <v>0</v>
      </c>
      <c r="H36" s="21">
        <f t="shared" si="9"/>
        <v>0</v>
      </c>
      <c r="I36" s="21">
        <f t="shared" si="9"/>
        <v>0</v>
      </c>
      <c r="J36" s="21">
        <f t="shared" si="9"/>
        <v>0</v>
      </c>
      <c r="K36" s="21">
        <f t="shared" si="9"/>
        <v>0</v>
      </c>
      <c r="L36" s="21">
        <f t="shared" si="9"/>
        <v>0</v>
      </c>
      <c r="M36" s="21">
        <f t="shared" si="9"/>
        <v>0</v>
      </c>
      <c r="N36" s="21">
        <f t="shared" si="9"/>
        <v>0</v>
      </c>
      <c r="O36" s="21">
        <f t="shared" si="9"/>
        <v>0</v>
      </c>
    </row>
    <row r="37" spans="2:18" hidden="1" outlineLevel="1" x14ac:dyDescent="0.25">
      <c r="B37" s="9" t="s">
        <v>40</v>
      </c>
      <c r="C37" s="12" t="s">
        <v>38</v>
      </c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</row>
    <row r="38" spans="2:18" hidden="1" outlineLevel="1" x14ac:dyDescent="0.25">
      <c r="B38" s="9" t="s">
        <v>41</v>
      </c>
      <c r="C38" s="12" t="s">
        <v>38</v>
      </c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</row>
    <row r="39" spans="2:18" hidden="1" outlineLevel="1" x14ac:dyDescent="0.25">
      <c r="B39" s="9" t="s">
        <v>42</v>
      </c>
      <c r="C39" s="12" t="s">
        <v>38</v>
      </c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</row>
    <row r="40" spans="2:18" hidden="1" outlineLevel="1" x14ac:dyDescent="0.25">
      <c r="B40" s="9" t="s">
        <v>43</v>
      </c>
      <c r="C40" s="12" t="s">
        <v>38</v>
      </c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</row>
    <row r="41" spans="2:18" hidden="1" outlineLevel="1" x14ac:dyDescent="0.25">
      <c r="B41" s="9" t="s">
        <v>44</v>
      </c>
      <c r="C41" s="12" t="s">
        <v>38</v>
      </c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</row>
    <row r="42" spans="2:18" hidden="1" outlineLevel="1" x14ac:dyDescent="0.25">
      <c r="B42" s="9" t="s">
        <v>45</v>
      </c>
      <c r="C42" s="12" t="s">
        <v>46</v>
      </c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</row>
    <row r="43" spans="2:18" hidden="1" outlineLevel="1" x14ac:dyDescent="0.25">
      <c r="B43" s="9" t="s">
        <v>47</v>
      </c>
      <c r="C43" s="12" t="s">
        <v>38</v>
      </c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</row>
    <row r="44" spans="2:18" hidden="1" outlineLevel="1" x14ac:dyDescent="0.25">
      <c r="B44" s="9" t="s">
        <v>48</v>
      </c>
      <c r="C44" s="12" t="s">
        <v>38</v>
      </c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</row>
    <row r="45" spans="2:18" hidden="1" outlineLevel="1" x14ac:dyDescent="0.25">
      <c r="B45" s="9" t="s">
        <v>49</v>
      </c>
      <c r="C45" s="12" t="s">
        <v>38</v>
      </c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</row>
    <row r="46" spans="2:18" hidden="1" outlineLevel="1" x14ac:dyDescent="0.25">
      <c r="B46" s="9" t="s">
        <v>50</v>
      </c>
      <c r="C46" s="12" t="s">
        <v>38</v>
      </c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</row>
    <row r="47" spans="2:18" hidden="1" outlineLevel="1" x14ac:dyDescent="0.25">
      <c r="B47" s="9" t="s">
        <v>51</v>
      </c>
      <c r="C47" s="12" t="s">
        <v>38</v>
      </c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</row>
    <row r="48" spans="2:18" hidden="1" outlineLevel="1" x14ac:dyDescent="0.25">
      <c r="B48" s="9" t="s">
        <v>52</v>
      </c>
      <c r="C48" s="12" t="s">
        <v>38</v>
      </c>
      <c r="D48" s="22">
        <f t="shared" ref="D48:O48" si="10">SUM(D49:D50)</f>
        <v>0</v>
      </c>
      <c r="E48" s="22">
        <f t="shared" si="10"/>
        <v>0</v>
      </c>
      <c r="F48" s="22">
        <f t="shared" si="10"/>
        <v>0</v>
      </c>
      <c r="G48" s="22">
        <f t="shared" si="10"/>
        <v>0</v>
      </c>
      <c r="H48" s="22">
        <f t="shared" si="10"/>
        <v>0</v>
      </c>
      <c r="I48" s="22">
        <f t="shared" si="10"/>
        <v>0</v>
      </c>
      <c r="J48" s="22">
        <f t="shared" si="10"/>
        <v>0</v>
      </c>
      <c r="K48" s="22">
        <f t="shared" si="10"/>
        <v>0</v>
      </c>
      <c r="L48" s="22">
        <f t="shared" si="10"/>
        <v>0</v>
      </c>
      <c r="M48" s="22">
        <f t="shared" si="10"/>
        <v>0</v>
      </c>
      <c r="N48" s="22">
        <f t="shared" si="10"/>
        <v>0</v>
      </c>
      <c r="O48" s="22">
        <f t="shared" si="10"/>
        <v>0</v>
      </c>
    </row>
    <row r="49" spans="2:15" ht="25.5" hidden="1" outlineLevel="1" x14ac:dyDescent="0.25">
      <c r="B49" s="9" t="s">
        <v>53</v>
      </c>
      <c r="C49" s="12" t="s">
        <v>38</v>
      </c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</row>
    <row r="50" spans="2:15" ht="25.5" hidden="1" outlineLevel="1" x14ac:dyDescent="0.25">
      <c r="B50" s="9" t="s">
        <v>54</v>
      </c>
      <c r="C50" s="12" t="s">
        <v>38</v>
      </c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</row>
    <row r="51" spans="2:15" hidden="1" outlineLevel="1" x14ac:dyDescent="0.25">
      <c r="B51" s="9" t="s">
        <v>55</v>
      </c>
      <c r="C51" s="12" t="s">
        <v>38</v>
      </c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</row>
    <row r="52" spans="2:15" hidden="1" outlineLevel="1" x14ac:dyDescent="0.25">
      <c r="B52" s="9" t="s">
        <v>56</v>
      </c>
      <c r="C52" s="12" t="s">
        <v>38</v>
      </c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</row>
    <row r="53" spans="2:15" hidden="1" outlineLevel="1" x14ac:dyDescent="0.25">
      <c r="B53" s="9" t="s">
        <v>57</v>
      </c>
      <c r="C53" s="12" t="s">
        <v>38</v>
      </c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</row>
    <row r="54" spans="2:15" hidden="1" outlineLevel="1" x14ac:dyDescent="0.25">
      <c r="B54" s="9" t="s">
        <v>58</v>
      </c>
      <c r="C54" s="12" t="s">
        <v>38</v>
      </c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</row>
    <row r="55" spans="2:15" hidden="1" outlineLevel="1" x14ac:dyDescent="0.25">
      <c r="B55" s="9" t="s">
        <v>59</v>
      </c>
      <c r="C55" s="12" t="s">
        <v>38</v>
      </c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</row>
    <row r="56" spans="2:15" hidden="1" outlineLevel="1" x14ac:dyDescent="0.25">
      <c r="B56" s="9" t="s">
        <v>60</v>
      </c>
      <c r="C56" s="12" t="s">
        <v>38</v>
      </c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</row>
    <row r="57" spans="2:15" hidden="1" outlineLevel="1" x14ac:dyDescent="0.25">
      <c r="B57" s="9" t="s">
        <v>61</v>
      </c>
      <c r="C57" s="12" t="s">
        <v>38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</row>
    <row r="58" spans="2:15" hidden="1" outlineLevel="1" x14ac:dyDescent="0.25">
      <c r="B58" s="9" t="s">
        <v>62</v>
      </c>
      <c r="C58" s="12" t="s">
        <v>38</v>
      </c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</row>
    <row r="59" spans="2:15" ht="25.5" hidden="1" outlineLevel="1" x14ac:dyDescent="0.25">
      <c r="B59" s="9" t="s">
        <v>63</v>
      </c>
      <c r="C59" s="12" t="s">
        <v>38</v>
      </c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</row>
    <row r="60" spans="2:15" hidden="1" outlineLevel="1" x14ac:dyDescent="0.25">
      <c r="B60" s="9" t="s">
        <v>64</v>
      </c>
      <c r="C60" s="12" t="s">
        <v>38</v>
      </c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</row>
    <row r="61" spans="2:15" ht="25.5" hidden="1" outlineLevel="1" x14ac:dyDescent="0.25">
      <c r="B61" s="9" t="s">
        <v>65</v>
      </c>
      <c r="C61" s="12" t="s">
        <v>38</v>
      </c>
      <c r="D61" s="22">
        <f t="shared" ref="D61:O61" si="11">SUM(D62:D64)</f>
        <v>0</v>
      </c>
      <c r="E61" s="22">
        <f t="shared" si="11"/>
        <v>0</v>
      </c>
      <c r="F61" s="22">
        <f t="shared" si="11"/>
        <v>0</v>
      </c>
      <c r="G61" s="22">
        <f t="shared" si="11"/>
        <v>0</v>
      </c>
      <c r="H61" s="22">
        <f t="shared" si="11"/>
        <v>0</v>
      </c>
      <c r="I61" s="22">
        <f t="shared" si="11"/>
        <v>0</v>
      </c>
      <c r="J61" s="22">
        <f t="shared" si="11"/>
        <v>0</v>
      </c>
      <c r="K61" s="22">
        <f t="shared" si="11"/>
        <v>0</v>
      </c>
      <c r="L61" s="22">
        <f t="shared" si="11"/>
        <v>0</v>
      </c>
      <c r="M61" s="22">
        <f t="shared" si="11"/>
        <v>0</v>
      </c>
      <c r="N61" s="22">
        <f t="shared" si="11"/>
        <v>0</v>
      </c>
      <c r="O61" s="22">
        <f t="shared" si="11"/>
        <v>0</v>
      </c>
    </row>
    <row r="62" spans="2:15" hidden="1" outlineLevel="1" x14ac:dyDescent="0.25">
      <c r="B62" s="9" t="s">
        <v>66</v>
      </c>
      <c r="C62" s="12" t="s">
        <v>38</v>
      </c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</row>
    <row r="63" spans="2:15" hidden="1" outlineLevel="1" x14ac:dyDescent="0.25">
      <c r="B63" s="9" t="s">
        <v>67</v>
      </c>
      <c r="C63" s="12" t="s">
        <v>38</v>
      </c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</row>
    <row r="64" spans="2:15" hidden="1" outlineLevel="1" x14ac:dyDescent="0.25">
      <c r="B64" s="9" t="s">
        <v>68</v>
      </c>
      <c r="C64" s="12" t="s">
        <v>38</v>
      </c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</row>
    <row r="65" spans="2:15" ht="25.5" hidden="1" outlineLevel="1" x14ac:dyDescent="0.25">
      <c r="B65" s="9" t="s">
        <v>69</v>
      </c>
      <c r="C65" s="12" t="s">
        <v>38</v>
      </c>
      <c r="D65" s="23">
        <f t="shared" ref="D65:O65" si="12">D55-D56-D57-D58-D59-D60-D61</f>
        <v>0</v>
      </c>
      <c r="E65" s="23">
        <f t="shared" si="12"/>
        <v>0</v>
      </c>
      <c r="F65" s="23">
        <f t="shared" si="12"/>
        <v>0</v>
      </c>
      <c r="G65" s="23">
        <f t="shared" si="12"/>
        <v>0</v>
      </c>
      <c r="H65" s="23">
        <f t="shared" si="12"/>
        <v>0</v>
      </c>
      <c r="I65" s="23">
        <f t="shared" si="12"/>
        <v>0</v>
      </c>
      <c r="J65" s="23">
        <f t="shared" si="12"/>
        <v>0</v>
      </c>
      <c r="K65" s="23">
        <f t="shared" si="12"/>
        <v>0</v>
      </c>
      <c r="L65" s="23">
        <f t="shared" si="12"/>
        <v>0</v>
      </c>
      <c r="M65" s="23">
        <f t="shared" si="12"/>
        <v>0</v>
      </c>
      <c r="N65" s="23">
        <f t="shared" si="12"/>
        <v>0</v>
      </c>
      <c r="O65" s="23">
        <f t="shared" si="12"/>
        <v>0</v>
      </c>
    </row>
    <row r="66" spans="2:15" hidden="1" outlineLevel="1" x14ac:dyDescent="0.25">
      <c r="B66" s="9" t="s">
        <v>70</v>
      </c>
      <c r="C66" s="12" t="s">
        <v>38</v>
      </c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</row>
    <row r="67" spans="2:15" hidden="1" outlineLevel="1" x14ac:dyDescent="0.25">
      <c r="B67" s="9" t="s">
        <v>71</v>
      </c>
      <c r="C67" s="12" t="s">
        <v>38</v>
      </c>
      <c r="D67" s="22">
        <f t="shared" ref="D67:O67" si="13">D35+D36+D41+D47+D48+D52+D53+D54+D55</f>
        <v>0</v>
      </c>
      <c r="E67" s="22">
        <f t="shared" si="13"/>
        <v>0</v>
      </c>
      <c r="F67" s="22">
        <f t="shared" si="13"/>
        <v>0</v>
      </c>
      <c r="G67" s="22">
        <f t="shared" si="13"/>
        <v>0</v>
      </c>
      <c r="H67" s="22">
        <f t="shared" si="13"/>
        <v>0</v>
      </c>
      <c r="I67" s="22">
        <f t="shared" si="13"/>
        <v>0</v>
      </c>
      <c r="J67" s="22">
        <f t="shared" si="13"/>
        <v>0</v>
      </c>
      <c r="K67" s="22">
        <f t="shared" si="13"/>
        <v>0</v>
      </c>
      <c r="L67" s="22">
        <f t="shared" si="13"/>
        <v>0</v>
      </c>
      <c r="M67" s="22">
        <f t="shared" si="13"/>
        <v>0</v>
      </c>
      <c r="N67" s="22">
        <f t="shared" si="13"/>
        <v>0</v>
      </c>
      <c r="O67" s="22">
        <f t="shared" si="13"/>
        <v>0</v>
      </c>
    </row>
    <row r="68" spans="2:15" ht="25.5" hidden="1" outlineLevel="1" x14ac:dyDescent="0.25">
      <c r="B68" s="9" t="s">
        <v>72</v>
      </c>
      <c r="C68" s="12" t="s">
        <v>38</v>
      </c>
      <c r="D68" s="24">
        <f t="shared" ref="D68:O68" si="14">D67</f>
        <v>0</v>
      </c>
      <c r="E68" s="24">
        <f t="shared" si="14"/>
        <v>0</v>
      </c>
      <c r="F68" s="24">
        <f t="shared" si="14"/>
        <v>0</v>
      </c>
      <c r="G68" s="24">
        <f t="shared" si="14"/>
        <v>0</v>
      </c>
      <c r="H68" s="24">
        <f t="shared" si="14"/>
        <v>0</v>
      </c>
      <c r="I68" s="24">
        <f t="shared" si="14"/>
        <v>0</v>
      </c>
      <c r="J68" s="24">
        <f t="shared" si="14"/>
        <v>0</v>
      </c>
      <c r="K68" s="24">
        <f t="shared" si="14"/>
        <v>0</v>
      </c>
      <c r="L68" s="24">
        <f t="shared" si="14"/>
        <v>0</v>
      </c>
      <c r="M68" s="24">
        <f t="shared" si="14"/>
        <v>0</v>
      </c>
      <c r="N68" s="24">
        <f t="shared" si="14"/>
        <v>0</v>
      </c>
      <c r="O68" s="24">
        <f t="shared" si="14"/>
        <v>0</v>
      </c>
    </row>
    <row r="69" spans="2:15" hidden="1" outlineLevel="1" x14ac:dyDescent="0.25">
      <c r="B69" s="9" t="s">
        <v>73</v>
      </c>
      <c r="C69" s="12" t="s">
        <v>38</v>
      </c>
      <c r="D69" s="23">
        <f t="shared" ref="D69:O69" si="15">SUM(D70:D72)+D78</f>
        <v>0</v>
      </c>
      <c r="E69" s="23">
        <f t="shared" si="15"/>
        <v>0</v>
      </c>
      <c r="F69" s="23">
        <f t="shared" si="15"/>
        <v>0</v>
      </c>
      <c r="G69" s="23">
        <f t="shared" si="15"/>
        <v>0</v>
      </c>
      <c r="H69" s="23">
        <f t="shared" si="15"/>
        <v>0</v>
      </c>
      <c r="I69" s="23">
        <f t="shared" si="15"/>
        <v>0</v>
      </c>
      <c r="J69" s="23">
        <f t="shared" si="15"/>
        <v>0</v>
      </c>
      <c r="K69" s="23">
        <f t="shared" si="15"/>
        <v>0</v>
      </c>
      <c r="L69" s="23">
        <f t="shared" si="15"/>
        <v>0</v>
      </c>
      <c r="M69" s="23">
        <f t="shared" si="15"/>
        <v>0</v>
      </c>
      <c r="N69" s="23">
        <f t="shared" si="15"/>
        <v>0</v>
      </c>
      <c r="O69" s="23">
        <f t="shared" si="15"/>
        <v>0</v>
      </c>
    </row>
    <row r="70" spans="2:15" hidden="1" outlineLevel="1" x14ac:dyDescent="0.25">
      <c r="B70" s="9" t="s">
        <v>74</v>
      </c>
      <c r="C70" s="12" t="s">
        <v>38</v>
      </c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</row>
    <row r="71" spans="2:15" hidden="1" outlineLevel="1" x14ac:dyDescent="0.25">
      <c r="B71" s="9" t="s">
        <v>75</v>
      </c>
      <c r="C71" s="12" t="s">
        <v>38</v>
      </c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</row>
    <row r="72" spans="2:15" hidden="1" outlineLevel="1" x14ac:dyDescent="0.25">
      <c r="B72" s="9" t="s">
        <v>76</v>
      </c>
      <c r="C72" s="12" t="s">
        <v>38</v>
      </c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</row>
    <row r="73" spans="2:15" hidden="1" outlineLevel="1" x14ac:dyDescent="0.25">
      <c r="B73" s="9" t="s">
        <v>77</v>
      </c>
      <c r="C73" s="12" t="s">
        <v>38</v>
      </c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</row>
    <row r="74" spans="2:15" hidden="1" outlineLevel="1" x14ac:dyDescent="0.25">
      <c r="B74" s="9" t="s">
        <v>78</v>
      </c>
      <c r="C74" s="12" t="s">
        <v>38</v>
      </c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</row>
    <row r="75" spans="2:15" hidden="1" outlineLevel="1" x14ac:dyDescent="0.25">
      <c r="B75" s="9" t="s">
        <v>79</v>
      </c>
      <c r="C75" s="12" t="s">
        <v>38</v>
      </c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</row>
    <row r="76" spans="2:15" hidden="1" outlineLevel="1" x14ac:dyDescent="0.25">
      <c r="B76" s="9" t="s">
        <v>80</v>
      </c>
      <c r="C76" s="12" t="s">
        <v>38</v>
      </c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</row>
    <row r="77" spans="2:15" hidden="1" outlineLevel="1" x14ac:dyDescent="0.25">
      <c r="B77" s="9" t="s">
        <v>81</v>
      </c>
      <c r="C77" s="12" t="s">
        <v>38</v>
      </c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</row>
    <row r="78" spans="2:15" hidden="1" outlineLevel="1" x14ac:dyDescent="0.25">
      <c r="B78" s="9" t="s">
        <v>82</v>
      </c>
      <c r="C78" s="12" t="s">
        <v>38</v>
      </c>
      <c r="D78" s="25">
        <f t="shared" ref="D78:O78" si="16">SUM(D79:D81)</f>
        <v>0</v>
      </c>
      <c r="E78" s="25">
        <f t="shared" si="16"/>
        <v>0</v>
      </c>
      <c r="F78" s="25">
        <f t="shared" si="16"/>
        <v>0</v>
      </c>
      <c r="G78" s="25">
        <f t="shared" si="16"/>
        <v>0</v>
      </c>
      <c r="H78" s="25">
        <f t="shared" si="16"/>
        <v>0</v>
      </c>
      <c r="I78" s="25">
        <f t="shared" si="16"/>
        <v>0</v>
      </c>
      <c r="J78" s="25">
        <f t="shared" si="16"/>
        <v>0</v>
      </c>
      <c r="K78" s="25">
        <f t="shared" si="16"/>
        <v>0</v>
      </c>
      <c r="L78" s="25">
        <f t="shared" si="16"/>
        <v>0</v>
      </c>
      <c r="M78" s="25">
        <f t="shared" si="16"/>
        <v>0</v>
      </c>
      <c r="N78" s="25">
        <f t="shared" si="16"/>
        <v>0</v>
      </c>
      <c r="O78" s="25">
        <f t="shared" si="16"/>
        <v>0</v>
      </c>
    </row>
    <row r="79" spans="2:15" hidden="1" outlineLevel="1" x14ac:dyDescent="0.25">
      <c r="B79" s="9" t="s">
        <v>83</v>
      </c>
      <c r="C79" s="12" t="s">
        <v>38</v>
      </c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</row>
    <row r="80" spans="2:15" hidden="1" outlineLevel="1" x14ac:dyDescent="0.25">
      <c r="B80" s="9" t="s">
        <v>84</v>
      </c>
      <c r="C80" s="12" t="s">
        <v>38</v>
      </c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</row>
    <row r="81" spans="2:15" hidden="1" outlineLevel="1" x14ac:dyDescent="0.25">
      <c r="B81" s="9" t="s">
        <v>85</v>
      </c>
      <c r="C81" s="12" t="s">
        <v>38</v>
      </c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</row>
    <row r="82" spans="2:15" hidden="1" outlineLevel="1" x14ac:dyDescent="0.25">
      <c r="B82" s="9" t="s">
        <v>86</v>
      </c>
      <c r="C82" s="12" t="s">
        <v>38</v>
      </c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</row>
    <row r="83" spans="2:15" hidden="1" outlineLevel="1" x14ac:dyDescent="0.25">
      <c r="B83" s="9" t="s">
        <v>87</v>
      </c>
      <c r="C83" s="12" t="s">
        <v>38</v>
      </c>
      <c r="D83" s="23">
        <f t="shared" ref="D83:O83" si="17">D67+D69+D82</f>
        <v>0</v>
      </c>
      <c r="E83" s="23">
        <f t="shared" si="17"/>
        <v>0</v>
      </c>
      <c r="F83" s="23">
        <f t="shared" si="17"/>
        <v>0</v>
      </c>
      <c r="G83" s="23">
        <f t="shared" si="17"/>
        <v>0</v>
      </c>
      <c r="H83" s="23">
        <f t="shared" si="17"/>
        <v>0</v>
      </c>
      <c r="I83" s="23">
        <f t="shared" si="17"/>
        <v>0</v>
      </c>
      <c r="J83" s="23">
        <f t="shared" si="17"/>
        <v>0</v>
      </c>
      <c r="K83" s="23">
        <f t="shared" si="17"/>
        <v>0</v>
      </c>
      <c r="L83" s="23">
        <f t="shared" si="17"/>
        <v>0</v>
      </c>
      <c r="M83" s="23">
        <f t="shared" si="17"/>
        <v>0</v>
      </c>
      <c r="N83" s="23">
        <f t="shared" si="17"/>
        <v>0</v>
      </c>
      <c r="O83" s="23">
        <f t="shared" si="17"/>
        <v>0</v>
      </c>
    </row>
    <row r="84" spans="2:15" hidden="1" outlineLevel="1" x14ac:dyDescent="0.25">
      <c r="B84" s="9" t="s">
        <v>88</v>
      </c>
      <c r="C84" s="12" t="s">
        <v>89</v>
      </c>
      <c r="D84" s="23">
        <f t="shared" ref="D84:O84" si="18">D83/D27</f>
        <v>0</v>
      </c>
      <c r="E84" s="23">
        <f t="shared" si="18"/>
        <v>0</v>
      </c>
      <c r="F84" s="23">
        <f t="shared" si="18"/>
        <v>0</v>
      </c>
      <c r="G84" s="23">
        <f t="shared" si="18"/>
        <v>0</v>
      </c>
      <c r="H84" s="23">
        <f t="shared" si="18"/>
        <v>0</v>
      </c>
      <c r="I84" s="23">
        <f t="shared" si="18"/>
        <v>0</v>
      </c>
      <c r="J84" s="23">
        <f t="shared" si="18"/>
        <v>0</v>
      </c>
      <c r="K84" s="23">
        <f t="shared" si="18"/>
        <v>0</v>
      </c>
      <c r="L84" s="23">
        <f t="shared" si="18"/>
        <v>0</v>
      </c>
      <c r="M84" s="23">
        <f t="shared" si="18"/>
        <v>0</v>
      </c>
      <c r="N84" s="23">
        <f t="shared" si="18"/>
        <v>0</v>
      </c>
      <c r="O84" s="23">
        <f t="shared" si="18"/>
        <v>0</v>
      </c>
    </row>
    <row r="85" spans="2:15" s="10" customFormat="1" ht="12.75" collapsed="1" x14ac:dyDescent="0.2"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</row>
    <row r="87" spans="2:15" x14ac:dyDescent="0.25"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</row>
  </sheetData>
  <conditionalFormatting sqref="Q13">
    <cfRule type="cellIs" dxfId="46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Q87"/>
  <sheetViews>
    <sheetView topLeftCell="A22" zoomScale="115" zoomScaleNormal="115" workbookViewId="0">
      <selection activeCell="D4" sqref="D4:I4"/>
    </sheetView>
  </sheetViews>
  <sheetFormatPr defaultRowHeight="15" outlineLevelRow="1" x14ac:dyDescent="0.25"/>
  <cols>
    <col min="1" max="1" width="9.140625" style="1"/>
    <col min="2" max="2" width="44.140625" style="1" customWidth="1"/>
    <col min="3" max="3" width="11" style="1" customWidth="1"/>
    <col min="4" max="7" width="9.28515625" style="1" bestFit="1" customWidth="1"/>
    <col min="8" max="15" width="11" style="1" customWidth="1"/>
    <col min="16" max="16384" width="9.140625" style="1"/>
  </cols>
  <sheetData>
    <row r="1" spans="1:17" x14ac:dyDescent="0.25">
      <c r="A1" s="1">
        <v>6</v>
      </c>
    </row>
    <row r="2" spans="1:17" ht="25.5" x14ac:dyDescent="0.35">
      <c r="B2" s="2" t="s">
        <v>93</v>
      </c>
    </row>
    <row r="3" spans="1:17" x14ac:dyDescent="0.25">
      <c r="B3" s="11" t="str">
        <f>CONCATENATE("Таблица П47.3. Тарифно-балансовая модель источника тепловой энергии ",B2)</f>
        <v>Таблица П47.3. Тарифно-балансовая модель источника тепловой энергии Котельная №3 (СГМУП «ГТС»)</v>
      </c>
      <c r="C3" s="7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7" ht="25.5" x14ac:dyDescent="0.25">
      <c r="B4" s="8" t="s">
        <v>0</v>
      </c>
      <c r="C4" s="8" t="s">
        <v>1</v>
      </c>
      <c r="D4" s="77" t="s">
        <v>114</v>
      </c>
      <c r="E4" s="77" t="s">
        <v>197</v>
      </c>
      <c r="F4" s="77" t="s">
        <v>198</v>
      </c>
      <c r="G4" s="77" t="s">
        <v>199</v>
      </c>
      <c r="H4" s="77" t="s">
        <v>200</v>
      </c>
      <c r="I4" s="77" t="s">
        <v>201</v>
      </c>
      <c r="J4" s="6">
        <v>2030</v>
      </c>
      <c r="K4" s="6">
        <v>2031</v>
      </c>
      <c r="L4" s="6">
        <v>2032</v>
      </c>
      <c r="M4" s="6">
        <v>2033</v>
      </c>
      <c r="N4" s="6">
        <v>2034</v>
      </c>
      <c r="O4" s="6">
        <v>2035</v>
      </c>
    </row>
    <row r="5" spans="1:17" x14ac:dyDescent="0.25">
      <c r="B5" s="9" t="s">
        <v>2</v>
      </c>
      <c r="C5" s="12" t="s">
        <v>3</v>
      </c>
      <c r="D5" s="29">
        <v>90</v>
      </c>
      <c r="E5" s="29">
        <v>90</v>
      </c>
      <c r="F5" s="29">
        <v>90</v>
      </c>
      <c r="G5" s="29">
        <v>90</v>
      </c>
      <c r="H5" s="29">
        <v>90</v>
      </c>
      <c r="I5" s="29">
        <v>90</v>
      </c>
      <c r="J5" s="29">
        <v>90</v>
      </c>
      <c r="K5" s="29">
        <v>90</v>
      </c>
      <c r="L5" s="29">
        <v>90</v>
      </c>
      <c r="M5" s="29">
        <v>90</v>
      </c>
      <c r="N5" s="29">
        <v>90</v>
      </c>
      <c r="O5" s="29">
        <v>90</v>
      </c>
      <c r="P5" s="38"/>
      <c r="Q5" s="38"/>
    </row>
    <row r="6" spans="1:17" x14ac:dyDescent="0.25">
      <c r="B6" s="9" t="s">
        <v>4</v>
      </c>
      <c r="C6" s="12" t="s">
        <v>3</v>
      </c>
      <c r="D6" s="36" t="s">
        <v>112</v>
      </c>
      <c r="E6" s="36" t="s">
        <v>112</v>
      </c>
      <c r="F6" s="36" t="s">
        <v>112</v>
      </c>
      <c r="G6" s="36" t="s">
        <v>112</v>
      </c>
      <c r="H6" s="36" t="s">
        <v>112</v>
      </c>
      <c r="I6" s="36" t="s">
        <v>112</v>
      </c>
      <c r="J6" s="36" t="s">
        <v>112</v>
      </c>
      <c r="K6" s="36" t="s">
        <v>112</v>
      </c>
      <c r="L6" s="36" t="s">
        <v>112</v>
      </c>
      <c r="M6" s="36" t="s">
        <v>112</v>
      </c>
      <c r="N6" s="36" t="s">
        <v>112</v>
      </c>
      <c r="O6" s="36" t="s">
        <v>112</v>
      </c>
      <c r="P6" s="38"/>
      <c r="Q6" s="38"/>
    </row>
    <row r="7" spans="1:17" x14ac:dyDescent="0.25">
      <c r="B7" s="9" t="s">
        <v>5</v>
      </c>
      <c r="C7" s="12" t="s">
        <v>3</v>
      </c>
      <c r="D7" s="36" t="s">
        <v>112</v>
      </c>
      <c r="E7" s="36" t="s">
        <v>112</v>
      </c>
      <c r="F7" s="36" t="s">
        <v>112</v>
      </c>
      <c r="G7" s="36" t="s">
        <v>112</v>
      </c>
      <c r="H7" s="36" t="s">
        <v>112</v>
      </c>
      <c r="I7" s="36" t="s">
        <v>112</v>
      </c>
      <c r="J7" s="36" t="s">
        <v>112</v>
      </c>
      <c r="K7" s="36" t="s">
        <v>112</v>
      </c>
      <c r="L7" s="36" t="s">
        <v>112</v>
      </c>
      <c r="M7" s="36" t="s">
        <v>112</v>
      </c>
      <c r="N7" s="36" t="s">
        <v>112</v>
      </c>
      <c r="O7" s="36" t="s">
        <v>112</v>
      </c>
      <c r="P7" s="38"/>
      <c r="Q7" s="38"/>
    </row>
    <row r="8" spans="1:17" hidden="1" x14ac:dyDescent="0.25">
      <c r="B8" s="9" t="s">
        <v>6</v>
      </c>
      <c r="C8" s="12" t="s">
        <v>7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38"/>
      <c r="Q8" s="38"/>
    </row>
    <row r="9" spans="1:17" x14ac:dyDescent="0.25">
      <c r="B9" s="9" t="s">
        <v>8</v>
      </c>
      <c r="C9" s="12" t="s">
        <v>3</v>
      </c>
      <c r="D9" s="29">
        <v>89.746000000000009</v>
      </c>
      <c r="E9" s="29">
        <v>89.746000000000009</v>
      </c>
      <c r="F9" s="29">
        <v>89.746000000000009</v>
      </c>
      <c r="G9" s="29">
        <v>89.746000000000009</v>
      </c>
      <c r="H9" s="29">
        <v>89.746000000000009</v>
      </c>
      <c r="I9" s="29">
        <v>89.746000000000009</v>
      </c>
      <c r="J9" s="29">
        <v>89.746000000000009</v>
      </c>
      <c r="K9" s="29">
        <v>89.746000000000009</v>
      </c>
      <c r="L9" s="29">
        <v>89.746000000000009</v>
      </c>
      <c r="M9" s="29">
        <v>89.746000000000009</v>
      </c>
      <c r="N9" s="29">
        <v>89.746000000000009</v>
      </c>
      <c r="O9" s="29">
        <v>89.746000000000009</v>
      </c>
      <c r="P9" s="38"/>
      <c r="Q9" s="38"/>
    </row>
    <row r="10" spans="1:17" x14ac:dyDescent="0.25">
      <c r="B10" s="9" t="s">
        <v>9</v>
      </c>
      <c r="C10" s="12" t="s">
        <v>3</v>
      </c>
      <c r="D10" s="29">
        <v>0.45100000000000001</v>
      </c>
      <c r="E10" s="29">
        <v>0.45100000000000001</v>
      </c>
      <c r="F10" s="29">
        <v>0.45100000000000001</v>
      </c>
      <c r="G10" s="29">
        <v>0.45100000000000001</v>
      </c>
      <c r="H10" s="29">
        <v>0.45100000000000001</v>
      </c>
      <c r="I10" s="29">
        <v>0.45100000000000001</v>
      </c>
      <c r="J10" s="29">
        <v>0.45100000000000001</v>
      </c>
      <c r="K10" s="29">
        <v>0.45100000000000001</v>
      </c>
      <c r="L10" s="29">
        <v>0.45100000000000001</v>
      </c>
      <c r="M10" s="29">
        <v>0.45100000000000001</v>
      </c>
      <c r="N10" s="29">
        <v>0.45100000000000001</v>
      </c>
      <c r="O10" s="29">
        <v>0.45100000000000001</v>
      </c>
      <c r="P10" s="38"/>
      <c r="Q10" s="38"/>
    </row>
    <row r="11" spans="1:17" x14ac:dyDescent="0.25">
      <c r="B11" s="9" t="s">
        <v>10</v>
      </c>
      <c r="C11" s="12" t="s">
        <v>3</v>
      </c>
      <c r="D11" s="29">
        <v>2.0715959393063081</v>
      </c>
      <c r="E11" s="29">
        <v>2.0715959393063081</v>
      </c>
      <c r="F11" s="29">
        <v>2.0715959393063081</v>
      </c>
      <c r="G11" s="29">
        <v>2.0715959393063081</v>
      </c>
      <c r="H11" s="29">
        <v>1.5058927376451492</v>
      </c>
      <c r="I11" s="29">
        <v>1.5058927376451492</v>
      </c>
      <c r="J11" s="29">
        <v>1.5058927376451492</v>
      </c>
      <c r="K11" s="29">
        <v>1.5058927376451492</v>
      </c>
      <c r="L11" s="29">
        <v>1.5058927376451492</v>
      </c>
      <c r="M11" s="29">
        <v>1.5058927376451492</v>
      </c>
      <c r="N11" s="29">
        <v>1.5058927376451492</v>
      </c>
      <c r="O11" s="29">
        <v>1.5058927376451492</v>
      </c>
      <c r="P11" s="38"/>
      <c r="Q11" s="38"/>
    </row>
    <row r="12" spans="1:17" x14ac:dyDescent="0.25">
      <c r="B12" s="9" t="s">
        <v>11</v>
      </c>
      <c r="C12" s="12" t="s">
        <v>3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38"/>
      <c r="Q12" s="38"/>
    </row>
    <row r="13" spans="1:17" ht="25.5" x14ac:dyDescent="0.25">
      <c r="B13" s="9" t="s">
        <v>12</v>
      </c>
      <c r="C13" s="12" t="s">
        <v>3</v>
      </c>
      <c r="D13" s="29">
        <v>57.980921320418702</v>
      </c>
      <c r="E13" s="29">
        <v>57.980921320418702</v>
      </c>
      <c r="F13" s="29">
        <v>57.980921320418702</v>
      </c>
      <c r="G13" s="29">
        <v>57.980921320418702</v>
      </c>
      <c r="H13" s="29">
        <v>42.147721320418711</v>
      </c>
      <c r="I13" s="29">
        <v>42.277721320418706</v>
      </c>
      <c r="J13" s="29">
        <v>42.277721320418706</v>
      </c>
      <c r="K13" s="29">
        <v>42.277721320418706</v>
      </c>
      <c r="L13" s="29">
        <v>42.277721320418706</v>
      </c>
      <c r="M13" s="29">
        <v>42.277721320418706</v>
      </c>
      <c r="N13" s="29">
        <v>42.277721320418706</v>
      </c>
      <c r="O13" s="29">
        <v>42.277721320418706</v>
      </c>
      <c r="P13" s="38"/>
      <c r="Q13" s="34"/>
    </row>
    <row r="14" spans="1:17" x14ac:dyDescent="0.25">
      <c r="B14" s="9" t="s">
        <v>13</v>
      </c>
      <c r="C14" s="12" t="s">
        <v>3</v>
      </c>
      <c r="D14" s="29">
        <v>43.431074863979376</v>
      </c>
      <c r="E14" s="29">
        <v>43.431074863979376</v>
      </c>
      <c r="F14" s="29">
        <v>43.431074863979376</v>
      </c>
      <c r="G14" s="29">
        <v>43.431074863979376</v>
      </c>
      <c r="H14" s="29">
        <v>34.41877486397938</v>
      </c>
      <c r="I14" s="29">
        <v>34.537774863979379</v>
      </c>
      <c r="J14" s="29">
        <v>34.537774863979379</v>
      </c>
      <c r="K14" s="29">
        <v>34.537774863979379</v>
      </c>
      <c r="L14" s="29">
        <v>34.537774863979379</v>
      </c>
      <c r="M14" s="29">
        <v>34.537774863979379</v>
      </c>
      <c r="N14" s="29">
        <v>34.537774863979379</v>
      </c>
      <c r="O14" s="29">
        <v>34.537774863979379</v>
      </c>
      <c r="P14" s="38"/>
      <c r="Q14" s="38"/>
    </row>
    <row r="15" spans="1:17" x14ac:dyDescent="0.25">
      <c r="B15" s="9" t="s">
        <v>14</v>
      </c>
      <c r="C15" s="12" t="s">
        <v>3</v>
      </c>
      <c r="D15" s="29">
        <v>9.8217388139256432</v>
      </c>
      <c r="E15" s="29">
        <v>9.8217388139256432</v>
      </c>
      <c r="F15" s="29">
        <v>9.8217388139256432</v>
      </c>
      <c r="G15" s="29">
        <v>9.8217388139256432</v>
      </c>
      <c r="H15" s="29">
        <v>6.577138813925643</v>
      </c>
      <c r="I15" s="29">
        <v>6.577138813925643</v>
      </c>
      <c r="J15" s="29">
        <v>6.577138813925643</v>
      </c>
      <c r="K15" s="29">
        <v>6.577138813925643</v>
      </c>
      <c r="L15" s="29">
        <v>6.577138813925643</v>
      </c>
      <c r="M15" s="29">
        <v>6.577138813925643</v>
      </c>
      <c r="N15" s="29">
        <v>6.577138813925643</v>
      </c>
      <c r="O15" s="29">
        <v>6.577138813925643</v>
      </c>
      <c r="P15" s="38"/>
      <c r="Q15" s="38"/>
    </row>
    <row r="16" spans="1:17" x14ac:dyDescent="0.25">
      <c r="B16" s="9" t="s">
        <v>15</v>
      </c>
      <c r="C16" s="12" t="s">
        <v>3</v>
      </c>
      <c r="D16" s="29">
        <v>4.7281076425136854</v>
      </c>
      <c r="E16" s="29">
        <v>4.7281076425136854</v>
      </c>
      <c r="F16" s="29">
        <v>4.7281076425136854</v>
      </c>
      <c r="G16" s="29">
        <v>4.7281076425136854</v>
      </c>
      <c r="H16" s="29">
        <v>1.1518076425136856</v>
      </c>
      <c r="I16" s="29">
        <v>1.1628076425136855</v>
      </c>
      <c r="J16" s="29">
        <v>1.1628076425136855</v>
      </c>
      <c r="K16" s="29">
        <v>1.1628076425136855</v>
      </c>
      <c r="L16" s="29">
        <v>1.1628076425136855</v>
      </c>
      <c r="M16" s="29">
        <v>1.1628076425136855</v>
      </c>
      <c r="N16" s="29">
        <v>1.1628076425136855</v>
      </c>
      <c r="O16" s="29">
        <v>1.1628076425136855</v>
      </c>
      <c r="P16" s="38"/>
      <c r="Q16" s="38"/>
    </row>
    <row r="17" spans="2:17" x14ac:dyDescent="0.25">
      <c r="B17" s="9" t="s">
        <v>113</v>
      </c>
      <c r="C17" s="12" t="s">
        <v>3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38"/>
      <c r="Q17" s="38"/>
    </row>
    <row r="18" spans="2:17" x14ac:dyDescent="0.25">
      <c r="B18" s="9" t="s">
        <v>16</v>
      </c>
      <c r="C18" s="12" t="s">
        <v>3</v>
      </c>
      <c r="D18" s="29">
        <v>31.314078679581314</v>
      </c>
      <c r="E18" s="29">
        <v>31.314078679581314</v>
      </c>
      <c r="F18" s="29">
        <v>31.314078679581314</v>
      </c>
      <c r="G18" s="29">
        <v>31.314078679581314</v>
      </c>
      <c r="H18" s="29">
        <v>47.147278679581305</v>
      </c>
      <c r="I18" s="29">
        <v>47.01727867958131</v>
      </c>
      <c r="J18" s="29">
        <v>47.01727867958131</v>
      </c>
      <c r="K18" s="29">
        <v>47.01727867958131</v>
      </c>
      <c r="L18" s="29">
        <v>47.01727867958131</v>
      </c>
      <c r="M18" s="29">
        <v>47.01727867958131</v>
      </c>
      <c r="N18" s="29">
        <v>47.01727867958131</v>
      </c>
      <c r="O18" s="29">
        <v>47.01727867958131</v>
      </c>
      <c r="P18" s="38"/>
      <c r="Q18" s="38"/>
    </row>
    <row r="19" spans="2:17" x14ac:dyDescent="0.25">
      <c r="B19" s="9" t="s">
        <v>17</v>
      </c>
      <c r="C19" s="9"/>
      <c r="D19" s="37">
        <v>34.793420755090345</v>
      </c>
      <c r="E19" s="37">
        <v>34.793420755090345</v>
      </c>
      <c r="F19" s="37">
        <v>34.793420755090345</v>
      </c>
      <c r="G19" s="37">
        <v>34.793420755090345</v>
      </c>
      <c r="H19" s="37">
        <v>52.385865199534784</v>
      </c>
      <c r="I19" s="37">
        <v>52.241420755090338</v>
      </c>
      <c r="J19" s="37">
        <v>52.241420755090338</v>
      </c>
      <c r="K19" s="37">
        <v>52.241420755090338</v>
      </c>
      <c r="L19" s="37">
        <v>52.241420755090338</v>
      </c>
      <c r="M19" s="37">
        <v>52.241420755090338</v>
      </c>
      <c r="N19" s="37">
        <v>52.241420755090338</v>
      </c>
      <c r="O19" s="37">
        <v>52.241420755090338</v>
      </c>
      <c r="P19" s="38"/>
      <c r="Q19" s="38"/>
    </row>
    <row r="20" spans="2:17" x14ac:dyDescent="0.25">
      <c r="B20" s="9" t="s">
        <v>18</v>
      </c>
      <c r="C20" s="12" t="s">
        <v>3</v>
      </c>
      <c r="D20" s="29">
        <v>7.6919800248273731</v>
      </c>
      <c r="E20" s="29">
        <v>7.6919800248273731</v>
      </c>
      <c r="F20" s="29">
        <v>7.6919800248273731</v>
      </c>
      <c r="G20" s="29">
        <v>7.6919800248273731</v>
      </c>
      <c r="H20" s="29">
        <v>21.783528024827362</v>
      </c>
      <c r="I20" s="29">
        <v>21.667828024827365</v>
      </c>
      <c r="J20" s="29">
        <v>21.667828024827365</v>
      </c>
      <c r="K20" s="29">
        <v>21.667828024827365</v>
      </c>
      <c r="L20" s="29">
        <v>21.667828024827365</v>
      </c>
      <c r="M20" s="29">
        <v>21.667828024827365</v>
      </c>
      <c r="N20" s="29">
        <v>21.667828024827365</v>
      </c>
      <c r="O20" s="29">
        <v>21.667828024827365</v>
      </c>
    </row>
    <row r="21" spans="2:17" x14ac:dyDescent="0.25">
      <c r="B21" s="16" t="s">
        <v>19</v>
      </c>
      <c r="C21" s="17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</row>
    <row r="22" spans="2:17" x14ac:dyDescent="0.25">
      <c r="B22" s="9" t="s">
        <v>20</v>
      </c>
      <c r="C22" s="12" t="s">
        <v>21</v>
      </c>
      <c r="D22" s="29">
        <v>183.435</v>
      </c>
      <c r="E22" s="29">
        <v>199.197</v>
      </c>
      <c r="F22" s="29">
        <v>199.197</v>
      </c>
      <c r="G22" s="29">
        <v>199.197</v>
      </c>
      <c r="H22" s="29">
        <v>199.197</v>
      </c>
      <c r="I22" s="29">
        <v>199.197</v>
      </c>
      <c r="J22" s="29">
        <v>128.80638534302801</v>
      </c>
      <c r="K22" s="29">
        <v>129.87623334302802</v>
      </c>
      <c r="L22" s="29">
        <v>129.87623334302802</v>
      </c>
      <c r="M22" s="29">
        <v>129.87623334302802</v>
      </c>
      <c r="N22" s="29">
        <v>129.87623334302802</v>
      </c>
      <c r="O22" s="29">
        <v>129.87623334302802</v>
      </c>
      <c r="P22" s="38"/>
      <c r="Q22" s="38"/>
    </row>
    <row r="23" spans="2:17" x14ac:dyDescent="0.25">
      <c r="B23" s="9" t="s">
        <v>22</v>
      </c>
      <c r="C23" s="12" t="s">
        <v>21</v>
      </c>
      <c r="D23" s="29">
        <v>3.5760000000000001</v>
      </c>
      <c r="E23" s="29">
        <v>3.855</v>
      </c>
      <c r="F23" s="29">
        <v>3.855</v>
      </c>
      <c r="G23" s="29">
        <v>3.855</v>
      </c>
      <c r="H23" s="29">
        <v>3.855</v>
      </c>
      <c r="I23" s="29">
        <v>3.855</v>
      </c>
      <c r="J23" s="29">
        <v>3.5760000000000001</v>
      </c>
      <c r="K23" s="29">
        <v>3.5760000000000001</v>
      </c>
      <c r="L23" s="29">
        <v>3.5760000000000001</v>
      </c>
      <c r="M23" s="29">
        <v>3.5760000000000001</v>
      </c>
      <c r="N23" s="29">
        <v>3.5760000000000001</v>
      </c>
      <c r="O23" s="29">
        <v>3.5760000000000001</v>
      </c>
      <c r="P23" s="38"/>
      <c r="Q23" s="38"/>
    </row>
    <row r="24" spans="2:17" x14ac:dyDescent="0.25">
      <c r="B24" s="9" t="s">
        <v>23</v>
      </c>
      <c r="C24" s="12" t="s">
        <v>21</v>
      </c>
      <c r="D24" s="29">
        <v>179.85900000000001</v>
      </c>
      <c r="E24" s="29">
        <v>195.34200000000001</v>
      </c>
      <c r="F24" s="29">
        <v>195.34200000000001</v>
      </c>
      <c r="G24" s="29">
        <v>195.34200000000001</v>
      </c>
      <c r="H24" s="29">
        <v>195.34200000000001</v>
      </c>
      <c r="I24" s="29">
        <v>195.34200000000001</v>
      </c>
      <c r="J24" s="29">
        <v>125.23038534302802</v>
      </c>
      <c r="K24" s="29">
        <v>126.30023334302801</v>
      </c>
      <c r="L24" s="29">
        <v>126.30023334302801</v>
      </c>
      <c r="M24" s="29">
        <v>126.30023334302801</v>
      </c>
      <c r="N24" s="29">
        <v>126.30023334302801</v>
      </c>
      <c r="O24" s="29">
        <v>126.30023334302801</v>
      </c>
      <c r="P24" s="38"/>
      <c r="Q24" s="38"/>
    </row>
    <row r="25" spans="2:17" x14ac:dyDescent="0.25">
      <c r="B25" s="9" t="s">
        <v>24</v>
      </c>
      <c r="C25" s="12" t="s">
        <v>21</v>
      </c>
      <c r="D25" s="29">
        <v>19.481000000000002</v>
      </c>
      <c r="E25" s="29">
        <v>27.186</v>
      </c>
      <c r="F25" s="29">
        <v>27.186</v>
      </c>
      <c r="G25" s="29">
        <v>27.186</v>
      </c>
      <c r="H25" s="29">
        <v>27.186</v>
      </c>
      <c r="I25" s="29">
        <v>27.186</v>
      </c>
      <c r="J25" s="29">
        <v>14.161205795705829</v>
      </c>
      <c r="K25" s="29">
        <v>14.161205795705829</v>
      </c>
      <c r="L25" s="29">
        <v>14.161205795705829</v>
      </c>
      <c r="M25" s="29">
        <v>14.161205795705829</v>
      </c>
      <c r="N25" s="29">
        <v>14.161205795705829</v>
      </c>
      <c r="O25" s="29">
        <v>14.161205795705829</v>
      </c>
      <c r="P25" s="38"/>
      <c r="Q25" s="38"/>
    </row>
    <row r="26" spans="2:17" x14ac:dyDescent="0.25">
      <c r="B26" s="9" t="s">
        <v>25</v>
      </c>
      <c r="C26" s="12" t="s">
        <v>26</v>
      </c>
      <c r="D26" s="30">
        <f>D25/D24</f>
        <v>0.10831262266553245</v>
      </c>
      <c r="E26" s="30">
        <f t="shared" ref="E26:O26" si="0">E25/E24</f>
        <v>0.1391712995669134</v>
      </c>
      <c r="F26" s="30">
        <f t="shared" ref="F26" si="1">F25/F24</f>
        <v>0.1391712995669134</v>
      </c>
      <c r="G26" s="30">
        <f t="shared" ref="G26" si="2">G25/G24</f>
        <v>0.1391712995669134</v>
      </c>
      <c r="H26" s="30">
        <f t="shared" ref="H26" si="3">H25/H24</f>
        <v>0.1391712995669134</v>
      </c>
      <c r="I26" s="30">
        <f t="shared" ref="I26" si="4">I25/I24</f>
        <v>0.1391712995669134</v>
      </c>
      <c r="J26" s="30">
        <f t="shared" si="0"/>
        <v>0.1130812283050619</v>
      </c>
      <c r="K26" s="30">
        <f t="shared" si="0"/>
        <v>0.11212335417658634</v>
      </c>
      <c r="L26" s="30">
        <f t="shared" si="0"/>
        <v>0.11212335417658634</v>
      </c>
      <c r="M26" s="30">
        <f t="shared" si="0"/>
        <v>0.11212335417658634</v>
      </c>
      <c r="N26" s="30">
        <f t="shared" si="0"/>
        <v>0.11212335417658634</v>
      </c>
      <c r="O26" s="30">
        <f t="shared" si="0"/>
        <v>0.11212335417658634</v>
      </c>
      <c r="P26" s="38"/>
      <c r="Q26" s="38"/>
    </row>
    <row r="27" spans="2:17" x14ac:dyDescent="0.25">
      <c r="B27" s="9" t="s">
        <v>27</v>
      </c>
      <c r="C27" s="12" t="s">
        <v>21</v>
      </c>
      <c r="D27" s="29">
        <v>160.37799999999999</v>
      </c>
      <c r="E27" s="29">
        <v>168.15600000000001</v>
      </c>
      <c r="F27" s="29">
        <v>168.15600000000001</v>
      </c>
      <c r="G27" s="29">
        <v>168.15600000000001</v>
      </c>
      <c r="H27" s="29">
        <v>168.15600000000001</v>
      </c>
      <c r="I27" s="29">
        <v>168.15600000000001</v>
      </c>
      <c r="J27" s="29">
        <v>111.06917954732219</v>
      </c>
      <c r="K27" s="29">
        <v>112.13902754732219</v>
      </c>
      <c r="L27" s="29">
        <v>112.13902754732219</v>
      </c>
      <c r="M27" s="29">
        <v>112.13902754732219</v>
      </c>
      <c r="N27" s="29">
        <v>112.13902754732219</v>
      </c>
      <c r="O27" s="29">
        <v>112.13902754732219</v>
      </c>
      <c r="P27" s="38"/>
      <c r="Q27" s="38"/>
    </row>
    <row r="28" spans="2:17" ht="17.25" customHeight="1" x14ac:dyDescent="0.25">
      <c r="B28" s="9" t="s">
        <v>28</v>
      </c>
      <c r="C28" s="12" t="s">
        <v>29</v>
      </c>
      <c r="D28" s="29">
        <v>27.8858</v>
      </c>
      <c r="E28" s="29">
        <v>30.352237499999994</v>
      </c>
      <c r="F28" s="29">
        <v>30.352237499999994</v>
      </c>
      <c r="G28" s="29">
        <v>30.352237499999994</v>
      </c>
      <c r="H28" s="29">
        <v>30.352237499999994</v>
      </c>
      <c r="I28" s="29">
        <v>30.352237499999994</v>
      </c>
      <c r="J28" s="29">
        <v>19.578599999999998</v>
      </c>
      <c r="K28" s="29">
        <v>19.741199999999999</v>
      </c>
      <c r="L28" s="29">
        <v>19.741199999999999</v>
      </c>
      <c r="M28" s="29">
        <v>19.741199999999999</v>
      </c>
      <c r="N28" s="29">
        <v>19.741199999999999</v>
      </c>
      <c r="O28" s="29">
        <v>19.741199999999999</v>
      </c>
      <c r="P28" s="38"/>
      <c r="Q28" s="38"/>
    </row>
    <row r="29" spans="2:17" ht="15" customHeight="1" x14ac:dyDescent="0.25">
      <c r="B29" s="9" t="s">
        <v>30</v>
      </c>
      <c r="C29" s="12" t="s">
        <v>31</v>
      </c>
      <c r="D29" s="27">
        <v>152</v>
      </c>
      <c r="E29" s="27">
        <v>152.37296495429146</v>
      </c>
      <c r="F29" s="27">
        <v>152.37296495429146</v>
      </c>
      <c r="G29" s="27">
        <v>152.37296495429146</v>
      </c>
      <c r="H29" s="27">
        <v>152.37296495429146</v>
      </c>
      <c r="I29" s="27">
        <v>152.37296495429146</v>
      </c>
      <c r="J29" s="27">
        <v>152</v>
      </c>
      <c r="K29" s="27">
        <v>152</v>
      </c>
      <c r="L29" s="27">
        <v>152</v>
      </c>
      <c r="M29" s="27">
        <v>152</v>
      </c>
      <c r="N29" s="27">
        <v>152</v>
      </c>
      <c r="O29" s="27">
        <v>152</v>
      </c>
      <c r="P29" s="38"/>
      <c r="Q29" s="38"/>
    </row>
    <row r="30" spans="2:17" x14ac:dyDescent="0.25">
      <c r="B30" s="9" t="s">
        <v>32</v>
      </c>
      <c r="C30" s="12" t="s">
        <v>26</v>
      </c>
      <c r="D30" s="30">
        <f>1000/7/D29</f>
        <v>0.93984962406015038</v>
      </c>
      <c r="E30" s="30">
        <f t="shared" ref="E30:O30" si="5">1000/7/E29</f>
        <v>0.93754914397049938</v>
      </c>
      <c r="F30" s="30">
        <f t="shared" si="5"/>
        <v>0.93754914397049938</v>
      </c>
      <c r="G30" s="30">
        <f t="shared" si="5"/>
        <v>0.93754914397049938</v>
      </c>
      <c r="H30" s="30">
        <f t="shared" si="5"/>
        <v>0.93754914397049938</v>
      </c>
      <c r="I30" s="30">
        <f t="shared" si="5"/>
        <v>0.93754914397049938</v>
      </c>
      <c r="J30" s="30">
        <f t="shared" si="5"/>
        <v>0.93984962406015038</v>
      </c>
      <c r="K30" s="30">
        <f t="shared" si="5"/>
        <v>0.93984962406015038</v>
      </c>
      <c r="L30" s="30">
        <f t="shared" si="5"/>
        <v>0.93984962406015038</v>
      </c>
      <c r="M30" s="30">
        <f t="shared" si="5"/>
        <v>0.93984962406015038</v>
      </c>
      <c r="N30" s="30">
        <f t="shared" si="5"/>
        <v>0.93984962406015038</v>
      </c>
      <c r="O30" s="30">
        <f t="shared" si="5"/>
        <v>0.93984962406015038</v>
      </c>
      <c r="P30" s="38"/>
      <c r="Q30" s="38"/>
    </row>
    <row r="31" spans="2:17" x14ac:dyDescent="0.25">
      <c r="B31" s="9" t="s">
        <v>33</v>
      </c>
      <c r="C31" s="12" t="s">
        <v>21</v>
      </c>
      <c r="D31" s="27">
        <f>D28*7</f>
        <v>195.20060000000001</v>
      </c>
      <c r="E31" s="27">
        <f t="shared" ref="E31:O31" si="6">E28*7</f>
        <v>212.46566249999995</v>
      </c>
      <c r="F31" s="27">
        <f t="shared" si="6"/>
        <v>212.46566249999995</v>
      </c>
      <c r="G31" s="27">
        <f t="shared" si="6"/>
        <v>212.46566249999995</v>
      </c>
      <c r="H31" s="27">
        <f t="shared" si="6"/>
        <v>212.46566249999995</v>
      </c>
      <c r="I31" s="27">
        <f t="shared" si="6"/>
        <v>212.46566249999995</v>
      </c>
      <c r="J31" s="27">
        <f t="shared" si="6"/>
        <v>137.05019999999999</v>
      </c>
      <c r="K31" s="27">
        <f t="shared" si="6"/>
        <v>138.1884</v>
      </c>
      <c r="L31" s="27">
        <f t="shared" si="6"/>
        <v>138.1884</v>
      </c>
      <c r="M31" s="27">
        <f t="shared" si="6"/>
        <v>138.1884</v>
      </c>
      <c r="N31" s="27">
        <f t="shared" si="6"/>
        <v>138.1884</v>
      </c>
      <c r="O31" s="27">
        <f t="shared" si="6"/>
        <v>138.1884</v>
      </c>
      <c r="P31" s="38"/>
      <c r="Q31" s="38"/>
    </row>
    <row r="32" spans="2:17" x14ac:dyDescent="0.25">
      <c r="B32" s="9" t="s">
        <v>34</v>
      </c>
      <c r="C32" s="12" t="s">
        <v>26</v>
      </c>
      <c r="D32" s="30">
        <f>D24/D31</f>
        <v>0.92140597928489976</v>
      </c>
      <c r="E32" s="30">
        <f t="shared" ref="E32:O32" si="7">E24/E31</f>
        <v>0.91940503562546283</v>
      </c>
      <c r="F32" s="30">
        <f t="shared" si="7"/>
        <v>0.91940503562546283</v>
      </c>
      <c r="G32" s="30">
        <f t="shared" si="7"/>
        <v>0.91940503562546283</v>
      </c>
      <c r="H32" s="30">
        <f t="shared" si="7"/>
        <v>0.91940503562546283</v>
      </c>
      <c r="I32" s="30">
        <f t="shared" si="7"/>
        <v>0.91940503562546283</v>
      </c>
      <c r="J32" s="30">
        <f t="shared" si="7"/>
        <v>0.91375558257505662</v>
      </c>
      <c r="K32" s="30">
        <f t="shared" si="7"/>
        <v>0.91397131266465215</v>
      </c>
      <c r="L32" s="30">
        <f t="shared" si="7"/>
        <v>0.91397131266465215</v>
      </c>
      <c r="M32" s="30">
        <f t="shared" si="7"/>
        <v>0.91397131266465215</v>
      </c>
      <c r="N32" s="30">
        <f t="shared" si="7"/>
        <v>0.91397131266465215</v>
      </c>
      <c r="O32" s="30">
        <f t="shared" si="7"/>
        <v>0.91397131266465215</v>
      </c>
      <c r="P32" s="38"/>
      <c r="Q32" s="38"/>
    </row>
    <row r="33" spans="2:17" ht="17.25" customHeight="1" x14ac:dyDescent="0.25">
      <c r="B33" s="9" t="s">
        <v>35</v>
      </c>
      <c r="C33" s="12" t="s">
        <v>26</v>
      </c>
      <c r="D33" s="30">
        <f>D27/D31</f>
        <v>0.82160608112884892</v>
      </c>
      <c r="E33" s="30">
        <f t="shared" ref="E33:O33" si="8">E27/E31</f>
        <v>0.79145024198910285</v>
      </c>
      <c r="F33" s="30">
        <f t="shared" si="8"/>
        <v>0.79145024198910285</v>
      </c>
      <c r="G33" s="30">
        <f t="shared" si="8"/>
        <v>0.79145024198910285</v>
      </c>
      <c r="H33" s="30">
        <f t="shared" si="8"/>
        <v>0.79145024198910285</v>
      </c>
      <c r="I33" s="30">
        <f t="shared" si="8"/>
        <v>0.79145024198910285</v>
      </c>
      <c r="J33" s="30">
        <f t="shared" si="8"/>
        <v>0.81042697892686189</v>
      </c>
      <c r="K33" s="30">
        <f t="shared" si="8"/>
        <v>0.81149378346751377</v>
      </c>
      <c r="L33" s="30">
        <f t="shared" si="8"/>
        <v>0.81149378346751377</v>
      </c>
      <c r="M33" s="30">
        <f t="shared" si="8"/>
        <v>0.81149378346751377</v>
      </c>
      <c r="N33" s="30">
        <f t="shared" si="8"/>
        <v>0.81149378346751377</v>
      </c>
      <c r="O33" s="30">
        <f t="shared" si="8"/>
        <v>0.81149378346751377</v>
      </c>
      <c r="P33" s="38"/>
      <c r="Q33" s="38"/>
    </row>
    <row r="34" spans="2:17" hidden="1" outlineLevel="1" x14ac:dyDescent="0.25">
      <c r="B34" s="16" t="s">
        <v>36</v>
      </c>
      <c r="C34" s="17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8"/>
      <c r="Q34" s="38"/>
    </row>
    <row r="35" spans="2:17" hidden="1" outlineLevel="1" x14ac:dyDescent="0.25">
      <c r="B35" s="9" t="s">
        <v>37</v>
      </c>
      <c r="C35" s="12" t="s">
        <v>38</v>
      </c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38"/>
      <c r="Q35" s="38"/>
    </row>
    <row r="36" spans="2:17" hidden="1" outlineLevel="1" x14ac:dyDescent="0.25">
      <c r="B36" s="9" t="s">
        <v>39</v>
      </c>
      <c r="C36" s="12" t="s">
        <v>38</v>
      </c>
      <c r="D36" s="41">
        <f t="shared" ref="D36:O36" si="9">D37+D39+D40</f>
        <v>0</v>
      </c>
      <c r="E36" s="41">
        <f t="shared" si="9"/>
        <v>0</v>
      </c>
      <c r="F36" s="41">
        <f t="shared" si="9"/>
        <v>0</v>
      </c>
      <c r="G36" s="41">
        <f t="shared" si="9"/>
        <v>0</v>
      </c>
      <c r="H36" s="41">
        <f t="shared" si="9"/>
        <v>0</v>
      </c>
      <c r="I36" s="41">
        <f t="shared" si="9"/>
        <v>0</v>
      </c>
      <c r="J36" s="41">
        <f t="shared" si="9"/>
        <v>0</v>
      </c>
      <c r="K36" s="41">
        <f t="shared" si="9"/>
        <v>0</v>
      </c>
      <c r="L36" s="41">
        <f t="shared" si="9"/>
        <v>0</v>
      </c>
      <c r="M36" s="41">
        <f t="shared" si="9"/>
        <v>0</v>
      </c>
      <c r="N36" s="41">
        <f t="shared" si="9"/>
        <v>0</v>
      </c>
      <c r="O36" s="41">
        <f t="shared" si="9"/>
        <v>0</v>
      </c>
      <c r="P36" s="38"/>
      <c r="Q36" s="38"/>
    </row>
    <row r="37" spans="2:17" hidden="1" outlineLevel="1" x14ac:dyDescent="0.25">
      <c r="B37" s="9" t="s">
        <v>40</v>
      </c>
      <c r="C37" s="12" t="s">
        <v>38</v>
      </c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38"/>
      <c r="Q37" s="38"/>
    </row>
    <row r="38" spans="2:17" hidden="1" outlineLevel="1" x14ac:dyDescent="0.25">
      <c r="B38" s="9" t="s">
        <v>41</v>
      </c>
      <c r="C38" s="12" t="s">
        <v>38</v>
      </c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38"/>
      <c r="Q38" s="38"/>
    </row>
    <row r="39" spans="2:17" hidden="1" outlineLevel="1" x14ac:dyDescent="0.25">
      <c r="B39" s="9" t="s">
        <v>42</v>
      </c>
      <c r="C39" s="12" t="s">
        <v>38</v>
      </c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38"/>
      <c r="Q39" s="38"/>
    </row>
    <row r="40" spans="2:17" hidden="1" outlineLevel="1" x14ac:dyDescent="0.25">
      <c r="B40" s="9" t="s">
        <v>43</v>
      </c>
      <c r="C40" s="12" t="s">
        <v>38</v>
      </c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38"/>
      <c r="Q40" s="38"/>
    </row>
    <row r="41" spans="2:17" hidden="1" outlineLevel="1" x14ac:dyDescent="0.25">
      <c r="B41" s="9" t="s">
        <v>44</v>
      </c>
      <c r="C41" s="12" t="s">
        <v>38</v>
      </c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38"/>
      <c r="Q41" s="38"/>
    </row>
    <row r="42" spans="2:17" hidden="1" outlineLevel="1" x14ac:dyDescent="0.25">
      <c r="B42" s="9" t="s">
        <v>45</v>
      </c>
      <c r="C42" s="12" t="s">
        <v>46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38"/>
      <c r="Q42" s="38"/>
    </row>
    <row r="43" spans="2:17" hidden="1" outlineLevel="1" x14ac:dyDescent="0.25">
      <c r="B43" s="9" t="s">
        <v>47</v>
      </c>
      <c r="C43" s="12" t="s">
        <v>38</v>
      </c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38"/>
      <c r="Q43" s="38"/>
    </row>
    <row r="44" spans="2:17" hidden="1" outlineLevel="1" x14ac:dyDescent="0.25">
      <c r="B44" s="9" t="s">
        <v>48</v>
      </c>
      <c r="C44" s="12" t="s">
        <v>38</v>
      </c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38"/>
      <c r="Q44" s="38"/>
    </row>
    <row r="45" spans="2:17" hidden="1" outlineLevel="1" x14ac:dyDescent="0.25">
      <c r="B45" s="9" t="s">
        <v>49</v>
      </c>
      <c r="C45" s="12" t="s">
        <v>38</v>
      </c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38"/>
      <c r="Q45" s="38"/>
    </row>
    <row r="46" spans="2:17" hidden="1" outlineLevel="1" x14ac:dyDescent="0.25">
      <c r="B46" s="9" t="s">
        <v>50</v>
      </c>
      <c r="C46" s="12" t="s">
        <v>38</v>
      </c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38"/>
      <c r="Q46" s="38"/>
    </row>
    <row r="47" spans="2:17" hidden="1" outlineLevel="1" x14ac:dyDescent="0.25">
      <c r="B47" s="9" t="s">
        <v>51</v>
      </c>
      <c r="C47" s="12" t="s">
        <v>38</v>
      </c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38"/>
      <c r="Q47" s="38"/>
    </row>
    <row r="48" spans="2:17" hidden="1" outlineLevel="1" x14ac:dyDescent="0.25">
      <c r="B48" s="9" t="s">
        <v>52</v>
      </c>
      <c r="C48" s="12" t="s">
        <v>38</v>
      </c>
      <c r="D48" s="44">
        <f t="shared" ref="D48:O48" si="10">SUM(D49:D50)</f>
        <v>0</v>
      </c>
      <c r="E48" s="44">
        <f t="shared" si="10"/>
        <v>0</v>
      </c>
      <c r="F48" s="44">
        <f t="shared" si="10"/>
        <v>0</v>
      </c>
      <c r="G48" s="44">
        <f t="shared" si="10"/>
        <v>0</v>
      </c>
      <c r="H48" s="44">
        <f t="shared" si="10"/>
        <v>0</v>
      </c>
      <c r="I48" s="44">
        <f t="shared" si="10"/>
        <v>0</v>
      </c>
      <c r="J48" s="44">
        <f t="shared" si="10"/>
        <v>0</v>
      </c>
      <c r="K48" s="44">
        <f t="shared" si="10"/>
        <v>0</v>
      </c>
      <c r="L48" s="44">
        <f t="shared" si="10"/>
        <v>0</v>
      </c>
      <c r="M48" s="44">
        <f t="shared" si="10"/>
        <v>0</v>
      </c>
      <c r="N48" s="44">
        <f t="shared" si="10"/>
        <v>0</v>
      </c>
      <c r="O48" s="44">
        <f t="shared" si="10"/>
        <v>0</v>
      </c>
      <c r="P48" s="38"/>
      <c r="Q48" s="38"/>
    </row>
    <row r="49" spans="2:17" ht="25.5" hidden="1" outlineLevel="1" x14ac:dyDescent="0.25">
      <c r="B49" s="9" t="s">
        <v>53</v>
      </c>
      <c r="C49" s="12" t="s">
        <v>38</v>
      </c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38"/>
      <c r="Q49" s="38"/>
    </row>
    <row r="50" spans="2:17" ht="25.5" hidden="1" outlineLevel="1" x14ac:dyDescent="0.25">
      <c r="B50" s="9" t="s">
        <v>54</v>
      </c>
      <c r="C50" s="12" t="s">
        <v>38</v>
      </c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38"/>
      <c r="Q50" s="38"/>
    </row>
    <row r="51" spans="2:17" hidden="1" outlineLevel="1" x14ac:dyDescent="0.25">
      <c r="B51" s="9" t="s">
        <v>55</v>
      </c>
      <c r="C51" s="12" t="s">
        <v>38</v>
      </c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38"/>
      <c r="Q51" s="38"/>
    </row>
    <row r="52" spans="2:17" hidden="1" outlineLevel="1" x14ac:dyDescent="0.25">
      <c r="B52" s="9" t="s">
        <v>56</v>
      </c>
      <c r="C52" s="12" t="s">
        <v>38</v>
      </c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38"/>
      <c r="Q52" s="38"/>
    </row>
    <row r="53" spans="2:17" hidden="1" outlineLevel="1" x14ac:dyDescent="0.25">
      <c r="B53" s="9" t="s">
        <v>57</v>
      </c>
      <c r="C53" s="12" t="s">
        <v>38</v>
      </c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38"/>
      <c r="Q53" s="38"/>
    </row>
    <row r="54" spans="2:17" hidden="1" outlineLevel="1" x14ac:dyDescent="0.25">
      <c r="B54" s="9" t="s">
        <v>58</v>
      </c>
      <c r="C54" s="12" t="s">
        <v>38</v>
      </c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38"/>
      <c r="Q54" s="38"/>
    </row>
    <row r="55" spans="2:17" hidden="1" outlineLevel="1" x14ac:dyDescent="0.25">
      <c r="B55" s="9" t="s">
        <v>59</v>
      </c>
      <c r="C55" s="12" t="s">
        <v>38</v>
      </c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38"/>
      <c r="Q55" s="38"/>
    </row>
    <row r="56" spans="2:17" hidden="1" outlineLevel="1" x14ac:dyDescent="0.25">
      <c r="B56" s="9" t="s">
        <v>60</v>
      </c>
      <c r="C56" s="12" t="s">
        <v>38</v>
      </c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38"/>
      <c r="Q56" s="38"/>
    </row>
    <row r="57" spans="2:17" hidden="1" outlineLevel="1" x14ac:dyDescent="0.25">
      <c r="B57" s="9" t="s">
        <v>61</v>
      </c>
      <c r="C57" s="12" t="s">
        <v>38</v>
      </c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38"/>
      <c r="Q57" s="38"/>
    </row>
    <row r="58" spans="2:17" hidden="1" outlineLevel="1" x14ac:dyDescent="0.25">
      <c r="B58" s="9" t="s">
        <v>62</v>
      </c>
      <c r="C58" s="12" t="s">
        <v>38</v>
      </c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38"/>
      <c r="Q58" s="38"/>
    </row>
    <row r="59" spans="2:17" ht="25.5" hidden="1" outlineLevel="1" x14ac:dyDescent="0.25">
      <c r="B59" s="9" t="s">
        <v>63</v>
      </c>
      <c r="C59" s="12" t="s">
        <v>38</v>
      </c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38"/>
      <c r="Q59" s="38"/>
    </row>
    <row r="60" spans="2:17" hidden="1" outlineLevel="1" x14ac:dyDescent="0.25">
      <c r="B60" s="9" t="s">
        <v>64</v>
      </c>
      <c r="C60" s="12" t="s">
        <v>38</v>
      </c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38"/>
      <c r="Q60" s="38"/>
    </row>
    <row r="61" spans="2:17" ht="25.5" hidden="1" outlineLevel="1" x14ac:dyDescent="0.25">
      <c r="B61" s="9" t="s">
        <v>65</v>
      </c>
      <c r="C61" s="12" t="s">
        <v>38</v>
      </c>
      <c r="D61" s="44">
        <f t="shared" ref="D61:O61" si="11">SUM(D62:D64)</f>
        <v>0</v>
      </c>
      <c r="E61" s="44">
        <f t="shared" si="11"/>
        <v>0</v>
      </c>
      <c r="F61" s="44">
        <f t="shared" si="11"/>
        <v>0</v>
      </c>
      <c r="G61" s="44">
        <f t="shared" si="11"/>
        <v>0</v>
      </c>
      <c r="H61" s="44">
        <f t="shared" si="11"/>
        <v>0</v>
      </c>
      <c r="I61" s="44">
        <f t="shared" si="11"/>
        <v>0</v>
      </c>
      <c r="J61" s="44">
        <f t="shared" si="11"/>
        <v>0</v>
      </c>
      <c r="K61" s="44">
        <f t="shared" si="11"/>
        <v>0</v>
      </c>
      <c r="L61" s="44">
        <f t="shared" si="11"/>
        <v>0</v>
      </c>
      <c r="M61" s="44">
        <f t="shared" si="11"/>
        <v>0</v>
      </c>
      <c r="N61" s="44">
        <f t="shared" si="11"/>
        <v>0</v>
      </c>
      <c r="O61" s="44">
        <f t="shared" si="11"/>
        <v>0</v>
      </c>
      <c r="P61" s="38"/>
      <c r="Q61" s="38"/>
    </row>
    <row r="62" spans="2:17" hidden="1" outlineLevel="1" x14ac:dyDescent="0.25">
      <c r="B62" s="9" t="s">
        <v>66</v>
      </c>
      <c r="C62" s="12" t="s">
        <v>38</v>
      </c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38"/>
      <c r="Q62" s="38"/>
    </row>
    <row r="63" spans="2:17" hidden="1" outlineLevel="1" x14ac:dyDescent="0.25">
      <c r="B63" s="9" t="s">
        <v>67</v>
      </c>
      <c r="C63" s="12" t="s">
        <v>38</v>
      </c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38"/>
      <c r="Q63" s="38"/>
    </row>
    <row r="64" spans="2:17" hidden="1" outlineLevel="1" x14ac:dyDescent="0.25">
      <c r="B64" s="9" t="s">
        <v>68</v>
      </c>
      <c r="C64" s="12" t="s">
        <v>38</v>
      </c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38"/>
      <c r="Q64" s="38"/>
    </row>
    <row r="65" spans="2:17" ht="25.5" hidden="1" outlineLevel="1" x14ac:dyDescent="0.25">
      <c r="B65" s="9" t="s">
        <v>69</v>
      </c>
      <c r="C65" s="12" t="s">
        <v>38</v>
      </c>
      <c r="D65" s="45">
        <f t="shared" ref="D65:O65" si="12">D55-D56-D57-D58-D59-D60-D61</f>
        <v>0</v>
      </c>
      <c r="E65" s="45">
        <f t="shared" si="12"/>
        <v>0</v>
      </c>
      <c r="F65" s="45">
        <f t="shared" si="12"/>
        <v>0</v>
      </c>
      <c r="G65" s="45">
        <f t="shared" si="12"/>
        <v>0</v>
      </c>
      <c r="H65" s="45">
        <f t="shared" si="12"/>
        <v>0</v>
      </c>
      <c r="I65" s="45">
        <f t="shared" si="12"/>
        <v>0</v>
      </c>
      <c r="J65" s="45">
        <f t="shared" si="12"/>
        <v>0</v>
      </c>
      <c r="K65" s="45">
        <f t="shared" si="12"/>
        <v>0</v>
      </c>
      <c r="L65" s="45">
        <f t="shared" si="12"/>
        <v>0</v>
      </c>
      <c r="M65" s="45">
        <f t="shared" si="12"/>
        <v>0</v>
      </c>
      <c r="N65" s="45">
        <f t="shared" si="12"/>
        <v>0</v>
      </c>
      <c r="O65" s="45">
        <f t="shared" si="12"/>
        <v>0</v>
      </c>
      <c r="P65" s="38"/>
      <c r="Q65" s="38"/>
    </row>
    <row r="66" spans="2:17" hidden="1" outlineLevel="1" x14ac:dyDescent="0.25">
      <c r="B66" s="9" t="s">
        <v>70</v>
      </c>
      <c r="C66" s="12" t="s">
        <v>38</v>
      </c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38"/>
      <c r="Q66" s="38"/>
    </row>
    <row r="67" spans="2:17" hidden="1" outlineLevel="1" x14ac:dyDescent="0.25">
      <c r="B67" s="9" t="s">
        <v>71</v>
      </c>
      <c r="C67" s="12" t="s">
        <v>38</v>
      </c>
      <c r="D67" s="44">
        <f t="shared" ref="D67:O67" si="13">D35+D36+D41+D47+D48+D52+D53+D54+D55</f>
        <v>0</v>
      </c>
      <c r="E67" s="44">
        <f t="shared" si="13"/>
        <v>0</v>
      </c>
      <c r="F67" s="44">
        <f t="shared" si="13"/>
        <v>0</v>
      </c>
      <c r="G67" s="44">
        <f t="shared" si="13"/>
        <v>0</v>
      </c>
      <c r="H67" s="44">
        <f t="shared" si="13"/>
        <v>0</v>
      </c>
      <c r="I67" s="44">
        <f t="shared" si="13"/>
        <v>0</v>
      </c>
      <c r="J67" s="44">
        <f t="shared" si="13"/>
        <v>0</v>
      </c>
      <c r="K67" s="44">
        <f t="shared" si="13"/>
        <v>0</v>
      </c>
      <c r="L67" s="44">
        <f t="shared" si="13"/>
        <v>0</v>
      </c>
      <c r="M67" s="44">
        <f t="shared" si="13"/>
        <v>0</v>
      </c>
      <c r="N67" s="44">
        <f t="shared" si="13"/>
        <v>0</v>
      </c>
      <c r="O67" s="44">
        <f t="shared" si="13"/>
        <v>0</v>
      </c>
      <c r="P67" s="38"/>
      <c r="Q67" s="38"/>
    </row>
    <row r="68" spans="2:17" ht="25.5" hidden="1" outlineLevel="1" x14ac:dyDescent="0.25">
      <c r="B68" s="9" t="s">
        <v>72</v>
      </c>
      <c r="C68" s="12" t="s">
        <v>38</v>
      </c>
      <c r="D68" s="41">
        <f t="shared" ref="D68:O68" si="14">D67</f>
        <v>0</v>
      </c>
      <c r="E68" s="41">
        <f t="shared" si="14"/>
        <v>0</v>
      </c>
      <c r="F68" s="41">
        <f t="shared" si="14"/>
        <v>0</v>
      </c>
      <c r="G68" s="41">
        <f t="shared" si="14"/>
        <v>0</v>
      </c>
      <c r="H68" s="41">
        <f t="shared" si="14"/>
        <v>0</v>
      </c>
      <c r="I68" s="41">
        <f t="shared" si="14"/>
        <v>0</v>
      </c>
      <c r="J68" s="41">
        <f t="shared" si="14"/>
        <v>0</v>
      </c>
      <c r="K68" s="41">
        <f t="shared" si="14"/>
        <v>0</v>
      </c>
      <c r="L68" s="41">
        <f t="shared" si="14"/>
        <v>0</v>
      </c>
      <c r="M68" s="41">
        <f t="shared" si="14"/>
        <v>0</v>
      </c>
      <c r="N68" s="41">
        <f t="shared" si="14"/>
        <v>0</v>
      </c>
      <c r="O68" s="41">
        <f t="shared" si="14"/>
        <v>0</v>
      </c>
      <c r="P68" s="38"/>
      <c r="Q68" s="38"/>
    </row>
    <row r="69" spans="2:17" hidden="1" outlineLevel="1" x14ac:dyDescent="0.25">
      <c r="B69" s="9" t="s">
        <v>73</v>
      </c>
      <c r="C69" s="12" t="s">
        <v>38</v>
      </c>
      <c r="D69" s="45">
        <f t="shared" ref="D69:O69" si="15">SUM(D70:D72)+D78</f>
        <v>0</v>
      </c>
      <c r="E69" s="45">
        <f t="shared" si="15"/>
        <v>0</v>
      </c>
      <c r="F69" s="45">
        <f t="shared" si="15"/>
        <v>0</v>
      </c>
      <c r="G69" s="45">
        <f t="shared" si="15"/>
        <v>0</v>
      </c>
      <c r="H69" s="45">
        <f t="shared" si="15"/>
        <v>0</v>
      </c>
      <c r="I69" s="45">
        <f t="shared" si="15"/>
        <v>0</v>
      </c>
      <c r="J69" s="45">
        <f t="shared" si="15"/>
        <v>0</v>
      </c>
      <c r="K69" s="45">
        <f t="shared" si="15"/>
        <v>0</v>
      </c>
      <c r="L69" s="45">
        <f t="shared" si="15"/>
        <v>0</v>
      </c>
      <c r="M69" s="45">
        <f t="shared" si="15"/>
        <v>0</v>
      </c>
      <c r="N69" s="45">
        <f t="shared" si="15"/>
        <v>0</v>
      </c>
      <c r="O69" s="45">
        <f t="shared" si="15"/>
        <v>0</v>
      </c>
      <c r="P69" s="38"/>
      <c r="Q69" s="38"/>
    </row>
    <row r="70" spans="2:17" hidden="1" outlineLevel="1" x14ac:dyDescent="0.25">
      <c r="B70" s="9" t="s">
        <v>74</v>
      </c>
      <c r="C70" s="12" t="s">
        <v>38</v>
      </c>
      <c r="D70" s="43"/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43"/>
      <c r="P70" s="38"/>
      <c r="Q70" s="38"/>
    </row>
    <row r="71" spans="2:17" hidden="1" outlineLevel="1" x14ac:dyDescent="0.25">
      <c r="B71" s="9" t="s">
        <v>75</v>
      </c>
      <c r="C71" s="12" t="s">
        <v>38</v>
      </c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38"/>
      <c r="Q71" s="38"/>
    </row>
    <row r="72" spans="2:17" hidden="1" outlineLevel="1" x14ac:dyDescent="0.25">
      <c r="B72" s="9" t="s">
        <v>76</v>
      </c>
      <c r="C72" s="12" t="s">
        <v>38</v>
      </c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38"/>
      <c r="Q72" s="38"/>
    </row>
    <row r="73" spans="2:17" hidden="1" outlineLevel="1" x14ac:dyDescent="0.25">
      <c r="B73" s="9" t="s">
        <v>77</v>
      </c>
      <c r="C73" s="12" t="s">
        <v>38</v>
      </c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38"/>
      <c r="Q73" s="38"/>
    </row>
    <row r="74" spans="2:17" hidden="1" outlineLevel="1" x14ac:dyDescent="0.25">
      <c r="B74" s="9" t="s">
        <v>78</v>
      </c>
      <c r="C74" s="12" t="s">
        <v>38</v>
      </c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38"/>
      <c r="Q74" s="38"/>
    </row>
    <row r="75" spans="2:17" hidden="1" outlineLevel="1" x14ac:dyDescent="0.25">
      <c r="B75" s="9" t="s">
        <v>79</v>
      </c>
      <c r="C75" s="12" t="s">
        <v>38</v>
      </c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38"/>
      <c r="Q75" s="38"/>
    </row>
    <row r="76" spans="2:17" hidden="1" outlineLevel="1" x14ac:dyDescent="0.25">
      <c r="B76" s="9" t="s">
        <v>80</v>
      </c>
      <c r="C76" s="12" t="s">
        <v>38</v>
      </c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38"/>
      <c r="Q76" s="38"/>
    </row>
    <row r="77" spans="2:17" hidden="1" outlineLevel="1" x14ac:dyDescent="0.25">
      <c r="B77" s="9" t="s">
        <v>81</v>
      </c>
      <c r="C77" s="12" t="s">
        <v>38</v>
      </c>
      <c r="D77" s="43"/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43"/>
      <c r="P77" s="38"/>
      <c r="Q77" s="38"/>
    </row>
    <row r="78" spans="2:17" hidden="1" outlineLevel="1" x14ac:dyDescent="0.25">
      <c r="B78" s="9" t="s">
        <v>82</v>
      </c>
      <c r="C78" s="12" t="s">
        <v>38</v>
      </c>
      <c r="D78" s="45">
        <f t="shared" ref="D78:O78" si="16">SUM(D79:D81)</f>
        <v>0</v>
      </c>
      <c r="E78" s="45">
        <f t="shared" si="16"/>
        <v>0</v>
      </c>
      <c r="F78" s="45">
        <f t="shared" si="16"/>
        <v>0</v>
      </c>
      <c r="G78" s="45">
        <f t="shared" si="16"/>
        <v>0</v>
      </c>
      <c r="H78" s="45">
        <f t="shared" si="16"/>
        <v>0</v>
      </c>
      <c r="I78" s="45">
        <f t="shared" si="16"/>
        <v>0</v>
      </c>
      <c r="J78" s="45">
        <f t="shared" si="16"/>
        <v>0</v>
      </c>
      <c r="K78" s="45">
        <f t="shared" si="16"/>
        <v>0</v>
      </c>
      <c r="L78" s="45">
        <f t="shared" si="16"/>
        <v>0</v>
      </c>
      <c r="M78" s="45">
        <f t="shared" si="16"/>
        <v>0</v>
      </c>
      <c r="N78" s="45">
        <f t="shared" si="16"/>
        <v>0</v>
      </c>
      <c r="O78" s="45">
        <f t="shared" si="16"/>
        <v>0</v>
      </c>
      <c r="P78" s="38"/>
      <c r="Q78" s="38"/>
    </row>
    <row r="79" spans="2:17" hidden="1" outlineLevel="1" x14ac:dyDescent="0.25">
      <c r="B79" s="9" t="s">
        <v>83</v>
      </c>
      <c r="C79" s="12" t="s">
        <v>38</v>
      </c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38"/>
      <c r="Q79" s="38"/>
    </row>
    <row r="80" spans="2:17" hidden="1" outlineLevel="1" x14ac:dyDescent="0.25">
      <c r="B80" s="9" t="s">
        <v>84</v>
      </c>
      <c r="C80" s="12" t="s">
        <v>38</v>
      </c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38"/>
      <c r="Q80" s="38"/>
    </row>
    <row r="81" spans="2:17" hidden="1" outlineLevel="1" x14ac:dyDescent="0.25">
      <c r="B81" s="9" t="s">
        <v>85</v>
      </c>
      <c r="C81" s="12" t="s">
        <v>38</v>
      </c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38"/>
      <c r="Q81" s="38"/>
    </row>
    <row r="82" spans="2:17" hidden="1" outlineLevel="1" x14ac:dyDescent="0.25">
      <c r="B82" s="9" t="s">
        <v>86</v>
      </c>
      <c r="C82" s="12" t="s">
        <v>38</v>
      </c>
      <c r="D82" s="43"/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38"/>
      <c r="Q82" s="38"/>
    </row>
    <row r="83" spans="2:17" hidden="1" outlineLevel="1" x14ac:dyDescent="0.25">
      <c r="B83" s="9" t="s">
        <v>87</v>
      </c>
      <c r="C83" s="12" t="s">
        <v>38</v>
      </c>
      <c r="D83" s="45">
        <f t="shared" ref="D83:O83" si="17">D67+D69+D82</f>
        <v>0</v>
      </c>
      <c r="E83" s="45">
        <f t="shared" si="17"/>
        <v>0</v>
      </c>
      <c r="F83" s="45">
        <f t="shared" si="17"/>
        <v>0</v>
      </c>
      <c r="G83" s="45">
        <f t="shared" si="17"/>
        <v>0</v>
      </c>
      <c r="H83" s="45">
        <f t="shared" si="17"/>
        <v>0</v>
      </c>
      <c r="I83" s="45">
        <f t="shared" si="17"/>
        <v>0</v>
      </c>
      <c r="J83" s="45">
        <f t="shared" si="17"/>
        <v>0</v>
      </c>
      <c r="K83" s="45">
        <f t="shared" si="17"/>
        <v>0</v>
      </c>
      <c r="L83" s="45">
        <f t="shared" si="17"/>
        <v>0</v>
      </c>
      <c r="M83" s="45">
        <f t="shared" si="17"/>
        <v>0</v>
      </c>
      <c r="N83" s="45">
        <f t="shared" si="17"/>
        <v>0</v>
      </c>
      <c r="O83" s="45">
        <f t="shared" si="17"/>
        <v>0</v>
      </c>
      <c r="P83" s="38"/>
      <c r="Q83" s="38"/>
    </row>
    <row r="84" spans="2:17" hidden="1" outlineLevel="1" x14ac:dyDescent="0.25">
      <c r="B84" s="9" t="s">
        <v>88</v>
      </c>
      <c r="C84" s="12" t="s">
        <v>89</v>
      </c>
      <c r="D84" s="45">
        <f t="shared" ref="D84:O84" si="18">D83/D27</f>
        <v>0</v>
      </c>
      <c r="E84" s="45">
        <f t="shared" si="18"/>
        <v>0</v>
      </c>
      <c r="F84" s="45">
        <f t="shared" si="18"/>
        <v>0</v>
      </c>
      <c r="G84" s="45">
        <f t="shared" si="18"/>
        <v>0</v>
      </c>
      <c r="H84" s="45">
        <f t="shared" si="18"/>
        <v>0</v>
      </c>
      <c r="I84" s="45">
        <f t="shared" si="18"/>
        <v>0</v>
      </c>
      <c r="J84" s="45">
        <f t="shared" si="18"/>
        <v>0</v>
      </c>
      <c r="K84" s="45">
        <f t="shared" si="18"/>
        <v>0</v>
      </c>
      <c r="L84" s="45">
        <f t="shared" si="18"/>
        <v>0</v>
      </c>
      <c r="M84" s="45">
        <f t="shared" si="18"/>
        <v>0</v>
      </c>
      <c r="N84" s="45">
        <f t="shared" si="18"/>
        <v>0</v>
      </c>
      <c r="O84" s="45">
        <f t="shared" si="18"/>
        <v>0</v>
      </c>
      <c r="P84" s="38"/>
      <c r="Q84" s="38"/>
    </row>
    <row r="85" spans="2:17" s="10" customFormat="1" ht="12.75" collapsed="1" x14ac:dyDescent="0.2">
      <c r="D85" s="46"/>
      <c r="E85" s="46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7"/>
      <c r="Q85" s="47"/>
    </row>
    <row r="86" spans="2:17" x14ac:dyDescent="0.25"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</row>
    <row r="87" spans="2:17" x14ac:dyDescent="0.25"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</row>
  </sheetData>
  <conditionalFormatting sqref="Q13">
    <cfRule type="cellIs" dxfId="45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S87"/>
  <sheetViews>
    <sheetView zoomScale="115" zoomScaleNormal="115" workbookViewId="0">
      <selection activeCell="D4" sqref="D4:I4"/>
    </sheetView>
  </sheetViews>
  <sheetFormatPr defaultRowHeight="15" outlineLevelRow="1" x14ac:dyDescent="0.25"/>
  <cols>
    <col min="1" max="1" width="9.140625" style="1"/>
    <col min="2" max="2" width="42.5703125" style="1" customWidth="1"/>
    <col min="3" max="3" width="10.7109375" style="1" customWidth="1"/>
    <col min="4" max="7" width="9.28515625" style="1" bestFit="1" customWidth="1"/>
    <col min="8" max="15" width="10" style="1" customWidth="1"/>
    <col min="16" max="16384" width="9.140625" style="1"/>
  </cols>
  <sheetData>
    <row r="1" spans="1:17" x14ac:dyDescent="0.25">
      <c r="A1" s="1">
        <v>7</v>
      </c>
    </row>
    <row r="2" spans="1:17" ht="25.5" x14ac:dyDescent="0.35">
      <c r="B2" s="2" t="s">
        <v>94</v>
      </c>
    </row>
    <row r="3" spans="1:17" x14ac:dyDescent="0.25">
      <c r="B3" s="11" t="str">
        <f>CONCATENATE("Таблица П47.3. Тарифно-балансовая модель источника тепловой энергии ",B2)</f>
        <v>Таблица П47.3. Тарифно-балансовая модель источника тепловой энергии Котельная №5 (СГМУП «ГТС»)</v>
      </c>
      <c r="C3" s="7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7" ht="25.5" x14ac:dyDescent="0.25">
      <c r="B4" s="8" t="s">
        <v>0</v>
      </c>
      <c r="C4" s="8" t="s">
        <v>1</v>
      </c>
      <c r="D4" s="77" t="s">
        <v>114</v>
      </c>
      <c r="E4" s="77" t="s">
        <v>197</v>
      </c>
      <c r="F4" s="77" t="s">
        <v>198</v>
      </c>
      <c r="G4" s="77" t="s">
        <v>199</v>
      </c>
      <c r="H4" s="77" t="s">
        <v>200</v>
      </c>
      <c r="I4" s="77" t="s">
        <v>201</v>
      </c>
      <c r="J4" s="6">
        <v>2030</v>
      </c>
      <c r="K4" s="6">
        <v>2031</v>
      </c>
      <c r="L4" s="6">
        <v>2032</v>
      </c>
      <c r="M4" s="6">
        <v>2033</v>
      </c>
      <c r="N4" s="6">
        <v>2034</v>
      </c>
      <c r="O4" s="6">
        <v>2035</v>
      </c>
    </row>
    <row r="5" spans="1:17" x14ac:dyDescent="0.25">
      <c r="B5" s="9" t="s">
        <v>2</v>
      </c>
      <c r="C5" s="12" t="s">
        <v>3</v>
      </c>
      <c r="D5" s="29">
        <v>10.32</v>
      </c>
      <c r="E5" s="29">
        <v>10.32</v>
      </c>
      <c r="F5" s="29">
        <v>10.32</v>
      </c>
      <c r="G5" s="29">
        <v>10.32</v>
      </c>
      <c r="H5" s="29">
        <v>10.32</v>
      </c>
      <c r="I5" s="29">
        <v>10.32</v>
      </c>
      <c r="J5" s="29">
        <v>10.32</v>
      </c>
      <c r="K5" s="29">
        <v>10.32</v>
      </c>
      <c r="L5" s="29">
        <v>10.32</v>
      </c>
      <c r="M5" s="29">
        <v>10.32</v>
      </c>
      <c r="N5" s="29">
        <v>10.32</v>
      </c>
      <c r="O5" s="29">
        <v>10.32</v>
      </c>
      <c r="P5" s="38"/>
    </row>
    <row r="6" spans="1:17" x14ac:dyDescent="0.25">
      <c r="B6" s="9" t="s">
        <v>4</v>
      </c>
      <c r="C6" s="12" t="s">
        <v>3</v>
      </c>
      <c r="D6" s="36" t="s">
        <v>112</v>
      </c>
      <c r="E6" s="36" t="s">
        <v>112</v>
      </c>
      <c r="F6" s="36" t="s">
        <v>112</v>
      </c>
      <c r="G6" s="36" t="s">
        <v>112</v>
      </c>
      <c r="H6" s="36" t="s">
        <v>112</v>
      </c>
      <c r="I6" s="36" t="s">
        <v>112</v>
      </c>
      <c r="J6" s="36" t="s">
        <v>112</v>
      </c>
      <c r="K6" s="36" t="s">
        <v>112</v>
      </c>
      <c r="L6" s="36" t="s">
        <v>112</v>
      </c>
      <c r="M6" s="36" t="s">
        <v>112</v>
      </c>
      <c r="N6" s="36" t="s">
        <v>112</v>
      </c>
      <c r="O6" s="36" t="s">
        <v>112</v>
      </c>
      <c r="P6" s="38"/>
    </row>
    <row r="7" spans="1:17" x14ac:dyDescent="0.25">
      <c r="B7" s="9" t="s">
        <v>5</v>
      </c>
      <c r="C7" s="12" t="s">
        <v>3</v>
      </c>
      <c r="D7" s="36" t="s">
        <v>112</v>
      </c>
      <c r="E7" s="36" t="s">
        <v>112</v>
      </c>
      <c r="F7" s="36" t="s">
        <v>112</v>
      </c>
      <c r="G7" s="36" t="s">
        <v>112</v>
      </c>
      <c r="H7" s="36" t="s">
        <v>112</v>
      </c>
      <c r="I7" s="36" t="s">
        <v>112</v>
      </c>
      <c r="J7" s="36" t="s">
        <v>112</v>
      </c>
      <c r="K7" s="36" t="s">
        <v>112</v>
      </c>
      <c r="L7" s="36" t="s">
        <v>112</v>
      </c>
      <c r="M7" s="36" t="s">
        <v>112</v>
      </c>
      <c r="N7" s="36" t="s">
        <v>112</v>
      </c>
      <c r="O7" s="36" t="s">
        <v>112</v>
      </c>
      <c r="P7" s="38"/>
    </row>
    <row r="8" spans="1:17" hidden="1" x14ac:dyDescent="0.25">
      <c r="B8" s="9" t="s">
        <v>6</v>
      </c>
      <c r="C8" s="12" t="s">
        <v>7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38"/>
    </row>
    <row r="9" spans="1:17" x14ac:dyDescent="0.25">
      <c r="B9" s="9" t="s">
        <v>8</v>
      </c>
      <c r="C9" s="12" t="s">
        <v>3</v>
      </c>
      <c r="D9" s="29">
        <v>10.257999999999999</v>
      </c>
      <c r="E9" s="29">
        <v>10.257999999999999</v>
      </c>
      <c r="F9" s="29">
        <v>10.257999999999999</v>
      </c>
      <c r="G9" s="29">
        <v>10.257999999999999</v>
      </c>
      <c r="H9" s="29">
        <v>10.257999999999999</v>
      </c>
      <c r="I9" s="29">
        <v>10.257999999999999</v>
      </c>
      <c r="J9" s="29">
        <v>10.257999999999999</v>
      </c>
      <c r="K9" s="29">
        <v>10.257999999999999</v>
      </c>
      <c r="L9" s="29">
        <v>10.257999999999999</v>
      </c>
      <c r="M9" s="29">
        <v>10.257999999999999</v>
      </c>
      <c r="N9" s="29">
        <v>10.257999999999999</v>
      </c>
      <c r="O9" s="29">
        <v>10.257999999999999</v>
      </c>
      <c r="P9" s="38"/>
    </row>
    <row r="10" spans="1:17" x14ac:dyDescent="0.25">
      <c r="B10" s="9" t="s">
        <v>9</v>
      </c>
      <c r="C10" s="12" t="s">
        <v>3</v>
      </c>
      <c r="D10" s="29">
        <v>0.13400000000000001</v>
      </c>
      <c r="E10" s="29">
        <v>0.13400000000000001</v>
      </c>
      <c r="F10" s="29">
        <v>0.13400000000000001</v>
      </c>
      <c r="G10" s="29">
        <v>0.13400000000000001</v>
      </c>
      <c r="H10" s="29">
        <v>0.13400000000000001</v>
      </c>
      <c r="I10" s="29">
        <v>0.13400000000000001</v>
      </c>
      <c r="J10" s="29">
        <v>0.13400000000000001</v>
      </c>
      <c r="K10" s="29">
        <v>0.13400000000000001</v>
      </c>
      <c r="L10" s="29">
        <v>0.13400000000000001</v>
      </c>
      <c r="M10" s="29">
        <v>0.13400000000000001</v>
      </c>
      <c r="N10" s="29">
        <v>0.13400000000000001</v>
      </c>
      <c r="O10" s="29">
        <v>0.13400000000000001</v>
      </c>
      <c r="P10" s="38"/>
    </row>
    <row r="11" spans="1:17" x14ac:dyDescent="0.25">
      <c r="B11" s="9" t="s">
        <v>10</v>
      </c>
      <c r="C11" s="12" t="s">
        <v>3</v>
      </c>
      <c r="D11" s="29">
        <v>0.47137977321977192</v>
      </c>
      <c r="E11" s="29">
        <v>0.47137977321977192</v>
      </c>
      <c r="F11" s="29">
        <v>0.47137977321977192</v>
      </c>
      <c r="G11" s="29">
        <v>0.47137977321977192</v>
      </c>
      <c r="H11" s="29">
        <v>0.47137977321977192</v>
      </c>
      <c r="I11" s="29">
        <v>0.47137977321977192</v>
      </c>
      <c r="J11" s="29">
        <v>0.47137977321977192</v>
      </c>
      <c r="K11" s="29">
        <v>0.47137977321977192</v>
      </c>
      <c r="L11" s="29">
        <v>0.47553546775565081</v>
      </c>
      <c r="M11" s="29">
        <v>0.47553546775565081</v>
      </c>
      <c r="N11" s="29">
        <v>0.47553546775565081</v>
      </c>
      <c r="O11" s="29">
        <v>0.47969116229152964</v>
      </c>
      <c r="P11" s="38"/>
    </row>
    <row r="12" spans="1:17" x14ac:dyDescent="0.25">
      <c r="B12" s="9" t="s">
        <v>11</v>
      </c>
      <c r="C12" s="12" t="s">
        <v>3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38"/>
    </row>
    <row r="13" spans="1:17" ht="25.5" x14ac:dyDescent="0.25">
      <c r="B13" s="9" t="s">
        <v>12</v>
      </c>
      <c r="C13" s="12" t="s">
        <v>3</v>
      </c>
      <c r="D13" s="29">
        <v>3.7342798793694976</v>
      </c>
      <c r="E13" s="29">
        <v>3.7342798793694976</v>
      </c>
      <c r="F13" s="29">
        <v>3.7342798793694976</v>
      </c>
      <c r="G13" s="29">
        <v>3.7342798793694976</v>
      </c>
      <c r="H13" s="29">
        <v>3.7342798793694976</v>
      </c>
      <c r="I13" s="29">
        <v>3.7342798793694976</v>
      </c>
      <c r="J13" s="29">
        <v>3.7342798793694976</v>
      </c>
      <c r="K13" s="29">
        <v>3.7342798793694976</v>
      </c>
      <c r="L13" s="29">
        <v>3.7842798793694974</v>
      </c>
      <c r="M13" s="29">
        <v>3.7842798793694974</v>
      </c>
      <c r="N13" s="29">
        <v>3.7842798793694974</v>
      </c>
      <c r="O13" s="29">
        <v>3.8342798793694972</v>
      </c>
      <c r="P13" s="38"/>
      <c r="Q13" s="34"/>
    </row>
    <row r="14" spans="1:17" x14ac:dyDescent="0.25">
      <c r="B14" s="9" t="s">
        <v>13</v>
      </c>
      <c r="C14" s="12" t="s">
        <v>3</v>
      </c>
      <c r="D14" s="29">
        <v>2.8895195496740089</v>
      </c>
      <c r="E14" s="29">
        <v>2.8895195496740089</v>
      </c>
      <c r="F14" s="29">
        <v>2.8895195496740089</v>
      </c>
      <c r="G14" s="29">
        <v>2.8895195496740089</v>
      </c>
      <c r="H14" s="29">
        <v>2.8895195496740089</v>
      </c>
      <c r="I14" s="29">
        <v>2.8895195496740089</v>
      </c>
      <c r="J14" s="29">
        <v>2.8895195496740089</v>
      </c>
      <c r="K14" s="29">
        <v>2.8895195496740089</v>
      </c>
      <c r="L14" s="29">
        <v>2.9395195496740087</v>
      </c>
      <c r="M14" s="29">
        <v>2.9395195496740087</v>
      </c>
      <c r="N14" s="29">
        <v>2.9395195496740087</v>
      </c>
      <c r="O14" s="29">
        <v>2.9895195496740086</v>
      </c>
      <c r="P14" s="38"/>
    </row>
    <row r="15" spans="1:17" x14ac:dyDescent="0.25">
      <c r="B15" s="9" t="s">
        <v>14</v>
      </c>
      <c r="C15" s="12" t="s">
        <v>3</v>
      </c>
      <c r="D15" s="29">
        <v>0.61997757957685917</v>
      </c>
      <c r="E15" s="29">
        <v>0.61997757957685917</v>
      </c>
      <c r="F15" s="29">
        <v>0.61997757957685917</v>
      </c>
      <c r="G15" s="29">
        <v>0.61997757957685917</v>
      </c>
      <c r="H15" s="29">
        <v>0.61997757957685917</v>
      </c>
      <c r="I15" s="29">
        <v>0.61997757957685917</v>
      </c>
      <c r="J15" s="29">
        <v>0.61997757957685917</v>
      </c>
      <c r="K15" s="29">
        <v>0.61997757957685917</v>
      </c>
      <c r="L15" s="29">
        <v>0.61997757957685917</v>
      </c>
      <c r="M15" s="29">
        <v>0.61997757957685917</v>
      </c>
      <c r="N15" s="29">
        <v>0.61997757957685917</v>
      </c>
      <c r="O15" s="29">
        <v>0.61997757957685917</v>
      </c>
      <c r="P15" s="38"/>
    </row>
    <row r="16" spans="1:17" x14ac:dyDescent="0.25">
      <c r="B16" s="9" t="s">
        <v>15</v>
      </c>
      <c r="C16" s="12" t="s">
        <v>3</v>
      </c>
      <c r="D16" s="29">
        <v>0.22478275011862936</v>
      </c>
      <c r="E16" s="29">
        <v>0.22478275011862936</v>
      </c>
      <c r="F16" s="29">
        <v>0.22478275011862936</v>
      </c>
      <c r="G16" s="29">
        <v>0.22478275011862936</v>
      </c>
      <c r="H16" s="29">
        <v>0.22478275011862936</v>
      </c>
      <c r="I16" s="29">
        <v>0.22478275011862936</v>
      </c>
      <c r="J16" s="29">
        <v>0.22478275011862936</v>
      </c>
      <c r="K16" s="29">
        <v>0.22478275011862936</v>
      </c>
      <c r="L16" s="29">
        <v>0.22478275011862936</v>
      </c>
      <c r="M16" s="29">
        <v>0.22478275011862936</v>
      </c>
      <c r="N16" s="29">
        <v>0.22478275011862936</v>
      </c>
      <c r="O16" s="29">
        <v>0.22478275011862936</v>
      </c>
      <c r="P16" s="38"/>
    </row>
    <row r="17" spans="2:19" x14ac:dyDescent="0.25">
      <c r="B17" s="9" t="s">
        <v>113</v>
      </c>
      <c r="C17" s="12" t="s">
        <v>3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38"/>
    </row>
    <row r="18" spans="2:19" x14ac:dyDescent="0.25">
      <c r="B18" s="9" t="s">
        <v>16</v>
      </c>
      <c r="C18" s="12" t="s">
        <v>3</v>
      </c>
      <c r="D18" s="29">
        <v>6.3897201206305017</v>
      </c>
      <c r="E18" s="29">
        <v>6.3897201206305017</v>
      </c>
      <c r="F18" s="29">
        <v>6.3897201206305017</v>
      </c>
      <c r="G18" s="29">
        <v>6.3897201206305017</v>
      </c>
      <c r="H18" s="29">
        <v>6.3897201206305017</v>
      </c>
      <c r="I18" s="29">
        <v>6.3897201206305017</v>
      </c>
      <c r="J18" s="29">
        <v>6.3897201206305017</v>
      </c>
      <c r="K18" s="29">
        <v>6.3897201206305017</v>
      </c>
      <c r="L18" s="29">
        <v>6.3397201206305009</v>
      </c>
      <c r="M18" s="29">
        <v>6.3397201206305009</v>
      </c>
      <c r="N18" s="29">
        <v>6.3397201206305009</v>
      </c>
      <c r="O18" s="29">
        <v>6.289720120630502</v>
      </c>
      <c r="P18" s="38"/>
    </row>
    <row r="19" spans="2:19" x14ac:dyDescent="0.25">
      <c r="B19" s="9" t="s">
        <v>17</v>
      </c>
      <c r="C19" s="9"/>
      <c r="D19" s="37">
        <v>61.915892641768423</v>
      </c>
      <c r="E19" s="37">
        <v>61.915892641768423</v>
      </c>
      <c r="F19" s="37">
        <v>61.915892641768423</v>
      </c>
      <c r="G19" s="37">
        <v>61.915892641768423</v>
      </c>
      <c r="H19" s="37">
        <v>61.915892641768423</v>
      </c>
      <c r="I19" s="37">
        <v>61.915892641768423</v>
      </c>
      <c r="J19" s="37">
        <v>61.915892641768423</v>
      </c>
      <c r="K19" s="37">
        <v>61.915892641768423</v>
      </c>
      <c r="L19" s="37">
        <v>61.431396517737412</v>
      </c>
      <c r="M19" s="37">
        <v>61.431396517737412</v>
      </c>
      <c r="N19" s="37">
        <v>61.431396517737412</v>
      </c>
      <c r="O19" s="37">
        <v>60.946900393706414</v>
      </c>
      <c r="P19" s="38"/>
    </row>
    <row r="20" spans="2:19" x14ac:dyDescent="0.25">
      <c r="B20" s="9" t="s">
        <v>18</v>
      </c>
      <c r="C20" s="12" t="s">
        <v>3</v>
      </c>
      <c r="D20" s="29">
        <v>2.5004909073611463</v>
      </c>
      <c r="E20" s="29">
        <v>2.5004909073611463</v>
      </c>
      <c r="F20" s="29">
        <v>2.5004909073611463</v>
      </c>
      <c r="G20" s="29">
        <v>2.5004909073611463</v>
      </c>
      <c r="H20" s="29">
        <v>2.5004909073611463</v>
      </c>
      <c r="I20" s="29">
        <v>2.5004909073611463</v>
      </c>
      <c r="J20" s="29">
        <v>2.5004909073611463</v>
      </c>
      <c r="K20" s="29">
        <v>2.5004909073611463</v>
      </c>
      <c r="L20" s="29">
        <v>2.4559909073611461</v>
      </c>
      <c r="M20" s="29">
        <v>2.4559909073611461</v>
      </c>
      <c r="N20" s="29">
        <v>2.4559909073611461</v>
      </c>
      <c r="O20" s="29">
        <v>2.4114909073611459</v>
      </c>
    </row>
    <row r="21" spans="2:19" x14ac:dyDescent="0.25">
      <c r="B21" s="16" t="s">
        <v>19</v>
      </c>
      <c r="C21" s="17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</row>
    <row r="22" spans="2:19" x14ac:dyDescent="0.25">
      <c r="B22" s="9" t="s">
        <v>20</v>
      </c>
      <c r="C22" s="12" t="s">
        <v>21</v>
      </c>
      <c r="D22" s="29">
        <v>16.367000000000001</v>
      </c>
      <c r="E22" s="29">
        <v>20.099</v>
      </c>
      <c r="F22" s="29">
        <v>20.099</v>
      </c>
      <c r="G22" s="29">
        <v>20.099</v>
      </c>
      <c r="H22" s="29">
        <v>20.099</v>
      </c>
      <c r="I22" s="29">
        <v>20.099</v>
      </c>
      <c r="J22" s="29">
        <v>16.367000000000001</v>
      </c>
      <c r="K22" s="29">
        <v>16.367000000000001</v>
      </c>
      <c r="L22" s="29">
        <v>16.467329537542355</v>
      </c>
      <c r="M22" s="29">
        <v>16.467329537542355</v>
      </c>
      <c r="N22" s="29">
        <v>16.467329537542355</v>
      </c>
      <c r="O22" s="29">
        <v>16.567659075084709</v>
      </c>
      <c r="P22" s="38"/>
      <c r="Q22" s="38"/>
      <c r="R22" s="38"/>
      <c r="S22" s="38"/>
    </row>
    <row r="23" spans="2:19" x14ac:dyDescent="0.25">
      <c r="B23" s="9" t="s">
        <v>22</v>
      </c>
      <c r="C23" s="12" t="s">
        <v>21</v>
      </c>
      <c r="D23" s="29">
        <v>0.998</v>
      </c>
      <c r="E23" s="29">
        <v>0.97199999999999998</v>
      </c>
      <c r="F23" s="29">
        <v>0.97199999999999998</v>
      </c>
      <c r="G23" s="29">
        <v>0.97199999999999998</v>
      </c>
      <c r="H23" s="29">
        <v>0.97199999999999998</v>
      </c>
      <c r="I23" s="29">
        <v>0.97199999999999998</v>
      </c>
      <c r="J23" s="29">
        <v>0.998</v>
      </c>
      <c r="K23" s="29">
        <v>0.998</v>
      </c>
      <c r="L23" s="29">
        <v>0.998</v>
      </c>
      <c r="M23" s="29">
        <v>0.998</v>
      </c>
      <c r="N23" s="29">
        <v>0.998</v>
      </c>
      <c r="O23" s="29">
        <v>0.998</v>
      </c>
      <c r="P23" s="38"/>
      <c r="Q23" s="38"/>
      <c r="R23" s="38"/>
      <c r="S23" s="38"/>
    </row>
    <row r="24" spans="2:19" x14ac:dyDescent="0.25">
      <c r="B24" s="9" t="s">
        <v>23</v>
      </c>
      <c r="C24" s="12" t="s">
        <v>21</v>
      </c>
      <c r="D24" s="29">
        <v>15.369</v>
      </c>
      <c r="E24" s="29">
        <v>19.126999999999999</v>
      </c>
      <c r="F24" s="29">
        <v>19.126999999999999</v>
      </c>
      <c r="G24" s="29">
        <v>19.126999999999999</v>
      </c>
      <c r="H24" s="29">
        <v>19.126999999999999</v>
      </c>
      <c r="I24" s="29">
        <v>19.126999999999999</v>
      </c>
      <c r="J24" s="29">
        <v>15.369</v>
      </c>
      <c r="K24" s="29">
        <v>15.369</v>
      </c>
      <c r="L24" s="29">
        <v>15.469329537542356</v>
      </c>
      <c r="M24" s="29">
        <v>15.469329537542356</v>
      </c>
      <c r="N24" s="29">
        <v>15.469329537542356</v>
      </c>
      <c r="O24" s="29">
        <v>15.569659075084711</v>
      </c>
      <c r="P24" s="38"/>
      <c r="Q24" s="38"/>
      <c r="R24" s="38"/>
      <c r="S24" s="38"/>
    </row>
    <row r="25" spans="2:19" x14ac:dyDescent="0.25">
      <c r="B25" s="9" t="s">
        <v>24</v>
      </c>
      <c r="C25" s="12" t="s">
        <v>21</v>
      </c>
      <c r="D25" s="29">
        <v>3.2109999999999999</v>
      </c>
      <c r="E25" s="29">
        <v>6.8220000000000001</v>
      </c>
      <c r="F25" s="29">
        <v>6.8220000000000001</v>
      </c>
      <c r="G25" s="29">
        <v>6.8220000000000001</v>
      </c>
      <c r="H25" s="29">
        <v>6.8220000000000001</v>
      </c>
      <c r="I25" s="29">
        <v>6.8220000000000001</v>
      </c>
      <c r="J25" s="29">
        <v>3.2109999999999999</v>
      </c>
      <c r="K25" s="29">
        <v>3.2109999999999999</v>
      </c>
      <c r="L25" s="29">
        <v>3.2393082472197756</v>
      </c>
      <c r="M25" s="29">
        <v>3.2393082472197756</v>
      </c>
      <c r="N25" s="29">
        <v>3.2393082472197756</v>
      </c>
      <c r="O25" s="29">
        <v>3.2676164944395509</v>
      </c>
      <c r="P25" s="38"/>
      <c r="Q25" s="38"/>
      <c r="R25" s="38"/>
      <c r="S25" s="38"/>
    </row>
    <row r="26" spans="2:19" x14ac:dyDescent="0.25">
      <c r="B26" s="9" t="s">
        <v>25</v>
      </c>
      <c r="C26" s="12" t="s">
        <v>26</v>
      </c>
      <c r="D26" s="30">
        <f>D25/D24</f>
        <v>0.20892706096688138</v>
      </c>
      <c r="E26" s="30">
        <f t="shared" ref="E26:O26" si="0">E25/E24</f>
        <v>0.35666858367752396</v>
      </c>
      <c r="F26" s="30">
        <f t="shared" ref="F26" si="1">F25/F24</f>
        <v>0.35666858367752396</v>
      </c>
      <c r="G26" s="30">
        <f t="shared" ref="G26" si="2">G25/G24</f>
        <v>0.35666858367752396</v>
      </c>
      <c r="H26" s="30">
        <f t="shared" ref="H26" si="3">H25/H24</f>
        <v>0.35666858367752396</v>
      </c>
      <c r="I26" s="30">
        <f t="shared" ref="I26" si="4">I25/I24</f>
        <v>0.35666858367752396</v>
      </c>
      <c r="J26" s="30">
        <f t="shared" si="0"/>
        <v>0.20892706096688138</v>
      </c>
      <c r="K26" s="30">
        <f t="shared" si="0"/>
        <v>0.20892706096688138</v>
      </c>
      <c r="L26" s="30">
        <f t="shared" si="0"/>
        <v>0.20940198082653369</v>
      </c>
      <c r="M26" s="30">
        <f t="shared" si="0"/>
        <v>0.20940198082653369</v>
      </c>
      <c r="N26" s="30">
        <f t="shared" si="0"/>
        <v>0.20940198082653369</v>
      </c>
      <c r="O26" s="30">
        <f t="shared" si="0"/>
        <v>0.20987078000112039</v>
      </c>
      <c r="P26" s="38"/>
      <c r="Q26" s="38"/>
      <c r="R26" s="38"/>
      <c r="S26" s="38"/>
    </row>
    <row r="27" spans="2:19" x14ac:dyDescent="0.25">
      <c r="B27" s="9" t="s">
        <v>27</v>
      </c>
      <c r="C27" s="12" t="s">
        <v>21</v>
      </c>
      <c r="D27" s="29">
        <v>12.157999999999999</v>
      </c>
      <c r="E27" s="29">
        <v>12.305</v>
      </c>
      <c r="F27" s="29">
        <v>12.305</v>
      </c>
      <c r="G27" s="29">
        <v>12.305</v>
      </c>
      <c r="H27" s="29">
        <v>12.305</v>
      </c>
      <c r="I27" s="29">
        <v>12.305</v>
      </c>
      <c r="J27" s="29">
        <v>12.157999999999999</v>
      </c>
      <c r="K27" s="29">
        <v>12.157999999999999</v>
      </c>
      <c r="L27" s="29">
        <v>12.230021290322581</v>
      </c>
      <c r="M27" s="29">
        <v>12.230021290322581</v>
      </c>
      <c r="N27" s="29">
        <v>12.230021290322581</v>
      </c>
      <c r="O27" s="29">
        <v>12.302042580645161</v>
      </c>
      <c r="P27" s="38"/>
      <c r="Q27" s="38"/>
      <c r="R27" s="38"/>
      <c r="S27" s="38"/>
    </row>
    <row r="28" spans="2:19" ht="18.75" customHeight="1" x14ac:dyDescent="0.25">
      <c r="B28" s="9" t="s">
        <v>28</v>
      </c>
      <c r="C28" s="12" t="s">
        <v>29</v>
      </c>
      <c r="D28" s="29">
        <v>2.5313393014999996</v>
      </c>
      <c r="E28" s="29">
        <v>3.1111984999999995</v>
      </c>
      <c r="F28" s="29">
        <v>3.1111984999999995</v>
      </c>
      <c r="G28" s="29">
        <v>3.1111984999999995</v>
      </c>
      <c r="H28" s="29">
        <v>3.1111984999999995</v>
      </c>
      <c r="I28" s="29">
        <v>3.1111984999999995</v>
      </c>
      <c r="J28" s="29">
        <v>2.5313393014999996</v>
      </c>
      <c r="K28" s="29">
        <v>2.5313393014999996</v>
      </c>
      <c r="L28" s="29">
        <v>2.5465150033310748</v>
      </c>
      <c r="M28" s="29">
        <v>2.5465150033310748</v>
      </c>
      <c r="N28" s="29">
        <v>2.5465150033310748</v>
      </c>
      <c r="O28" s="29">
        <v>2.56203000666215</v>
      </c>
      <c r="P28" s="38"/>
      <c r="Q28" s="38"/>
      <c r="R28" s="38"/>
      <c r="S28" s="38"/>
    </row>
    <row r="29" spans="2:19" ht="16.5" customHeight="1" x14ac:dyDescent="0.25">
      <c r="B29" s="9" t="s">
        <v>30</v>
      </c>
      <c r="C29" s="12" t="s">
        <v>31</v>
      </c>
      <c r="D29" s="27">
        <v>154.69999999999999</v>
      </c>
      <c r="E29" s="27">
        <v>154.79369620379123</v>
      </c>
      <c r="F29" s="27">
        <v>154.79369620379123</v>
      </c>
      <c r="G29" s="27">
        <v>154.79369620379123</v>
      </c>
      <c r="H29" s="27">
        <v>154.79369620379123</v>
      </c>
      <c r="I29" s="27">
        <v>154.79369620379123</v>
      </c>
      <c r="J29" s="27">
        <v>154.69999999999999</v>
      </c>
      <c r="K29" s="27">
        <v>154.69999999999999</v>
      </c>
      <c r="L29" s="27">
        <v>154.69999999999999</v>
      </c>
      <c r="M29" s="27">
        <v>154.69999999999999</v>
      </c>
      <c r="N29" s="27">
        <v>154.69999999999999</v>
      </c>
      <c r="O29" s="27">
        <v>154.69999999999999</v>
      </c>
      <c r="P29" s="38"/>
      <c r="Q29" s="38"/>
      <c r="R29" s="38"/>
      <c r="S29" s="38"/>
    </row>
    <row r="30" spans="2:19" x14ac:dyDescent="0.25">
      <c r="B30" s="9" t="s">
        <v>32</v>
      </c>
      <c r="C30" s="12" t="s">
        <v>26</v>
      </c>
      <c r="D30" s="30">
        <f>1000/7/D29</f>
        <v>0.92344630159756225</v>
      </c>
      <c r="E30" s="30">
        <f t="shared" ref="E30:O30" si="5">1000/7/E29</f>
        <v>0.92288734205988932</v>
      </c>
      <c r="F30" s="30">
        <f t="shared" si="5"/>
        <v>0.92288734205988932</v>
      </c>
      <c r="G30" s="30">
        <f t="shared" si="5"/>
        <v>0.92288734205988932</v>
      </c>
      <c r="H30" s="30">
        <f t="shared" si="5"/>
        <v>0.92288734205988932</v>
      </c>
      <c r="I30" s="30">
        <f t="shared" si="5"/>
        <v>0.92288734205988932</v>
      </c>
      <c r="J30" s="30">
        <f t="shared" si="5"/>
        <v>0.92344630159756225</v>
      </c>
      <c r="K30" s="30">
        <f t="shared" si="5"/>
        <v>0.92344630159756225</v>
      </c>
      <c r="L30" s="30">
        <f t="shared" si="5"/>
        <v>0.92344630159756225</v>
      </c>
      <c r="M30" s="30">
        <f t="shared" si="5"/>
        <v>0.92344630159756225</v>
      </c>
      <c r="N30" s="30">
        <f t="shared" si="5"/>
        <v>0.92344630159756225</v>
      </c>
      <c r="O30" s="30">
        <f t="shared" si="5"/>
        <v>0.92344630159756225</v>
      </c>
      <c r="P30" s="38"/>
      <c r="Q30" s="38"/>
      <c r="R30" s="38"/>
      <c r="S30" s="38"/>
    </row>
    <row r="31" spans="2:19" x14ac:dyDescent="0.25">
      <c r="B31" s="9" t="s">
        <v>33</v>
      </c>
      <c r="C31" s="12" t="s">
        <v>21</v>
      </c>
      <c r="D31" s="27">
        <f>D28*7</f>
        <v>17.719375110499996</v>
      </c>
      <c r="E31" s="27">
        <f t="shared" ref="E31:O31" si="6">E28*7</f>
        <v>21.778389499999996</v>
      </c>
      <c r="F31" s="27">
        <f t="shared" si="6"/>
        <v>21.778389499999996</v>
      </c>
      <c r="G31" s="27">
        <f t="shared" si="6"/>
        <v>21.778389499999996</v>
      </c>
      <c r="H31" s="27">
        <f t="shared" si="6"/>
        <v>21.778389499999996</v>
      </c>
      <c r="I31" s="27">
        <f t="shared" si="6"/>
        <v>21.778389499999996</v>
      </c>
      <c r="J31" s="27">
        <f t="shared" si="6"/>
        <v>17.719375110499996</v>
      </c>
      <c r="K31" s="27">
        <f t="shared" si="6"/>
        <v>17.719375110499996</v>
      </c>
      <c r="L31" s="27">
        <f t="shared" si="6"/>
        <v>17.825605023317525</v>
      </c>
      <c r="M31" s="27">
        <f t="shared" si="6"/>
        <v>17.825605023317525</v>
      </c>
      <c r="N31" s="27">
        <f t="shared" si="6"/>
        <v>17.825605023317525</v>
      </c>
      <c r="O31" s="27">
        <f t="shared" si="6"/>
        <v>17.934210046635052</v>
      </c>
      <c r="P31" s="38"/>
      <c r="Q31" s="38"/>
      <c r="R31" s="38"/>
      <c r="S31" s="38"/>
    </row>
    <row r="32" spans="2:19" x14ac:dyDescent="0.25">
      <c r="B32" s="9" t="s">
        <v>34</v>
      </c>
      <c r="C32" s="12" t="s">
        <v>26</v>
      </c>
      <c r="D32" s="30">
        <f>D24/D31</f>
        <v>0.86735564342180271</v>
      </c>
      <c r="E32" s="30">
        <f t="shared" ref="E32:O32" si="7">E24/E31</f>
        <v>0.87825594266279439</v>
      </c>
      <c r="F32" s="30">
        <f t="shared" si="7"/>
        <v>0.87825594266279439</v>
      </c>
      <c r="G32" s="30">
        <f t="shared" si="7"/>
        <v>0.87825594266279439</v>
      </c>
      <c r="H32" s="30">
        <f t="shared" si="7"/>
        <v>0.87825594266279439</v>
      </c>
      <c r="I32" s="30">
        <f t="shared" si="7"/>
        <v>0.87825594266279439</v>
      </c>
      <c r="J32" s="30">
        <f t="shared" si="7"/>
        <v>0.86735564342180271</v>
      </c>
      <c r="K32" s="30">
        <f t="shared" si="7"/>
        <v>0.86735564342180271</v>
      </c>
      <c r="L32" s="30">
        <f t="shared" si="7"/>
        <v>0.86781511860646832</v>
      </c>
      <c r="M32" s="30">
        <f t="shared" si="7"/>
        <v>0.86781511860646832</v>
      </c>
      <c r="N32" s="30">
        <f t="shared" si="7"/>
        <v>0.86781511860646832</v>
      </c>
      <c r="O32" s="30">
        <f t="shared" si="7"/>
        <v>0.86815416093590392</v>
      </c>
    </row>
    <row r="33" spans="2:15" ht="21" customHeight="1" x14ac:dyDescent="0.25">
      <c r="B33" s="9" t="s">
        <v>35</v>
      </c>
      <c r="C33" s="12" t="s">
        <v>26</v>
      </c>
      <c r="D33" s="30">
        <f>D27/D31</f>
        <v>0.68614157802864706</v>
      </c>
      <c r="E33" s="30">
        <f t="shared" ref="E33:O33" si="8">E27/E31</f>
        <v>0.56500963948688687</v>
      </c>
      <c r="F33" s="30">
        <f t="shared" si="8"/>
        <v>0.56500963948688687</v>
      </c>
      <c r="G33" s="30">
        <f t="shared" si="8"/>
        <v>0.56500963948688687</v>
      </c>
      <c r="H33" s="30">
        <f t="shared" si="8"/>
        <v>0.56500963948688687</v>
      </c>
      <c r="I33" s="30">
        <f t="shared" si="8"/>
        <v>0.56500963948688687</v>
      </c>
      <c r="J33" s="30">
        <f t="shared" si="8"/>
        <v>0.68614157802864706</v>
      </c>
      <c r="K33" s="30">
        <f t="shared" si="8"/>
        <v>0.68614157802864706</v>
      </c>
      <c r="L33" s="30">
        <f t="shared" si="8"/>
        <v>0.68609291377906068</v>
      </c>
      <c r="M33" s="30">
        <f t="shared" si="8"/>
        <v>0.68609291377906068</v>
      </c>
      <c r="N33" s="30">
        <f t="shared" si="8"/>
        <v>0.68609291377906068</v>
      </c>
      <c r="O33" s="30">
        <f t="shared" si="8"/>
        <v>0.68595397001906755</v>
      </c>
    </row>
    <row r="34" spans="2:15" hidden="1" outlineLevel="1" x14ac:dyDescent="0.25">
      <c r="B34" s="16" t="s">
        <v>36</v>
      </c>
      <c r="C34" s="17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2:15" hidden="1" outlineLevel="1" x14ac:dyDescent="0.25">
      <c r="B35" s="9" t="s">
        <v>37</v>
      </c>
      <c r="C35" s="12" t="s">
        <v>38</v>
      </c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</row>
    <row r="36" spans="2:15" hidden="1" outlineLevel="1" x14ac:dyDescent="0.25">
      <c r="B36" s="9" t="s">
        <v>39</v>
      </c>
      <c r="C36" s="12" t="s">
        <v>38</v>
      </c>
      <c r="D36" s="21">
        <f t="shared" ref="D36:O36" si="9">D37+D39+D40</f>
        <v>0</v>
      </c>
      <c r="E36" s="21">
        <f t="shared" si="9"/>
        <v>0</v>
      </c>
      <c r="F36" s="21">
        <f t="shared" si="9"/>
        <v>0</v>
      </c>
      <c r="G36" s="21">
        <f t="shared" si="9"/>
        <v>0</v>
      </c>
      <c r="H36" s="21">
        <f t="shared" si="9"/>
        <v>0</v>
      </c>
      <c r="I36" s="21">
        <f t="shared" si="9"/>
        <v>0</v>
      </c>
      <c r="J36" s="21">
        <f t="shared" si="9"/>
        <v>0</v>
      </c>
      <c r="K36" s="21">
        <f t="shared" si="9"/>
        <v>0</v>
      </c>
      <c r="L36" s="21">
        <f t="shared" si="9"/>
        <v>0</v>
      </c>
      <c r="M36" s="21">
        <f t="shared" si="9"/>
        <v>0</v>
      </c>
      <c r="N36" s="21">
        <f t="shared" si="9"/>
        <v>0</v>
      </c>
      <c r="O36" s="21">
        <f t="shared" si="9"/>
        <v>0</v>
      </c>
    </row>
    <row r="37" spans="2:15" hidden="1" outlineLevel="1" x14ac:dyDescent="0.25">
      <c r="B37" s="9" t="s">
        <v>40</v>
      </c>
      <c r="C37" s="12" t="s">
        <v>38</v>
      </c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</row>
    <row r="38" spans="2:15" hidden="1" outlineLevel="1" x14ac:dyDescent="0.25">
      <c r="B38" s="9" t="s">
        <v>41</v>
      </c>
      <c r="C38" s="12" t="s">
        <v>38</v>
      </c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</row>
    <row r="39" spans="2:15" hidden="1" outlineLevel="1" x14ac:dyDescent="0.25">
      <c r="B39" s="9" t="s">
        <v>42</v>
      </c>
      <c r="C39" s="12" t="s">
        <v>38</v>
      </c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</row>
    <row r="40" spans="2:15" hidden="1" outlineLevel="1" x14ac:dyDescent="0.25">
      <c r="B40" s="9" t="s">
        <v>43</v>
      </c>
      <c r="C40" s="12" t="s">
        <v>38</v>
      </c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</row>
    <row r="41" spans="2:15" hidden="1" outlineLevel="1" x14ac:dyDescent="0.25">
      <c r="B41" s="9" t="s">
        <v>44</v>
      </c>
      <c r="C41" s="12" t="s">
        <v>38</v>
      </c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</row>
    <row r="42" spans="2:15" hidden="1" outlineLevel="1" x14ac:dyDescent="0.25">
      <c r="B42" s="9" t="s">
        <v>45</v>
      </c>
      <c r="C42" s="12" t="s">
        <v>46</v>
      </c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</row>
    <row r="43" spans="2:15" hidden="1" outlineLevel="1" x14ac:dyDescent="0.25">
      <c r="B43" s="9" t="s">
        <v>47</v>
      </c>
      <c r="C43" s="12" t="s">
        <v>38</v>
      </c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</row>
    <row r="44" spans="2:15" hidden="1" outlineLevel="1" x14ac:dyDescent="0.25">
      <c r="B44" s="9" t="s">
        <v>48</v>
      </c>
      <c r="C44" s="12" t="s">
        <v>38</v>
      </c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</row>
    <row r="45" spans="2:15" hidden="1" outlineLevel="1" x14ac:dyDescent="0.25">
      <c r="B45" s="9" t="s">
        <v>49</v>
      </c>
      <c r="C45" s="12" t="s">
        <v>38</v>
      </c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</row>
    <row r="46" spans="2:15" hidden="1" outlineLevel="1" x14ac:dyDescent="0.25">
      <c r="B46" s="9" t="s">
        <v>50</v>
      </c>
      <c r="C46" s="12" t="s">
        <v>38</v>
      </c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</row>
    <row r="47" spans="2:15" hidden="1" outlineLevel="1" x14ac:dyDescent="0.25">
      <c r="B47" s="9" t="s">
        <v>51</v>
      </c>
      <c r="C47" s="12" t="s">
        <v>38</v>
      </c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</row>
    <row r="48" spans="2:15" hidden="1" outlineLevel="1" x14ac:dyDescent="0.25">
      <c r="B48" s="9" t="s">
        <v>52</v>
      </c>
      <c r="C48" s="12" t="s">
        <v>38</v>
      </c>
      <c r="D48" s="22">
        <f t="shared" ref="D48:O48" si="10">SUM(D49:D50)</f>
        <v>0</v>
      </c>
      <c r="E48" s="22">
        <f t="shared" si="10"/>
        <v>0</v>
      </c>
      <c r="F48" s="22">
        <f t="shared" si="10"/>
        <v>0</v>
      </c>
      <c r="G48" s="22">
        <f t="shared" si="10"/>
        <v>0</v>
      </c>
      <c r="H48" s="22">
        <f t="shared" si="10"/>
        <v>0</v>
      </c>
      <c r="I48" s="22">
        <f t="shared" si="10"/>
        <v>0</v>
      </c>
      <c r="J48" s="22">
        <f t="shared" si="10"/>
        <v>0</v>
      </c>
      <c r="K48" s="22">
        <f t="shared" si="10"/>
        <v>0</v>
      </c>
      <c r="L48" s="22">
        <f t="shared" si="10"/>
        <v>0</v>
      </c>
      <c r="M48" s="22">
        <f t="shared" si="10"/>
        <v>0</v>
      </c>
      <c r="N48" s="22">
        <f t="shared" si="10"/>
        <v>0</v>
      </c>
      <c r="O48" s="22">
        <f t="shared" si="10"/>
        <v>0</v>
      </c>
    </row>
    <row r="49" spans="2:15" ht="25.5" hidden="1" outlineLevel="1" x14ac:dyDescent="0.25">
      <c r="B49" s="9" t="s">
        <v>53</v>
      </c>
      <c r="C49" s="12" t="s">
        <v>38</v>
      </c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</row>
    <row r="50" spans="2:15" ht="25.5" hidden="1" outlineLevel="1" x14ac:dyDescent="0.25">
      <c r="B50" s="9" t="s">
        <v>54</v>
      </c>
      <c r="C50" s="12" t="s">
        <v>38</v>
      </c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</row>
    <row r="51" spans="2:15" hidden="1" outlineLevel="1" x14ac:dyDescent="0.25">
      <c r="B51" s="9" t="s">
        <v>55</v>
      </c>
      <c r="C51" s="12" t="s">
        <v>38</v>
      </c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</row>
    <row r="52" spans="2:15" hidden="1" outlineLevel="1" x14ac:dyDescent="0.25">
      <c r="B52" s="9" t="s">
        <v>56</v>
      </c>
      <c r="C52" s="12" t="s">
        <v>38</v>
      </c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</row>
    <row r="53" spans="2:15" hidden="1" outlineLevel="1" x14ac:dyDescent="0.25">
      <c r="B53" s="9" t="s">
        <v>57</v>
      </c>
      <c r="C53" s="12" t="s">
        <v>38</v>
      </c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</row>
    <row r="54" spans="2:15" hidden="1" outlineLevel="1" x14ac:dyDescent="0.25">
      <c r="B54" s="9" t="s">
        <v>58</v>
      </c>
      <c r="C54" s="12" t="s">
        <v>38</v>
      </c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</row>
    <row r="55" spans="2:15" hidden="1" outlineLevel="1" x14ac:dyDescent="0.25">
      <c r="B55" s="9" t="s">
        <v>59</v>
      </c>
      <c r="C55" s="12" t="s">
        <v>38</v>
      </c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</row>
    <row r="56" spans="2:15" hidden="1" outlineLevel="1" x14ac:dyDescent="0.25">
      <c r="B56" s="9" t="s">
        <v>60</v>
      </c>
      <c r="C56" s="12" t="s">
        <v>38</v>
      </c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</row>
    <row r="57" spans="2:15" hidden="1" outlineLevel="1" x14ac:dyDescent="0.25">
      <c r="B57" s="9" t="s">
        <v>61</v>
      </c>
      <c r="C57" s="12" t="s">
        <v>38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</row>
    <row r="58" spans="2:15" ht="25.5" hidden="1" outlineLevel="1" x14ac:dyDescent="0.25">
      <c r="B58" s="9" t="s">
        <v>62</v>
      </c>
      <c r="C58" s="12" t="s">
        <v>38</v>
      </c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</row>
    <row r="59" spans="2:15" ht="25.5" hidden="1" outlineLevel="1" x14ac:dyDescent="0.25">
      <c r="B59" s="9" t="s">
        <v>63</v>
      </c>
      <c r="C59" s="12" t="s">
        <v>38</v>
      </c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</row>
    <row r="60" spans="2:15" hidden="1" outlineLevel="1" x14ac:dyDescent="0.25">
      <c r="B60" s="9" t="s">
        <v>64</v>
      </c>
      <c r="C60" s="12" t="s">
        <v>38</v>
      </c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</row>
    <row r="61" spans="2:15" ht="25.5" hidden="1" outlineLevel="1" x14ac:dyDescent="0.25">
      <c r="B61" s="9" t="s">
        <v>65</v>
      </c>
      <c r="C61" s="12" t="s">
        <v>38</v>
      </c>
      <c r="D61" s="22">
        <f t="shared" ref="D61:O61" si="11">SUM(D62:D64)</f>
        <v>0</v>
      </c>
      <c r="E61" s="22">
        <f t="shared" si="11"/>
        <v>0</v>
      </c>
      <c r="F61" s="22">
        <f t="shared" si="11"/>
        <v>0</v>
      </c>
      <c r="G61" s="22">
        <f t="shared" si="11"/>
        <v>0</v>
      </c>
      <c r="H61" s="22">
        <f t="shared" si="11"/>
        <v>0</v>
      </c>
      <c r="I61" s="22">
        <f t="shared" si="11"/>
        <v>0</v>
      </c>
      <c r="J61" s="22">
        <f t="shared" si="11"/>
        <v>0</v>
      </c>
      <c r="K61" s="22">
        <f t="shared" si="11"/>
        <v>0</v>
      </c>
      <c r="L61" s="22">
        <f t="shared" si="11"/>
        <v>0</v>
      </c>
      <c r="M61" s="22">
        <f t="shared" si="11"/>
        <v>0</v>
      </c>
      <c r="N61" s="22">
        <f t="shared" si="11"/>
        <v>0</v>
      </c>
      <c r="O61" s="22">
        <f t="shared" si="11"/>
        <v>0</v>
      </c>
    </row>
    <row r="62" spans="2:15" hidden="1" outlineLevel="1" x14ac:dyDescent="0.25">
      <c r="B62" s="9" t="s">
        <v>66</v>
      </c>
      <c r="C62" s="12" t="s">
        <v>38</v>
      </c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</row>
    <row r="63" spans="2:15" hidden="1" outlineLevel="1" x14ac:dyDescent="0.25">
      <c r="B63" s="9" t="s">
        <v>67</v>
      </c>
      <c r="C63" s="12" t="s">
        <v>38</v>
      </c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</row>
    <row r="64" spans="2:15" hidden="1" outlineLevel="1" x14ac:dyDescent="0.25">
      <c r="B64" s="9" t="s">
        <v>68</v>
      </c>
      <c r="C64" s="12" t="s">
        <v>38</v>
      </c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</row>
    <row r="65" spans="2:15" ht="25.5" hidden="1" outlineLevel="1" x14ac:dyDescent="0.25">
      <c r="B65" s="9" t="s">
        <v>69</v>
      </c>
      <c r="C65" s="12" t="s">
        <v>38</v>
      </c>
      <c r="D65" s="23">
        <f t="shared" ref="D65:O65" si="12">D55-D56-D57-D58-D59-D60-D61</f>
        <v>0</v>
      </c>
      <c r="E65" s="23">
        <f t="shared" si="12"/>
        <v>0</v>
      </c>
      <c r="F65" s="23">
        <f t="shared" si="12"/>
        <v>0</v>
      </c>
      <c r="G65" s="23">
        <f t="shared" si="12"/>
        <v>0</v>
      </c>
      <c r="H65" s="23">
        <f t="shared" si="12"/>
        <v>0</v>
      </c>
      <c r="I65" s="23">
        <f t="shared" si="12"/>
        <v>0</v>
      </c>
      <c r="J65" s="23">
        <f t="shared" si="12"/>
        <v>0</v>
      </c>
      <c r="K65" s="23">
        <f t="shared" si="12"/>
        <v>0</v>
      </c>
      <c r="L65" s="23">
        <f t="shared" si="12"/>
        <v>0</v>
      </c>
      <c r="M65" s="23">
        <f t="shared" si="12"/>
        <v>0</v>
      </c>
      <c r="N65" s="23">
        <f t="shared" si="12"/>
        <v>0</v>
      </c>
      <c r="O65" s="23">
        <f t="shared" si="12"/>
        <v>0</v>
      </c>
    </row>
    <row r="66" spans="2:15" hidden="1" outlineLevel="1" x14ac:dyDescent="0.25">
      <c r="B66" s="9" t="s">
        <v>70</v>
      </c>
      <c r="C66" s="12" t="s">
        <v>38</v>
      </c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</row>
    <row r="67" spans="2:15" hidden="1" outlineLevel="1" x14ac:dyDescent="0.25">
      <c r="B67" s="9" t="s">
        <v>71</v>
      </c>
      <c r="C67" s="12" t="s">
        <v>38</v>
      </c>
      <c r="D67" s="22">
        <f t="shared" ref="D67:O67" si="13">D35+D36+D41+D47+D48+D52+D53+D54+D55</f>
        <v>0</v>
      </c>
      <c r="E67" s="22">
        <f t="shared" si="13"/>
        <v>0</v>
      </c>
      <c r="F67" s="22">
        <f t="shared" si="13"/>
        <v>0</v>
      </c>
      <c r="G67" s="22">
        <f t="shared" si="13"/>
        <v>0</v>
      </c>
      <c r="H67" s="22">
        <f t="shared" si="13"/>
        <v>0</v>
      </c>
      <c r="I67" s="22">
        <f t="shared" si="13"/>
        <v>0</v>
      </c>
      <c r="J67" s="22">
        <f t="shared" si="13"/>
        <v>0</v>
      </c>
      <c r="K67" s="22">
        <f t="shared" si="13"/>
        <v>0</v>
      </c>
      <c r="L67" s="22">
        <f t="shared" si="13"/>
        <v>0</v>
      </c>
      <c r="M67" s="22">
        <f t="shared" si="13"/>
        <v>0</v>
      </c>
      <c r="N67" s="22">
        <f t="shared" si="13"/>
        <v>0</v>
      </c>
      <c r="O67" s="22">
        <f t="shared" si="13"/>
        <v>0</v>
      </c>
    </row>
    <row r="68" spans="2:15" ht="25.5" hidden="1" outlineLevel="1" x14ac:dyDescent="0.25">
      <c r="B68" s="9" t="s">
        <v>72</v>
      </c>
      <c r="C68" s="12" t="s">
        <v>38</v>
      </c>
      <c r="D68" s="24">
        <f t="shared" ref="D68:O68" si="14">D67</f>
        <v>0</v>
      </c>
      <c r="E68" s="24">
        <f t="shared" si="14"/>
        <v>0</v>
      </c>
      <c r="F68" s="24">
        <f t="shared" si="14"/>
        <v>0</v>
      </c>
      <c r="G68" s="24">
        <f t="shared" si="14"/>
        <v>0</v>
      </c>
      <c r="H68" s="24">
        <f t="shared" si="14"/>
        <v>0</v>
      </c>
      <c r="I68" s="24">
        <f t="shared" si="14"/>
        <v>0</v>
      </c>
      <c r="J68" s="24">
        <f t="shared" si="14"/>
        <v>0</v>
      </c>
      <c r="K68" s="24">
        <f t="shared" si="14"/>
        <v>0</v>
      </c>
      <c r="L68" s="24">
        <f t="shared" si="14"/>
        <v>0</v>
      </c>
      <c r="M68" s="24">
        <f t="shared" si="14"/>
        <v>0</v>
      </c>
      <c r="N68" s="24">
        <f t="shared" si="14"/>
        <v>0</v>
      </c>
      <c r="O68" s="24">
        <f t="shared" si="14"/>
        <v>0</v>
      </c>
    </row>
    <row r="69" spans="2:15" hidden="1" outlineLevel="1" x14ac:dyDescent="0.25">
      <c r="B69" s="9" t="s">
        <v>73</v>
      </c>
      <c r="C69" s="12" t="s">
        <v>38</v>
      </c>
      <c r="D69" s="23">
        <f t="shared" ref="D69:O69" si="15">SUM(D70:D72)+D78</f>
        <v>0</v>
      </c>
      <c r="E69" s="23">
        <f t="shared" si="15"/>
        <v>0</v>
      </c>
      <c r="F69" s="23">
        <f t="shared" si="15"/>
        <v>0</v>
      </c>
      <c r="G69" s="23">
        <f t="shared" si="15"/>
        <v>0</v>
      </c>
      <c r="H69" s="23">
        <f t="shared" si="15"/>
        <v>0</v>
      </c>
      <c r="I69" s="23">
        <f t="shared" si="15"/>
        <v>0</v>
      </c>
      <c r="J69" s="23">
        <f t="shared" si="15"/>
        <v>0</v>
      </c>
      <c r="K69" s="23">
        <f t="shared" si="15"/>
        <v>0</v>
      </c>
      <c r="L69" s="23">
        <f t="shared" si="15"/>
        <v>0</v>
      </c>
      <c r="M69" s="23">
        <f t="shared" si="15"/>
        <v>0</v>
      </c>
      <c r="N69" s="23">
        <f t="shared" si="15"/>
        <v>0</v>
      </c>
      <c r="O69" s="23">
        <f t="shared" si="15"/>
        <v>0</v>
      </c>
    </row>
    <row r="70" spans="2:15" hidden="1" outlineLevel="1" x14ac:dyDescent="0.25">
      <c r="B70" s="9" t="s">
        <v>74</v>
      </c>
      <c r="C70" s="12" t="s">
        <v>38</v>
      </c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</row>
    <row r="71" spans="2:15" hidden="1" outlineLevel="1" x14ac:dyDescent="0.25">
      <c r="B71" s="9" t="s">
        <v>75</v>
      </c>
      <c r="C71" s="12" t="s">
        <v>38</v>
      </c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</row>
    <row r="72" spans="2:15" hidden="1" outlineLevel="1" x14ac:dyDescent="0.25">
      <c r="B72" s="9" t="s">
        <v>76</v>
      </c>
      <c r="C72" s="12" t="s">
        <v>38</v>
      </c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</row>
    <row r="73" spans="2:15" hidden="1" outlineLevel="1" x14ac:dyDescent="0.25">
      <c r="B73" s="9" t="s">
        <v>77</v>
      </c>
      <c r="C73" s="12" t="s">
        <v>38</v>
      </c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</row>
    <row r="74" spans="2:15" hidden="1" outlineLevel="1" x14ac:dyDescent="0.25">
      <c r="B74" s="9" t="s">
        <v>78</v>
      </c>
      <c r="C74" s="12" t="s">
        <v>38</v>
      </c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</row>
    <row r="75" spans="2:15" hidden="1" outlineLevel="1" x14ac:dyDescent="0.25">
      <c r="B75" s="9" t="s">
        <v>79</v>
      </c>
      <c r="C75" s="12" t="s">
        <v>38</v>
      </c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</row>
    <row r="76" spans="2:15" hidden="1" outlineLevel="1" x14ac:dyDescent="0.25">
      <c r="B76" s="9" t="s">
        <v>80</v>
      </c>
      <c r="C76" s="12" t="s">
        <v>38</v>
      </c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</row>
    <row r="77" spans="2:15" hidden="1" outlineLevel="1" x14ac:dyDescent="0.25">
      <c r="B77" s="9" t="s">
        <v>81</v>
      </c>
      <c r="C77" s="12" t="s">
        <v>38</v>
      </c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</row>
    <row r="78" spans="2:15" hidden="1" outlineLevel="1" x14ac:dyDescent="0.25">
      <c r="B78" s="9" t="s">
        <v>82</v>
      </c>
      <c r="C78" s="12" t="s">
        <v>38</v>
      </c>
      <c r="D78" s="25">
        <f t="shared" ref="D78:O78" si="16">SUM(D79:D81)</f>
        <v>0</v>
      </c>
      <c r="E78" s="25">
        <f t="shared" si="16"/>
        <v>0</v>
      </c>
      <c r="F78" s="25">
        <f t="shared" si="16"/>
        <v>0</v>
      </c>
      <c r="G78" s="25">
        <f t="shared" si="16"/>
        <v>0</v>
      </c>
      <c r="H78" s="25">
        <f t="shared" si="16"/>
        <v>0</v>
      </c>
      <c r="I78" s="25">
        <f t="shared" si="16"/>
        <v>0</v>
      </c>
      <c r="J78" s="25">
        <f t="shared" si="16"/>
        <v>0</v>
      </c>
      <c r="K78" s="25">
        <f t="shared" si="16"/>
        <v>0</v>
      </c>
      <c r="L78" s="25">
        <f t="shared" si="16"/>
        <v>0</v>
      </c>
      <c r="M78" s="25">
        <f t="shared" si="16"/>
        <v>0</v>
      </c>
      <c r="N78" s="25">
        <f t="shared" si="16"/>
        <v>0</v>
      </c>
      <c r="O78" s="25">
        <f t="shared" si="16"/>
        <v>0</v>
      </c>
    </row>
    <row r="79" spans="2:15" hidden="1" outlineLevel="1" x14ac:dyDescent="0.25">
      <c r="B79" s="9" t="s">
        <v>83</v>
      </c>
      <c r="C79" s="12" t="s">
        <v>38</v>
      </c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</row>
    <row r="80" spans="2:15" hidden="1" outlineLevel="1" x14ac:dyDescent="0.25">
      <c r="B80" s="9" t="s">
        <v>84</v>
      </c>
      <c r="C80" s="12" t="s">
        <v>38</v>
      </c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</row>
    <row r="81" spans="2:15" hidden="1" outlineLevel="1" x14ac:dyDescent="0.25">
      <c r="B81" s="9" t="s">
        <v>85</v>
      </c>
      <c r="C81" s="12" t="s">
        <v>38</v>
      </c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</row>
    <row r="82" spans="2:15" hidden="1" outlineLevel="1" x14ac:dyDescent="0.25">
      <c r="B82" s="9" t="s">
        <v>86</v>
      </c>
      <c r="C82" s="12" t="s">
        <v>38</v>
      </c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</row>
    <row r="83" spans="2:15" hidden="1" outlineLevel="1" x14ac:dyDescent="0.25">
      <c r="B83" s="9" t="s">
        <v>87</v>
      </c>
      <c r="C83" s="12" t="s">
        <v>38</v>
      </c>
      <c r="D83" s="23">
        <f t="shared" ref="D83:O83" si="17">D67+D69+D82</f>
        <v>0</v>
      </c>
      <c r="E83" s="23">
        <f t="shared" si="17"/>
        <v>0</v>
      </c>
      <c r="F83" s="23">
        <f t="shared" si="17"/>
        <v>0</v>
      </c>
      <c r="G83" s="23">
        <f t="shared" si="17"/>
        <v>0</v>
      </c>
      <c r="H83" s="23">
        <f t="shared" si="17"/>
        <v>0</v>
      </c>
      <c r="I83" s="23">
        <f t="shared" si="17"/>
        <v>0</v>
      </c>
      <c r="J83" s="23">
        <f t="shared" si="17"/>
        <v>0</v>
      </c>
      <c r="K83" s="23">
        <f t="shared" si="17"/>
        <v>0</v>
      </c>
      <c r="L83" s="23">
        <f t="shared" si="17"/>
        <v>0</v>
      </c>
      <c r="M83" s="23">
        <f t="shared" si="17"/>
        <v>0</v>
      </c>
      <c r="N83" s="23">
        <f t="shared" si="17"/>
        <v>0</v>
      </c>
      <c r="O83" s="23">
        <f t="shared" si="17"/>
        <v>0</v>
      </c>
    </row>
    <row r="84" spans="2:15" hidden="1" outlineLevel="1" x14ac:dyDescent="0.25">
      <c r="B84" s="9" t="s">
        <v>88</v>
      </c>
      <c r="C84" s="12" t="s">
        <v>89</v>
      </c>
      <c r="D84" s="23">
        <f t="shared" ref="D84:O84" si="18">D83/D27</f>
        <v>0</v>
      </c>
      <c r="E84" s="23">
        <f t="shared" si="18"/>
        <v>0</v>
      </c>
      <c r="F84" s="23">
        <f t="shared" si="18"/>
        <v>0</v>
      </c>
      <c r="G84" s="23">
        <f t="shared" si="18"/>
        <v>0</v>
      </c>
      <c r="H84" s="23">
        <f t="shared" si="18"/>
        <v>0</v>
      </c>
      <c r="I84" s="23">
        <f t="shared" si="18"/>
        <v>0</v>
      </c>
      <c r="J84" s="23">
        <f t="shared" si="18"/>
        <v>0</v>
      </c>
      <c r="K84" s="23">
        <f t="shared" si="18"/>
        <v>0</v>
      </c>
      <c r="L84" s="23">
        <f t="shared" si="18"/>
        <v>0</v>
      </c>
      <c r="M84" s="23">
        <f t="shared" si="18"/>
        <v>0</v>
      </c>
      <c r="N84" s="23">
        <f t="shared" si="18"/>
        <v>0</v>
      </c>
      <c r="O84" s="23">
        <f t="shared" si="18"/>
        <v>0</v>
      </c>
    </row>
    <row r="85" spans="2:15" s="10" customFormat="1" ht="12.75" collapsed="1" x14ac:dyDescent="0.2"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</row>
    <row r="87" spans="2:15" x14ac:dyDescent="0.25"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</row>
  </sheetData>
  <conditionalFormatting sqref="Q13">
    <cfRule type="cellIs" dxfId="44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Q87"/>
  <sheetViews>
    <sheetView zoomScale="115" zoomScaleNormal="115" workbookViewId="0">
      <selection activeCell="C4" sqref="C4:J4"/>
    </sheetView>
  </sheetViews>
  <sheetFormatPr defaultRowHeight="15" outlineLevelRow="1" x14ac:dyDescent="0.25"/>
  <cols>
    <col min="1" max="1" width="9.140625" style="1"/>
    <col min="2" max="2" width="42.42578125" style="1" customWidth="1"/>
    <col min="3" max="3" width="11.5703125" style="1" customWidth="1"/>
    <col min="4" max="7" width="9.28515625" style="1" bestFit="1" customWidth="1"/>
    <col min="8" max="15" width="9" style="1" customWidth="1"/>
    <col min="16" max="16384" width="9.140625" style="1"/>
  </cols>
  <sheetData>
    <row r="1" spans="1:17" x14ac:dyDescent="0.25">
      <c r="A1" s="1">
        <v>8</v>
      </c>
    </row>
    <row r="2" spans="1:17" ht="25.5" x14ac:dyDescent="0.35">
      <c r="B2" s="2" t="s">
        <v>95</v>
      </c>
    </row>
    <row r="3" spans="1:17" x14ac:dyDescent="0.25">
      <c r="B3" s="11" t="str">
        <f>CONCATENATE("Таблица П47.36. Тарифно-балансовая модель источника тепловой энергии ",B2)</f>
        <v>Таблица П47.36. Тарифно-балансовая модель источника тепловой энергии Котельная №6 (СГМУП «ГТС»)</v>
      </c>
      <c r="C3" s="7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7" ht="25.5" x14ac:dyDescent="0.25">
      <c r="B4" s="8" t="s">
        <v>0</v>
      </c>
      <c r="C4" s="78" t="s">
        <v>1</v>
      </c>
      <c r="D4" s="77" t="s">
        <v>114</v>
      </c>
      <c r="E4" s="77" t="s">
        <v>197</v>
      </c>
      <c r="F4" s="77" t="s">
        <v>198</v>
      </c>
      <c r="G4" s="77" t="s">
        <v>199</v>
      </c>
      <c r="H4" s="77" t="s">
        <v>200</v>
      </c>
      <c r="I4" s="77" t="s">
        <v>201</v>
      </c>
      <c r="J4" s="77">
        <v>2030</v>
      </c>
      <c r="K4" s="6">
        <v>2031</v>
      </c>
      <c r="L4" s="6">
        <v>2032</v>
      </c>
      <c r="M4" s="6">
        <v>2033</v>
      </c>
      <c r="N4" s="6">
        <v>2034</v>
      </c>
      <c r="O4" s="6">
        <v>2035</v>
      </c>
    </row>
    <row r="5" spans="1:17" x14ac:dyDescent="0.25">
      <c r="B5" s="9" t="s">
        <v>2</v>
      </c>
      <c r="C5" s="12" t="s">
        <v>3</v>
      </c>
      <c r="D5" s="29">
        <v>9.56</v>
      </c>
      <c r="E5" s="29">
        <v>9.56</v>
      </c>
      <c r="F5" s="29">
        <v>9.56</v>
      </c>
      <c r="G5" s="29">
        <v>9.56</v>
      </c>
      <c r="H5" s="29">
        <v>9.56</v>
      </c>
      <c r="I5" s="29">
        <v>9.56</v>
      </c>
      <c r="J5" s="29">
        <v>9.56</v>
      </c>
      <c r="K5" s="29">
        <v>9.56</v>
      </c>
      <c r="L5" s="29">
        <v>9.56</v>
      </c>
      <c r="M5" s="29">
        <v>9.56</v>
      </c>
      <c r="N5" s="29">
        <v>9.56</v>
      </c>
      <c r="O5" s="29">
        <v>9.56</v>
      </c>
      <c r="P5" s="38"/>
    </row>
    <row r="6" spans="1:17" x14ac:dyDescent="0.25">
      <c r="B6" s="9" t="s">
        <v>4</v>
      </c>
      <c r="C6" s="12" t="s">
        <v>3</v>
      </c>
      <c r="D6" s="36" t="s">
        <v>112</v>
      </c>
      <c r="E6" s="36" t="s">
        <v>112</v>
      </c>
      <c r="F6" s="36" t="s">
        <v>112</v>
      </c>
      <c r="G6" s="36" t="s">
        <v>112</v>
      </c>
      <c r="H6" s="36" t="s">
        <v>112</v>
      </c>
      <c r="I6" s="36" t="s">
        <v>112</v>
      </c>
      <c r="J6" s="36" t="s">
        <v>112</v>
      </c>
      <c r="K6" s="36" t="s">
        <v>112</v>
      </c>
      <c r="L6" s="36" t="s">
        <v>112</v>
      </c>
      <c r="M6" s="36" t="s">
        <v>112</v>
      </c>
      <c r="N6" s="36" t="s">
        <v>112</v>
      </c>
      <c r="O6" s="36" t="s">
        <v>112</v>
      </c>
      <c r="P6" s="38"/>
    </row>
    <row r="7" spans="1:17" x14ac:dyDescent="0.25">
      <c r="B7" s="9" t="s">
        <v>5</v>
      </c>
      <c r="C7" s="12" t="s">
        <v>3</v>
      </c>
      <c r="D7" s="36" t="s">
        <v>112</v>
      </c>
      <c r="E7" s="36" t="s">
        <v>112</v>
      </c>
      <c r="F7" s="36" t="s">
        <v>112</v>
      </c>
      <c r="G7" s="36" t="s">
        <v>112</v>
      </c>
      <c r="H7" s="36" t="s">
        <v>112</v>
      </c>
      <c r="I7" s="36" t="s">
        <v>112</v>
      </c>
      <c r="J7" s="36" t="s">
        <v>112</v>
      </c>
      <c r="K7" s="36" t="s">
        <v>112</v>
      </c>
      <c r="L7" s="36" t="s">
        <v>112</v>
      </c>
      <c r="M7" s="36" t="s">
        <v>112</v>
      </c>
      <c r="N7" s="36" t="s">
        <v>112</v>
      </c>
      <c r="O7" s="36" t="s">
        <v>112</v>
      </c>
      <c r="P7" s="38"/>
    </row>
    <row r="8" spans="1:17" hidden="1" x14ac:dyDescent="0.25">
      <c r="B8" s="9" t="s">
        <v>6</v>
      </c>
      <c r="C8" s="12" t="s">
        <v>7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38"/>
    </row>
    <row r="9" spans="1:17" x14ac:dyDescent="0.25">
      <c r="B9" s="9" t="s">
        <v>8</v>
      </c>
      <c r="C9" s="12" t="s">
        <v>3</v>
      </c>
      <c r="D9" s="29">
        <v>9.234</v>
      </c>
      <c r="E9" s="29">
        <v>9.234</v>
      </c>
      <c r="F9" s="29">
        <v>9.234</v>
      </c>
      <c r="G9" s="29">
        <v>9.234</v>
      </c>
      <c r="H9" s="29">
        <v>9.234</v>
      </c>
      <c r="I9" s="29">
        <v>9.234</v>
      </c>
      <c r="J9" s="29">
        <v>9.234</v>
      </c>
      <c r="K9" s="29">
        <v>9.234</v>
      </c>
      <c r="L9" s="29">
        <v>9.234</v>
      </c>
      <c r="M9" s="29">
        <v>9.234</v>
      </c>
      <c r="N9" s="29">
        <v>9.234</v>
      </c>
      <c r="O9" s="29">
        <v>9.234</v>
      </c>
      <c r="P9" s="38"/>
    </row>
    <row r="10" spans="1:17" x14ac:dyDescent="0.25">
      <c r="B10" s="9" t="s">
        <v>9</v>
      </c>
      <c r="C10" s="12" t="s">
        <v>3</v>
      </c>
      <c r="D10" s="29">
        <v>0.13400000000000001</v>
      </c>
      <c r="E10" s="29">
        <v>0.13400000000000001</v>
      </c>
      <c r="F10" s="29">
        <v>0.13400000000000001</v>
      </c>
      <c r="G10" s="29">
        <v>0.13400000000000001</v>
      </c>
      <c r="H10" s="29">
        <v>0.13400000000000001</v>
      </c>
      <c r="I10" s="29">
        <v>0.13400000000000001</v>
      </c>
      <c r="J10" s="29">
        <v>0.13400000000000001</v>
      </c>
      <c r="K10" s="29">
        <v>0.13400000000000001</v>
      </c>
      <c r="L10" s="29">
        <v>0.13400000000000001</v>
      </c>
      <c r="M10" s="29">
        <v>0.13400000000000001</v>
      </c>
      <c r="N10" s="29">
        <v>0.13400000000000001</v>
      </c>
      <c r="O10" s="29">
        <v>0.13400000000000001</v>
      </c>
      <c r="P10" s="38"/>
    </row>
    <row r="11" spans="1:17" x14ac:dyDescent="0.25">
      <c r="B11" s="9" t="s">
        <v>10</v>
      </c>
      <c r="C11" s="12" t="s">
        <v>3</v>
      </c>
      <c r="D11" s="29">
        <v>0.11374646844015579</v>
      </c>
      <c r="E11" s="29">
        <v>0.11374646844015578</v>
      </c>
      <c r="F11" s="29">
        <v>0.11374646844015578</v>
      </c>
      <c r="G11" s="29">
        <v>0.11374646844015578</v>
      </c>
      <c r="H11" s="29">
        <v>0.11374646844015578</v>
      </c>
      <c r="I11" s="29">
        <v>0.11374646844015578</v>
      </c>
      <c r="J11" s="29">
        <v>0.11374646844015578</v>
      </c>
      <c r="K11" s="29">
        <v>0.11374646844015578</v>
      </c>
      <c r="L11" s="29">
        <v>0.11374646844015578</v>
      </c>
      <c r="M11" s="29">
        <v>0.11374646844015578</v>
      </c>
      <c r="N11" s="29">
        <v>0.11374646844015578</v>
      </c>
      <c r="O11" s="29">
        <v>0.11374646844015578</v>
      </c>
      <c r="P11" s="38"/>
    </row>
    <row r="12" spans="1:17" x14ac:dyDescent="0.25">
      <c r="B12" s="9" t="s">
        <v>11</v>
      </c>
      <c r="C12" s="12" t="s">
        <v>3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38"/>
    </row>
    <row r="13" spans="1:17" ht="25.5" x14ac:dyDescent="0.25">
      <c r="B13" s="9" t="s">
        <v>12</v>
      </c>
      <c r="C13" s="12" t="s">
        <v>3</v>
      </c>
      <c r="D13" s="29">
        <v>3.9338893792757061</v>
      </c>
      <c r="E13" s="29">
        <v>3.9338893792757061</v>
      </c>
      <c r="F13" s="29">
        <v>3.9338893792757061</v>
      </c>
      <c r="G13" s="29">
        <v>3.9338893792757061</v>
      </c>
      <c r="H13" s="29">
        <v>3.9338893792757061</v>
      </c>
      <c r="I13" s="29">
        <v>3.9338893792757061</v>
      </c>
      <c r="J13" s="29">
        <v>3.9338893792757061</v>
      </c>
      <c r="K13" s="29">
        <v>3.9338893792757061</v>
      </c>
      <c r="L13" s="29">
        <v>3.9338893792757061</v>
      </c>
      <c r="M13" s="29">
        <v>3.9338893792757061</v>
      </c>
      <c r="N13" s="29">
        <v>3.9338893792757061</v>
      </c>
      <c r="O13" s="29">
        <v>3.9338893792757061</v>
      </c>
      <c r="P13" s="38"/>
      <c r="Q13" s="34"/>
    </row>
    <row r="14" spans="1:17" x14ac:dyDescent="0.25">
      <c r="B14" s="9" t="s">
        <v>13</v>
      </c>
      <c r="C14" s="12" t="s">
        <v>3</v>
      </c>
      <c r="D14" s="29">
        <v>3.8414157796117823</v>
      </c>
      <c r="E14" s="29">
        <v>3.8414157796117823</v>
      </c>
      <c r="F14" s="29">
        <v>3.8414157796117823</v>
      </c>
      <c r="G14" s="29">
        <v>3.8414157796117823</v>
      </c>
      <c r="H14" s="29">
        <v>3.8414157796117823</v>
      </c>
      <c r="I14" s="29">
        <v>3.8414157796117823</v>
      </c>
      <c r="J14" s="29">
        <v>3.8414157796117823</v>
      </c>
      <c r="K14" s="29">
        <v>3.8414157796117823</v>
      </c>
      <c r="L14" s="29">
        <v>3.8414157796117823</v>
      </c>
      <c r="M14" s="29">
        <v>3.8414157796117823</v>
      </c>
      <c r="N14" s="29">
        <v>3.8414157796117823</v>
      </c>
      <c r="O14" s="29">
        <v>3.8414157796117823</v>
      </c>
      <c r="P14" s="38"/>
    </row>
    <row r="15" spans="1:17" x14ac:dyDescent="0.25">
      <c r="B15" s="9" t="s">
        <v>14</v>
      </c>
      <c r="C15" s="12" t="s">
        <v>3</v>
      </c>
      <c r="D15" s="29">
        <v>8.2830485766884246E-2</v>
      </c>
      <c r="E15" s="29">
        <v>8.2830485766884246E-2</v>
      </c>
      <c r="F15" s="29">
        <v>8.2830485766884246E-2</v>
      </c>
      <c r="G15" s="29">
        <v>8.2830485766884246E-2</v>
      </c>
      <c r="H15" s="29">
        <v>8.2830485766884246E-2</v>
      </c>
      <c r="I15" s="29">
        <v>8.2830485766884246E-2</v>
      </c>
      <c r="J15" s="29">
        <v>8.2830485766884246E-2</v>
      </c>
      <c r="K15" s="29">
        <v>8.2830485766884246E-2</v>
      </c>
      <c r="L15" s="29">
        <v>8.2830485766884246E-2</v>
      </c>
      <c r="M15" s="29">
        <v>8.2830485766884246E-2</v>
      </c>
      <c r="N15" s="29">
        <v>8.2830485766884246E-2</v>
      </c>
      <c r="O15" s="29">
        <v>8.2830485766884246E-2</v>
      </c>
      <c r="P15" s="38"/>
    </row>
    <row r="16" spans="1:17" x14ac:dyDescent="0.25">
      <c r="B16" s="9" t="s">
        <v>15</v>
      </c>
      <c r="C16" s="12" t="s">
        <v>3</v>
      </c>
      <c r="D16" s="29">
        <v>9.643113897039356E-3</v>
      </c>
      <c r="E16" s="29">
        <v>9.643113897039356E-3</v>
      </c>
      <c r="F16" s="29">
        <v>9.643113897039356E-3</v>
      </c>
      <c r="G16" s="29">
        <v>9.643113897039356E-3</v>
      </c>
      <c r="H16" s="29">
        <v>9.643113897039356E-3</v>
      </c>
      <c r="I16" s="29">
        <v>9.643113897039356E-3</v>
      </c>
      <c r="J16" s="29">
        <v>9.643113897039356E-3</v>
      </c>
      <c r="K16" s="29">
        <v>9.643113897039356E-3</v>
      </c>
      <c r="L16" s="29">
        <v>9.643113897039356E-3</v>
      </c>
      <c r="M16" s="29">
        <v>9.643113897039356E-3</v>
      </c>
      <c r="N16" s="29">
        <v>9.643113897039356E-3</v>
      </c>
      <c r="O16" s="29">
        <v>9.643113897039356E-3</v>
      </c>
      <c r="P16" s="38"/>
    </row>
    <row r="17" spans="2:16" x14ac:dyDescent="0.25">
      <c r="B17" s="9" t="s">
        <v>113</v>
      </c>
      <c r="C17" s="12" t="s">
        <v>3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38"/>
    </row>
    <row r="18" spans="2:16" x14ac:dyDescent="0.25">
      <c r="B18" s="9" t="s">
        <v>16</v>
      </c>
      <c r="C18" s="12" t="s">
        <v>3</v>
      </c>
      <c r="D18" s="29">
        <v>5.1661106207242931</v>
      </c>
      <c r="E18" s="29">
        <v>5.1661106207242931</v>
      </c>
      <c r="F18" s="29">
        <v>5.1661106207242931</v>
      </c>
      <c r="G18" s="29">
        <v>5.1661106207242931</v>
      </c>
      <c r="H18" s="29">
        <v>5.1661106207242931</v>
      </c>
      <c r="I18" s="29">
        <v>5.1661106207242931</v>
      </c>
      <c r="J18" s="29">
        <v>5.1661106207242931</v>
      </c>
      <c r="K18" s="29">
        <v>5.1661106207242931</v>
      </c>
      <c r="L18" s="29">
        <v>5.1661106207242931</v>
      </c>
      <c r="M18" s="29">
        <v>5.1661106207242931</v>
      </c>
      <c r="N18" s="29">
        <v>5.1661106207242931</v>
      </c>
      <c r="O18" s="29">
        <v>5.1661106207242931</v>
      </c>
      <c r="P18" s="38"/>
    </row>
    <row r="19" spans="2:16" x14ac:dyDescent="0.25">
      <c r="B19" s="9" t="s">
        <v>17</v>
      </c>
      <c r="C19" s="9"/>
      <c r="D19" s="37">
        <v>54.038814024312686</v>
      </c>
      <c r="E19" s="37">
        <v>54.038814024312686</v>
      </c>
      <c r="F19" s="37">
        <v>54.038814024312686</v>
      </c>
      <c r="G19" s="37">
        <v>54.038814024312686</v>
      </c>
      <c r="H19" s="37">
        <v>54.038814024312686</v>
      </c>
      <c r="I19" s="37">
        <v>54.038814024312686</v>
      </c>
      <c r="J19" s="37">
        <v>54.038814024312686</v>
      </c>
      <c r="K19" s="37">
        <v>54.038814024312686</v>
      </c>
      <c r="L19" s="37">
        <v>54.038814024312686</v>
      </c>
      <c r="M19" s="37">
        <v>54.038814024312686</v>
      </c>
      <c r="N19" s="37">
        <v>54.038814024312686</v>
      </c>
      <c r="O19" s="37">
        <v>54.038814024312686</v>
      </c>
      <c r="P19" s="38"/>
    </row>
    <row r="20" spans="2:16" x14ac:dyDescent="0.25">
      <c r="B20" s="9" t="s">
        <v>18</v>
      </c>
      <c r="C20" s="12" t="s">
        <v>3</v>
      </c>
      <c r="D20" s="29">
        <v>1.651838452444621</v>
      </c>
      <c r="E20" s="29">
        <v>1.651838452444621</v>
      </c>
      <c r="F20" s="29">
        <v>1.651838452444621</v>
      </c>
      <c r="G20" s="29">
        <v>1.651838452444621</v>
      </c>
      <c r="H20" s="29">
        <v>1.651838452444621</v>
      </c>
      <c r="I20" s="29">
        <v>1.651838452444621</v>
      </c>
      <c r="J20" s="29">
        <v>1.651838452444621</v>
      </c>
      <c r="K20" s="29">
        <v>1.651838452444621</v>
      </c>
      <c r="L20" s="29">
        <v>1.651838452444621</v>
      </c>
      <c r="M20" s="29">
        <v>1.651838452444621</v>
      </c>
      <c r="N20" s="29">
        <v>1.651838452444621</v>
      </c>
      <c r="O20" s="29">
        <v>1.651838452444621</v>
      </c>
    </row>
    <row r="21" spans="2:16" x14ac:dyDescent="0.25">
      <c r="B21" s="16" t="s">
        <v>19</v>
      </c>
      <c r="C21" s="17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</row>
    <row r="22" spans="2:16" x14ac:dyDescent="0.25">
      <c r="B22" s="9" t="s">
        <v>20</v>
      </c>
      <c r="C22" s="12" t="s">
        <v>21</v>
      </c>
      <c r="D22" s="29">
        <v>11.474</v>
      </c>
      <c r="E22" s="29">
        <v>11.439</v>
      </c>
      <c r="F22" s="29">
        <v>11.439</v>
      </c>
      <c r="G22" s="29">
        <v>11.439</v>
      </c>
      <c r="H22" s="29">
        <v>11.439</v>
      </c>
      <c r="I22" s="29">
        <v>11.439</v>
      </c>
      <c r="J22" s="29">
        <v>11.474</v>
      </c>
      <c r="K22" s="29">
        <v>11.474</v>
      </c>
      <c r="L22" s="29">
        <v>11.474</v>
      </c>
      <c r="M22" s="29">
        <v>11.474</v>
      </c>
      <c r="N22" s="29">
        <v>11.474</v>
      </c>
      <c r="O22" s="29">
        <v>11.474</v>
      </c>
    </row>
    <row r="23" spans="2:16" x14ac:dyDescent="0.25">
      <c r="B23" s="9" t="s">
        <v>22</v>
      </c>
      <c r="C23" s="12" t="s">
        <v>21</v>
      </c>
      <c r="D23" s="29">
        <v>0.90900000000000003</v>
      </c>
      <c r="E23" s="29">
        <v>0.90900000000000003</v>
      </c>
      <c r="F23" s="29">
        <v>0.90900000000000003</v>
      </c>
      <c r="G23" s="29">
        <v>0.90900000000000003</v>
      </c>
      <c r="H23" s="29">
        <v>0.90900000000000003</v>
      </c>
      <c r="I23" s="29">
        <v>0.90900000000000003</v>
      </c>
      <c r="J23" s="29">
        <v>0.90900000000000003</v>
      </c>
      <c r="K23" s="29">
        <v>0.90900000000000003</v>
      </c>
      <c r="L23" s="29">
        <v>0.90900000000000003</v>
      </c>
      <c r="M23" s="29">
        <v>0.90900000000000003</v>
      </c>
      <c r="N23" s="29">
        <v>0.90900000000000003</v>
      </c>
      <c r="O23" s="29">
        <v>0.90900000000000003</v>
      </c>
    </row>
    <row r="24" spans="2:16" x14ac:dyDescent="0.25">
      <c r="B24" s="9" t="s">
        <v>23</v>
      </c>
      <c r="C24" s="12" t="s">
        <v>21</v>
      </c>
      <c r="D24" s="29">
        <v>10.565</v>
      </c>
      <c r="E24" s="29">
        <v>10.53</v>
      </c>
      <c r="F24" s="29">
        <v>10.53</v>
      </c>
      <c r="G24" s="29">
        <v>10.53</v>
      </c>
      <c r="H24" s="29">
        <v>10.53</v>
      </c>
      <c r="I24" s="29">
        <v>10.53</v>
      </c>
      <c r="J24" s="29">
        <v>10.565</v>
      </c>
      <c r="K24" s="29">
        <v>10.565</v>
      </c>
      <c r="L24" s="29">
        <v>10.565</v>
      </c>
      <c r="M24" s="29">
        <v>10.565</v>
      </c>
      <c r="N24" s="29">
        <v>10.565</v>
      </c>
      <c r="O24" s="29">
        <v>10.565</v>
      </c>
    </row>
    <row r="25" spans="2:16" x14ac:dyDescent="0.25">
      <c r="B25" s="9" t="s">
        <v>24</v>
      </c>
      <c r="C25" s="12" t="s">
        <v>21</v>
      </c>
      <c r="D25" s="29">
        <v>0</v>
      </c>
      <c r="E25" s="29">
        <v>0</v>
      </c>
      <c r="F25" s="29">
        <v>0</v>
      </c>
      <c r="G25" s="29">
        <v>0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29">
        <v>0</v>
      </c>
      <c r="N25" s="29">
        <v>0</v>
      </c>
      <c r="O25" s="29">
        <v>0</v>
      </c>
    </row>
    <row r="26" spans="2:16" x14ac:dyDescent="0.25">
      <c r="B26" s="9" t="s">
        <v>25</v>
      </c>
      <c r="C26" s="12" t="s">
        <v>26</v>
      </c>
      <c r="D26" s="30">
        <f>D25/D24</f>
        <v>0</v>
      </c>
      <c r="E26" s="30">
        <f t="shared" ref="E26:O26" si="0">E25/E24</f>
        <v>0</v>
      </c>
      <c r="F26" s="30">
        <f t="shared" ref="F26" si="1">F25/F24</f>
        <v>0</v>
      </c>
      <c r="G26" s="30">
        <f t="shared" ref="G26" si="2">G25/G24</f>
        <v>0</v>
      </c>
      <c r="H26" s="30">
        <f t="shared" ref="H26" si="3">H25/H24</f>
        <v>0</v>
      </c>
      <c r="I26" s="30">
        <f t="shared" ref="I26" si="4">I25/I24</f>
        <v>0</v>
      </c>
      <c r="J26" s="30">
        <f t="shared" si="0"/>
        <v>0</v>
      </c>
      <c r="K26" s="30">
        <f t="shared" si="0"/>
        <v>0</v>
      </c>
      <c r="L26" s="30">
        <f t="shared" si="0"/>
        <v>0</v>
      </c>
      <c r="M26" s="30">
        <f t="shared" si="0"/>
        <v>0</v>
      </c>
      <c r="N26" s="30">
        <f t="shared" si="0"/>
        <v>0</v>
      </c>
      <c r="O26" s="30">
        <f t="shared" si="0"/>
        <v>0</v>
      </c>
    </row>
    <row r="27" spans="2:16" x14ac:dyDescent="0.25">
      <c r="B27" s="9" t="s">
        <v>27</v>
      </c>
      <c r="C27" s="12" t="s">
        <v>21</v>
      </c>
      <c r="D27" s="29">
        <v>10.565</v>
      </c>
      <c r="E27" s="29">
        <v>10.53</v>
      </c>
      <c r="F27" s="29">
        <v>10.53</v>
      </c>
      <c r="G27" s="29">
        <v>10.53</v>
      </c>
      <c r="H27" s="29">
        <v>10.53</v>
      </c>
      <c r="I27" s="29">
        <v>10.53</v>
      </c>
      <c r="J27" s="29">
        <v>10.565</v>
      </c>
      <c r="K27" s="29">
        <v>10.565</v>
      </c>
      <c r="L27" s="29">
        <v>10.565</v>
      </c>
      <c r="M27" s="29">
        <v>10.565</v>
      </c>
      <c r="N27" s="29">
        <v>10.565</v>
      </c>
      <c r="O27" s="29">
        <v>10.565</v>
      </c>
    </row>
    <row r="28" spans="2:16" ht="21" customHeight="1" x14ac:dyDescent="0.25">
      <c r="B28" s="9" t="s">
        <v>28</v>
      </c>
      <c r="C28" s="12" t="s">
        <v>29</v>
      </c>
      <c r="D28" s="29">
        <v>1.7421</v>
      </c>
      <c r="E28" s="29">
        <v>1.7517719999999999</v>
      </c>
      <c r="F28" s="29">
        <v>1.7517719999999999</v>
      </c>
      <c r="G28" s="29">
        <v>1.7517719999999999</v>
      </c>
      <c r="H28" s="29">
        <v>1.7517719999999999</v>
      </c>
      <c r="I28" s="29">
        <v>1.7517719999999999</v>
      </c>
      <c r="J28" s="29">
        <v>1.7421</v>
      </c>
      <c r="K28" s="29">
        <v>1.7421</v>
      </c>
      <c r="L28" s="29">
        <v>1.7421</v>
      </c>
      <c r="M28" s="29">
        <v>1.7421</v>
      </c>
      <c r="N28" s="29">
        <v>1.7421</v>
      </c>
      <c r="O28" s="29">
        <v>1.7421</v>
      </c>
    </row>
    <row r="29" spans="2:16" ht="18" customHeight="1" x14ac:dyDescent="0.25">
      <c r="B29" s="9" t="s">
        <v>30</v>
      </c>
      <c r="C29" s="12" t="s">
        <v>31</v>
      </c>
      <c r="D29" s="27">
        <v>151.80000000000001</v>
      </c>
      <c r="E29" s="27">
        <v>153.14030946761079</v>
      </c>
      <c r="F29" s="27">
        <v>153.14030946761079</v>
      </c>
      <c r="G29" s="27">
        <v>153.14030946761079</v>
      </c>
      <c r="H29" s="27">
        <v>153.14030946761079</v>
      </c>
      <c r="I29" s="27">
        <v>153.14030946761079</v>
      </c>
      <c r="J29" s="27">
        <v>151.80000000000001</v>
      </c>
      <c r="K29" s="27">
        <v>151.80000000000001</v>
      </c>
      <c r="L29" s="27">
        <v>151.80000000000001</v>
      </c>
      <c r="M29" s="27">
        <v>151.80000000000001</v>
      </c>
      <c r="N29" s="27">
        <v>151.80000000000001</v>
      </c>
      <c r="O29" s="27">
        <v>151.80000000000001</v>
      </c>
    </row>
    <row r="30" spans="2:16" x14ac:dyDescent="0.25">
      <c r="B30" s="9" t="s">
        <v>32</v>
      </c>
      <c r="C30" s="12" t="s">
        <v>26</v>
      </c>
      <c r="D30" s="30">
        <f>1000/7/D29</f>
        <v>0.94108789760963674</v>
      </c>
      <c r="E30" s="30">
        <f t="shared" ref="E30:O30" si="5">1000/7/E29</f>
        <v>0.93285133975360801</v>
      </c>
      <c r="F30" s="30">
        <f t="shared" si="5"/>
        <v>0.93285133975360801</v>
      </c>
      <c r="G30" s="30">
        <f t="shared" si="5"/>
        <v>0.93285133975360801</v>
      </c>
      <c r="H30" s="30">
        <f t="shared" si="5"/>
        <v>0.93285133975360801</v>
      </c>
      <c r="I30" s="30">
        <f t="shared" si="5"/>
        <v>0.93285133975360801</v>
      </c>
      <c r="J30" s="30">
        <f t="shared" si="5"/>
        <v>0.94108789760963674</v>
      </c>
      <c r="K30" s="30">
        <f t="shared" si="5"/>
        <v>0.94108789760963674</v>
      </c>
      <c r="L30" s="30">
        <f t="shared" si="5"/>
        <v>0.94108789760963674</v>
      </c>
      <c r="M30" s="30">
        <f t="shared" si="5"/>
        <v>0.94108789760963674</v>
      </c>
      <c r="N30" s="30">
        <f t="shared" si="5"/>
        <v>0.94108789760963674</v>
      </c>
      <c r="O30" s="30">
        <f t="shared" si="5"/>
        <v>0.94108789760963674</v>
      </c>
    </row>
    <row r="31" spans="2:16" x14ac:dyDescent="0.25">
      <c r="B31" s="9" t="s">
        <v>33</v>
      </c>
      <c r="C31" s="12" t="s">
        <v>21</v>
      </c>
      <c r="D31" s="27">
        <f>D28*7</f>
        <v>12.194699999999999</v>
      </c>
      <c r="E31" s="27">
        <f t="shared" ref="E31:O31" si="6">E28*7</f>
        <v>12.262404</v>
      </c>
      <c r="F31" s="27">
        <f t="shared" si="6"/>
        <v>12.262404</v>
      </c>
      <c r="G31" s="27">
        <f t="shared" si="6"/>
        <v>12.262404</v>
      </c>
      <c r="H31" s="27">
        <f t="shared" si="6"/>
        <v>12.262404</v>
      </c>
      <c r="I31" s="27">
        <f t="shared" si="6"/>
        <v>12.262404</v>
      </c>
      <c r="J31" s="27">
        <f t="shared" si="6"/>
        <v>12.194699999999999</v>
      </c>
      <c r="K31" s="27">
        <f t="shared" si="6"/>
        <v>12.194699999999999</v>
      </c>
      <c r="L31" s="27">
        <f t="shared" si="6"/>
        <v>12.194699999999999</v>
      </c>
      <c r="M31" s="27">
        <f t="shared" si="6"/>
        <v>12.194699999999999</v>
      </c>
      <c r="N31" s="27">
        <f t="shared" si="6"/>
        <v>12.194699999999999</v>
      </c>
      <c r="O31" s="27">
        <f t="shared" si="6"/>
        <v>12.194699999999999</v>
      </c>
    </row>
    <row r="32" spans="2:16" x14ac:dyDescent="0.25">
      <c r="B32" s="9" t="s">
        <v>34</v>
      </c>
      <c r="C32" s="12" t="s">
        <v>26</v>
      </c>
      <c r="D32" s="30">
        <f>D24/D31</f>
        <v>0.86635997605517157</v>
      </c>
      <c r="E32" s="30">
        <f t="shared" ref="E32:O32" si="7">E24/E31</f>
        <v>0.85872231904934782</v>
      </c>
      <c r="F32" s="30">
        <f t="shared" si="7"/>
        <v>0.85872231904934782</v>
      </c>
      <c r="G32" s="30">
        <f t="shared" si="7"/>
        <v>0.85872231904934782</v>
      </c>
      <c r="H32" s="30">
        <f t="shared" si="7"/>
        <v>0.85872231904934782</v>
      </c>
      <c r="I32" s="30">
        <f t="shared" si="7"/>
        <v>0.85872231904934782</v>
      </c>
      <c r="J32" s="30">
        <f t="shared" si="7"/>
        <v>0.86635997605517157</v>
      </c>
      <c r="K32" s="30">
        <f t="shared" si="7"/>
        <v>0.86635997605517157</v>
      </c>
      <c r="L32" s="30">
        <f t="shared" si="7"/>
        <v>0.86635997605517157</v>
      </c>
      <c r="M32" s="30">
        <f t="shared" si="7"/>
        <v>0.86635997605517157</v>
      </c>
      <c r="N32" s="30">
        <f t="shared" si="7"/>
        <v>0.86635997605517157</v>
      </c>
      <c r="O32" s="30">
        <f t="shared" si="7"/>
        <v>0.86635997605517157</v>
      </c>
    </row>
    <row r="33" spans="2:15" ht="18.75" customHeight="1" x14ac:dyDescent="0.25">
      <c r="B33" s="9" t="s">
        <v>35</v>
      </c>
      <c r="C33" s="12" t="s">
        <v>26</v>
      </c>
      <c r="D33" s="30">
        <f>D27/D31</f>
        <v>0.86635997605517157</v>
      </c>
      <c r="E33" s="30">
        <f t="shared" ref="E33:O33" si="8">E27/E31</f>
        <v>0.85872231904934782</v>
      </c>
      <c r="F33" s="30">
        <f t="shared" si="8"/>
        <v>0.85872231904934782</v>
      </c>
      <c r="G33" s="30">
        <f t="shared" si="8"/>
        <v>0.85872231904934782</v>
      </c>
      <c r="H33" s="30">
        <f t="shared" si="8"/>
        <v>0.85872231904934782</v>
      </c>
      <c r="I33" s="30">
        <f t="shared" si="8"/>
        <v>0.85872231904934782</v>
      </c>
      <c r="J33" s="30">
        <f t="shared" si="8"/>
        <v>0.86635997605517157</v>
      </c>
      <c r="K33" s="30">
        <f t="shared" si="8"/>
        <v>0.86635997605517157</v>
      </c>
      <c r="L33" s="30">
        <f t="shared" si="8"/>
        <v>0.86635997605517157</v>
      </c>
      <c r="M33" s="30">
        <f t="shared" si="8"/>
        <v>0.86635997605517157</v>
      </c>
      <c r="N33" s="30">
        <f t="shared" si="8"/>
        <v>0.86635997605517157</v>
      </c>
      <c r="O33" s="30">
        <f t="shared" si="8"/>
        <v>0.86635997605517157</v>
      </c>
    </row>
    <row r="34" spans="2:15" hidden="1" outlineLevel="1" x14ac:dyDescent="0.25">
      <c r="B34" s="16" t="s">
        <v>36</v>
      </c>
      <c r="C34" s="17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2:15" hidden="1" outlineLevel="1" x14ac:dyDescent="0.25">
      <c r="B35" s="9" t="s">
        <v>37</v>
      </c>
      <c r="C35" s="12" t="s">
        <v>38</v>
      </c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</row>
    <row r="36" spans="2:15" hidden="1" outlineLevel="1" x14ac:dyDescent="0.25">
      <c r="B36" s="9" t="s">
        <v>39</v>
      </c>
      <c r="C36" s="12" t="s">
        <v>38</v>
      </c>
      <c r="D36" s="21">
        <f t="shared" ref="D36:O36" si="9">D37+D39+D40</f>
        <v>0</v>
      </c>
      <c r="E36" s="21">
        <f t="shared" si="9"/>
        <v>0</v>
      </c>
      <c r="F36" s="21">
        <f t="shared" si="9"/>
        <v>0</v>
      </c>
      <c r="G36" s="21">
        <f t="shared" si="9"/>
        <v>0</v>
      </c>
      <c r="H36" s="21">
        <f t="shared" si="9"/>
        <v>0</v>
      </c>
      <c r="I36" s="21">
        <f t="shared" si="9"/>
        <v>0</v>
      </c>
      <c r="J36" s="21">
        <f t="shared" si="9"/>
        <v>0</v>
      </c>
      <c r="K36" s="21">
        <f t="shared" si="9"/>
        <v>0</v>
      </c>
      <c r="L36" s="21">
        <f t="shared" si="9"/>
        <v>0</v>
      </c>
      <c r="M36" s="21">
        <f t="shared" si="9"/>
        <v>0</v>
      </c>
      <c r="N36" s="21">
        <f t="shared" si="9"/>
        <v>0</v>
      </c>
      <c r="O36" s="21">
        <f t="shared" si="9"/>
        <v>0</v>
      </c>
    </row>
    <row r="37" spans="2:15" hidden="1" outlineLevel="1" x14ac:dyDescent="0.25">
      <c r="B37" s="9" t="s">
        <v>40</v>
      </c>
      <c r="C37" s="12" t="s">
        <v>38</v>
      </c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</row>
    <row r="38" spans="2:15" hidden="1" outlineLevel="1" x14ac:dyDescent="0.25">
      <c r="B38" s="9" t="s">
        <v>41</v>
      </c>
      <c r="C38" s="12" t="s">
        <v>38</v>
      </c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</row>
    <row r="39" spans="2:15" hidden="1" outlineLevel="1" x14ac:dyDescent="0.25">
      <c r="B39" s="9" t="s">
        <v>42</v>
      </c>
      <c r="C39" s="12" t="s">
        <v>38</v>
      </c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</row>
    <row r="40" spans="2:15" hidden="1" outlineLevel="1" x14ac:dyDescent="0.25">
      <c r="B40" s="9" t="s">
        <v>43</v>
      </c>
      <c r="C40" s="12" t="s">
        <v>38</v>
      </c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</row>
    <row r="41" spans="2:15" hidden="1" outlineLevel="1" x14ac:dyDescent="0.25">
      <c r="B41" s="9" t="s">
        <v>44</v>
      </c>
      <c r="C41" s="12" t="s">
        <v>38</v>
      </c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</row>
    <row r="42" spans="2:15" hidden="1" outlineLevel="1" x14ac:dyDescent="0.25">
      <c r="B42" s="9" t="s">
        <v>45</v>
      </c>
      <c r="C42" s="12" t="s">
        <v>46</v>
      </c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</row>
    <row r="43" spans="2:15" hidden="1" outlineLevel="1" x14ac:dyDescent="0.25">
      <c r="B43" s="9" t="s">
        <v>47</v>
      </c>
      <c r="C43" s="12" t="s">
        <v>38</v>
      </c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</row>
    <row r="44" spans="2:15" hidden="1" outlineLevel="1" x14ac:dyDescent="0.25">
      <c r="B44" s="9" t="s">
        <v>48</v>
      </c>
      <c r="C44" s="12" t="s">
        <v>38</v>
      </c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</row>
    <row r="45" spans="2:15" hidden="1" outlineLevel="1" x14ac:dyDescent="0.25">
      <c r="B45" s="9" t="s">
        <v>49</v>
      </c>
      <c r="C45" s="12" t="s">
        <v>38</v>
      </c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</row>
    <row r="46" spans="2:15" hidden="1" outlineLevel="1" x14ac:dyDescent="0.25">
      <c r="B46" s="9" t="s">
        <v>50</v>
      </c>
      <c r="C46" s="12" t="s">
        <v>38</v>
      </c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</row>
    <row r="47" spans="2:15" hidden="1" outlineLevel="1" x14ac:dyDescent="0.25">
      <c r="B47" s="9" t="s">
        <v>51</v>
      </c>
      <c r="C47" s="12" t="s">
        <v>38</v>
      </c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</row>
    <row r="48" spans="2:15" hidden="1" outlineLevel="1" x14ac:dyDescent="0.25">
      <c r="B48" s="9" t="s">
        <v>52</v>
      </c>
      <c r="C48" s="12" t="s">
        <v>38</v>
      </c>
      <c r="D48" s="22">
        <f t="shared" ref="D48:O48" si="10">SUM(D49:D50)</f>
        <v>0</v>
      </c>
      <c r="E48" s="22">
        <f t="shared" si="10"/>
        <v>0</v>
      </c>
      <c r="F48" s="22">
        <f t="shared" si="10"/>
        <v>0</v>
      </c>
      <c r="G48" s="22">
        <f t="shared" si="10"/>
        <v>0</v>
      </c>
      <c r="H48" s="22">
        <f t="shared" si="10"/>
        <v>0</v>
      </c>
      <c r="I48" s="22">
        <f t="shared" si="10"/>
        <v>0</v>
      </c>
      <c r="J48" s="22">
        <f t="shared" si="10"/>
        <v>0</v>
      </c>
      <c r="K48" s="22">
        <f t="shared" si="10"/>
        <v>0</v>
      </c>
      <c r="L48" s="22">
        <f t="shared" si="10"/>
        <v>0</v>
      </c>
      <c r="M48" s="22">
        <f t="shared" si="10"/>
        <v>0</v>
      </c>
      <c r="N48" s="22">
        <f t="shared" si="10"/>
        <v>0</v>
      </c>
      <c r="O48" s="22">
        <f t="shared" si="10"/>
        <v>0</v>
      </c>
    </row>
    <row r="49" spans="2:15" ht="25.5" hidden="1" outlineLevel="1" x14ac:dyDescent="0.25">
      <c r="B49" s="9" t="s">
        <v>53</v>
      </c>
      <c r="C49" s="12" t="s">
        <v>38</v>
      </c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</row>
    <row r="50" spans="2:15" ht="25.5" hidden="1" outlineLevel="1" x14ac:dyDescent="0.25">
      <c r="B50" s="9" t="s">
        <v>54</v>
      </c>
      <c r="C50" s="12" t="s">
        <v>38</v>
      </c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</row>
    <row r="51" spans="2:15" hidden="1" outlineLevel="1" x14ac:dyDescent="0.25">
      <c r="B51" s="9" t="s">
        <v>55</v>
      </c>
      <c r="C51" s="12" t="s">
        <v>38</v>
      </c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</row>
    <row r="52" spans="2:15" hidden="1" outlineLevel="1" x14ac:dyDescent="0.25">
      <c r="B52" s="9" t="s">
        <v>56</v>
      </c>
      <c r="C52" s="12" t="s">
        <v>38</v>
      </c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</row>
    <row r="53" spans="2:15" hidden="1" outlineLevel="1" x14ac:dyDescent="0.25">
      <c r="B53" s="9" t="s">
        <v>57</v>
      </c>
      <c r="C53" s="12" t="s">
        <v>38</v>
      </c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</row>
    <row r="54" spans="2:15" hidden="1" outlineLevel="1" x14ac:dyDescent="0.25">
      <c r="B54" s="9" t="s">
        <v>58</v>
      </c>
      <c r="C54" s="12" t="s">
        <v>38</v>
      </c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</row>
    <row r="55" spans="2:15" hidden="1" outlineLevel="1" x14ac:dyDescent="0.25">
      <c r="B55" s="9" t="s">
        <v>59</v>
      </c>
      <c r="C55" s="12" t="s">
        <v>38</v>
      </c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</row>
    <row r="56" spans="2:15" hidden="1" outlineLevel="1" x14ac:dyDescent="0.25">
      <c r="B56" s="9" t="s">
        <v>60</v>
      </c>
      <c r="C56" s="12" t="s">
        <v>38</v>
      </c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</row>
    <row r="57" spans="2:15" hidden="1" outlineLevel="1" x14ac:dyDescent="0.25">
      <c r="B57" s="9" t="s">
        <v>61</v>
      </c>
      <c r="C57" s="12" t="s">
        <v>38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</row>
    <row r="58" spans="2:15" ht="25.5" hidden="1" outlineLevel="1" x14ac:dyDescent="0.25">
      <c r="B58" s="9" t="s">
        <v>62</v>
      </c>
      <c r="C58" s="12" t="s">
        <v>38</v>
      </c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</row>
    <row r="59" spans="2:15" ht="25.5" hidden="1" outlineLevel="1" x14ac:dyDescent="0.25">
      <c r="B59" s="9" t="s">
        <v>63</v>
      </c>
      <c r="C59" s="12" t="s">
        <v>38</v>
      </c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</row>
    <row r="60" spans="2:15" hidden="1" outlineLevel="1" x14ac:dyDescent="0.25">
      <c r="B60" s="9" t="s">
        <v>64</v>
      </c>
      <c r="C60" s="12" t="s">
        <v>38</v>
      </c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</row>
    <row r="61" spans="2:15" ht="25.5" hidden="1" outlineLevel="1" x14ac:dyDescent="0.25">
      <c r="B61" s="9" t="s">
        <v>65</v>
      </c>
      <c r="C61" s="12" t="s">
        <v>38</v>
      </c>
      <c r="D61" s="22">
        <f t="shared" ref="D61:O61" si="11">SUM(D62:D64)</f>
        <v>0</v>
      </c>
      <c r="E61" s="22">
        <f t="shared" si="11"/>
        <v>0</v>
      </c>
      <c r="F61" s="22">
        <f t="shared" si="11"/>
        <v>0</v>
      </c>
      <c r="G61" s="22">
        <f t="shared" si="11"/>
        <v>0</v>
      </c>
      <c r="H61" s="22">
        <f t="shared" si="11"/>
        <v>0</v>
      </c>
      <c r="I61" s="22">
        <f t="shared" si="11"/>
        <v>0</v>
      </c>
      <c r="J61" s="22">
        <f t="shared" si="11"/>
        <v>0</v>
      </c>
      <c r="K61" s="22">
        <f t="shared" si="11"/>
        <v>0</v>
      </c>
      <c r="L61" s="22">
        <f t="shared" si="11"/>
        <v>0</v>
      </c>
      <c r="M61" s="22">
        <f t="shared" si="11"/>
        <v>0</v>
      </c>
      <c r="N61" s="22">
        <f t="shared" si="11"/>
        <v>0</v>
      </c>
      <c r="O61" s="22">
        <f t="shared" si="11"/>
        <v>0</v>
      </c>
    </row>
    <row r="62" spans="2:15" hidden="1" outlineLevel="1" x14ac:dyDescent="0.25">
      <c r="B62" s="9" t="s">
        <v>66</v>
      </c>
      <c r="C62" s="12" t="s">
        <v>38</v>
      </c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</row>
    <row r="63" spans="2:15" hidden="1" outlineLevel="1" x14ac:dyDescent="0.25">
      <c r="B63" s="9" t="s">
        <v>67</v>
      </c>
      <c r="C63" s="12" t="s">
        <v>38</v>
      </c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</row>
    <row r="64" spans="2:15" hidden="1" outlineLevel="1" x14ac:dyDescent="0.25">
      <c r="B64" s="9" t="s">
        <v>68</v>
      </c>
      <c r="C64" s="12" t="s">
        <v>38</v>
      </c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</row>
    <row r="65" spans="2:15" ht="25.5" hidden="1" outlineLevel="1" x14ac:dyDescent="0.25">
      <c r="B65" s="9" t="s">
        <v>69</v>
      </c>
      <c r="C65" s="12" t="s">
        <v>38</v>
      </c>
      <c r="D65" s="23">
        <f t="shared" ref="D65:O65" si="12">D55-D56-D57-D58-D59-D60-D61</f>
        <v>0</v>
      </c>
      <c r="E65" s="23">
        <f t="shared" si="12"/>
        <v>0</v>
      </c>
      <c r="F65" s="23">
        <f t="shared" si="12"/>
        <v>0</v>
      </c>
      <c r="G65" s="23">
        <f t="shared" si="12"/>
        <v>0</v>
      </c>
      <c r="H65" s="23">
        <f t="shared" si="12"/>
        <v>0</v>
      </c>
      <c r="I65" s="23">
        <f t="shared" si="12"/>
        <v>0</v>
      </c>
      <c r="J65" s="23">
        <f t="shared" si="12"/>
        <v>0</v>
      </c>
      <c r="K65" s="23">
        <f t="shared" si="12"/>
        <v>0</v>
      </c>
      <c r="L65" s="23">
        <f t="shared" si="12"/>
        <v>0</v>
      </c>
      <c r="M65" s="23">
        <f t="shared" si="12"/>
        <v>0</v>
      </c>
      <c r="N65" s="23">
        <f t="shared" si="12"/>
        <v>0</v>
      </c>
      <c r="O65" s="23">
        <f t="shared" si="12"/>
        <v>0</v>
      </c>
    </row>
    <row r="66" spans="2:15" hidden="1" outlineLevel="1" x14ac:dyDescent="0.25">
      <c r="B66" s="9" t="s">
        <v>70</v>
      </c>
      <c r="C66" s="12" t="s">
        <v>38</v>
      </c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</row>
    <row r="67" spans="2:15" hidden="1" outlineLevel="1" x14ac:dyDescent="0.25">
      <c r="B67" s="9" t="s">
        <v>71</v>
      </c>
      <c r="C67" s="12" t="s">
        <v>38</v>
      </c>
      <c r="D67" s="22">
        <f t="shared" ref="D67:O67" si="13">D35+D36+D41+D47+D48+D52+D53+D54+D55</f>
        <v>0</v>
      </c>
      <c r="E67" s="22">
        <f t="shared" si="13"/>
        <v>0</v>
      </c>
      <c r="F67" s="22">
        <f t="shared" si="13"/>
        <v>0</v>
      </c>
      <c r="G67" s="22">
        <f t="shared" si="13"/>
        <v>0</v>
      </c>
      <c r="H67" s="22">
        <f t="shared" si="13"/>
        <v>0</v>
      </c>
      <c r="I67" s="22">
        <f t="shared" si="13"/>
        <v>0</v>
      </c>
      <c r="J67" s="22">
        <f t="shared" si="13"/>
        <v>0</v>
      </c>
      <c r="K67" s="22">
        <f t="shared" si="13"/>
        <v>0</v>
      </c>
      <c r="L67" s="22">
        <f t="shared" si="13"/>
        <v>0</v>
      </c>
      <c r="M67" s="22">
        <f t="shared" si="13"/>
        <v>0</v>
      </c>
      <c r="N67" s="22">
        <f t="shared" si="13"/>
        <v>0</v>
      </c>
      <c r="O67" s="22">
        <f t="shared" si="13"/>
        <v>0</v>
      </c>
    </row>
    <row r="68" spans="2:15" ht="25.5" hidden="1" outlineLevel="1" x14ac:dyDescent="0.25">
      <c r="B68" s="9" t="s">
        <v>72</v>
      </c>
      <c r="C68" s="12" t="s">
        <v>38</v>
      </c>
      <c r="D68" s="24">
        <f t="shared" ref="D68:O68" si="14">D67</f>
        <v>0</v>
      </c>
      <c r="E68" s="24">
        <f t="shared" si="14"/>
        <v>0</v>
      </c>
      <c r="F68" s="24">
        <f t="shared" si="14"/>
        <v>0</v>
      </c>
      <c r="G68" s="24">
        <f t="shared" si="14"/>
        <v>0</v>
      </c>
      <c r="H68" s="24">
        <f t="shared" si="14"/>
        <v>0</v>
      </c>
      <c r="I68" s="24">
        <f t="shared" si="14"/>
        <v>0</v>
      </c>
      <c r="J68" s="24">
        <f t="shared" si="14"/>
        <v>0</v>
      </c>
      <c r="K68" s="24">
        <f t="shared" si="14"/>
        <v>0</v>
      </c>
      <c r="L68" s="24">
        <f t="shared" si="14"/>
        <v>0</v>
      </c>
      <c r="M68" s="24">
        <f t="shared" si="14"/>
        <v>0</v>
      </c>
      <c r="N68" s="24">
        <f t="shared" si="14"/>
        <v>0</v>
      </c>
      <c r="O68" s="24">
        <f t="shared" si="14"/>
        <v>0</v>
      </c>
    </row>
    <row r="69" spans="2:15" hidden="1" outlineLevel="1" x14ac:dyDescent="0.25">
      <c r="B69" s="9" t="s">
        <v>73</v>
      </c>
      <c r="C69" s="12" t="s">
        <v>38</v>
      </c>
      <c r="D69" s="23">
        <f t="shared" ref="D69:O69" si="15">SUM(D70:D72)+D78</f>
        <v>0</v>
      </c>
      <c r="E69" s="23">
        <f t="shared" si="15"/>
        <v>0</v>
      </c>
      <c r="F69" s="23">
        <f t="shared" si="15"/>
        <v>0</v>
      </c>
      <c r="G69" s="23">
        <f t="shared" si="15"/>
        <v>0</v>
      </c>
      <c r="H69" s="23">
        <f t="shared" si="15"/>
        <v>0</v>
      </c>
      <c r="I69" s="23">
        <f t="shared" si="15"/>
        <v>0</v>
      </c>
      <c r="J69" s="23">
        <f t="shared" si="15"/>
        <v>0</v>
      </c>
      <c r="K69" s="23">
        <f t="shared" si="15"/>
        <v>0</v>
      </c>
      <c r="L69" s="23">
        <f t="shared" si="15"/>
        <v>0</v>
      </c>
      <c r="M69" s="23">
        <f t="shared" si="15"/>
        <v>0</v>
      </c>
      <c r="N69" s="23">
        <f t="shared" si="15"/>
        <v>0</v>
      </c>
      <c r="O69" s="23">
        <f t="shared" si="15"/>
        <v>0</v>
      </c>
    </row>
    <row r="70" spans="2:15" hidden="1" outlineLevel="1" x14ac:dyDescent="0.25">
      <c r="B70" s="9" t="s">
        <v>74</v>
      </c>
      <c r="C70" s="12" t="s">
        <v>38</v>
      </c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</row>
    <row r="71" spans="2:15" hidden="1" outlineLevel="1" x14ac:dyDescent="0.25">
      <c r="B71" s="9" t="s">
        <v>75</v>
      </c>
      <c r="C71" s="12" t="s">
        <v>38</v>
      </c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</row>
    <row r="72" spans="2:15" hidden="1" outlineLevel="1" x14ac:dyDescent="0.25">
      <c r="B72" s="9" t="s">
        <v>76</v>
      </c>
      <c r="C72" s="12" t="s">
        <v>38</v>
      </c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</row>
    <row r="73" spans="2:15" hidden="1" outlineLevel="1" x14ac:dyDescent="0.25">
      <c r="B73" s="9" t="s">
        <v>77</v>
      </c>
      <c r="C73" s="12" t="s">
        <v>38</v>
      </c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</row>
    <row r="74" spans="2:15" hidden="1" outlineLevel="1" x14ac:dyDescent="0.25">
      <c r="B74" s="9" t="s">
        <v>78</v>
      </c>
      <c r="C74" s="12" t="s">
        <v>38</v>
      </c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</row>
    <row r="75" spans="2:15" hidden="1" outlineLevel="1" x14ac:dyDescent="0.25">
      <c r="B75" s="9" t="s">
        <v>79</v>
      </c>
      <c r="C75" s="12" t="s">
        <v>38</v>
      </c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</row>
    <row r="76" spans="2:15" hidden="1" outlineLevel="1" x14ac:dyDescent="0.25">
      <c r="B76" s="9" t="s">
        <v>80</v>
      </c>
      <c r="C76" s="12" t="s">
        <v>38</v>
      </c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</row>
    <row r="77" spans="2:15" hidden="1" outlineLevel="1" x14ac:dyDescent="0.25">
      <c r="B77" s="9" t="s">
        <v>81</v>
      </c>
      <c r="C77" s="12" t="s">
        <v>38</v>
      </c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</row>
    <row r="78" spans="2:15" hidden="1" outlineLevel="1" x14ac:dyDescent="0.25">
      <c r="B78" s="9" t="s">
        <v>82</v>
      </c>
      <c r="C78" s="12" t="s">
        <v>38</v>
      </c>
      <c r="D78" s="25">
        <f t="shared" ref="D78:O78" si="16">SUM(D79:D81)</f>
        <v>0</v>
      </c>
      <c r="E78" s="25">
        <f t="shared" si="16"/>
        <v>0</v>
      </c>
      <c r="F78" s="25">
        <f t="shared" si="16"/>
        <v>0</v>
      </c>
      <c r="G78" s="25">
        <f t="shared" si="16"/>
        <v>0</v>
      </c>
      <c r="H78" s="25">
        <f t="shared" si="16"/>
        <v>0</v>
      </c>
      <c r="I78" s="25">
        <f t="shared" si="16"/>
        <v>0</v>
      </c>
      <c r="J78" s="25">
        <f t="shared" si="16"/>
        <v>0</v>
      </c>
      <c r="K78" s="25">
        <f t="shared" si="16"/>
        <v>0</v>
      </c>
      <c r="L78" s="25">
        <f t="shared" si="16"/>
        <v>0</v>
      </c>
      <c r="M78" s="25">
        <f t="shared" si="16"/>
        <v>0</v>
      </c>
      <c r="N78" s="25">
        <f t="shared" si="16"/>
        <v>0</v>
      </c>
      <c r="O78" s="25">
        <f t="shared" si="16"/>
        <v>0</v>
      </c>
    </row>
    <row r="79" spans="2:15" hidden="1" outlineLevel="1" x14ac:dyDescent="0.25">
      <c r="B79" s="9" t="s">
        <v>83</v>
      </c>
      <c r="C79" s="12" t="s">
        <v>38</v>
      </c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</row>
    <row r="80" spans="2:15" hidden="1" outlineLevel="1" x14ac:dyDescent="0.25">
      <c r="B80" s="9" t="s">
        <v>84</v>
      </c>
      <c r="C80" s="12" t="s">
        <v>38</v>
      </c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</row>
    <row r="81" spans="2:15" hidden="1" outlineLevel="1" x14ac:dyDescent="0.25">
      <c r="B81" s="9" t="s">
        <v>85</v>
      </c>
      <c r="C81" s="12" t="s">
        <v>38</v>
      </c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</row>
    <row r="82" spans="2:15" ht="25.5" hidden="1" outlineLevel="1" x14ac:dyDescent="0.25">
      <c r="B82" s="9" t="s">
        <v>86</v>
      </c>
      <c r="C82" s="12" t="s">
        <v>38</v>
      </c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</row>
    <row r="83" spans="2:15" hidden="1" outlineLevel="1" x14ac:dyDescent="0.25">
      <c r="B83" s="9" t="s">
        <v>87</v>
      </c>
      <c r="C83" s="12" t="s">
        <v>38</v>
      </c>
      <c r="D83" s="23">
        <f t="shared" ref="D83:O83" si="17">D67+D69+D82</f>
        <v>0</v>
      </c>
      <c r="E83" s="23">
        <f t="shared" si="17"/>
        <v>0</v>
      </c>
      <c r="F83" s="23">
        <f t="shared" si="17"/>
        <v>0</v>
      </c>
      <c r="G83" s="23">
        <f t="shared" si="17"/>
        <v>0</v>
      </c>
      <c r="H83" s="23">
        <f t="shared" si="17"/>
        <v>0</v>
      </c>
      <c r="I83" s="23">
        <f t="shared" si="17"/>
        <v>0</v>
      </c>
      <c r="J83" s="23">
        <f t="shared" si="17"/>
        <v>0</v>
      </c>
      <c r="K83" s="23">
        <f t="shared" si="17"/>
        <v>0</v>
      </c>
      <c r="L83" s="23">
        <f t="shared" si="17"/>
        <v>0</v>
      </c>
      <c r="M83" s="23">
        <f t="shared" si="17"/>
        <v>0</v>
      </c>
      <c r="N83" s="23">
        <f t="shared" si="17"/>
        <v>0</v>
      </c>
      <c r="O83" s="23">
        <f t="shared" si="17"/>
        <v>0</v>
      </c>
    </row>
    <row r="84" spans="2:15" hidden="1" outlineLevel="1" x14ac:dyDescent="0.25">
      <c r="B84" s="9" t="s">
        <v>88</v>
      </c>
      <c r="C84" s="12" t="s">
        <v>89</v>
      </c>
      <c r="D84" s="23">
        <f t="shared" ref="D84:O84" si="18">D83/D27</f>
        <v>0</v>
      </c>
      <c r="E84" s="23">
        <f t="shared" si="18"/>
        <v>0</v>
      </c>
      <c r="F84" s="23">
        <f t="shared" si="18"/>
        <v>0</v>
      </c>
      <c r="G84" s="23">
        <f t="shared" si="18"/>
        <v>0</v>
      </c>
      <c r="H84" s="23">
        <f t="shared" si="18"/>
        <v>0</v>
      </c>
      <c r="I84" s="23">
        <f t="shared" si="18"/>
        <v>0</v>
      </c>
      <c r="J84" s="23">
        <f t="shared" si="18"/>
        <v>0</v>
      </c>
      <c r="K84" s="23">
        <f t="shared" si="18"/>
        <v>0</v>
      </c>
      <c r="L84" s="23">
        <f t="shared" si="18"/>
        <v>0</v>
      </c>
      <c r="M84" s="23">
        <f t="shared" si="18"/>
        <v>0</v>
      </c>
      <c r="N84" s="23">
        <f t="shared" si="18"/>
        <v>0</v>
      </c>
      <c r="O84" s="23">
        <f t="shared" si="18"/>
        <v>0</v>
      </c>
    </row>
    <row r="85" spans="2:15" s="10" customFormat="1" ht="12.75" collapsed="1" x14ac:dyDescent="0.2"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</row>
    <row r="87" spans="2:15" x14ac:dyDescent="0.25"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</row>
  </sheetData>
  <conditionalFormatting sqref="Q13">
    <cfRule type="cellIs" dxfId="43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R87"/>
  <sheetViews>
    <sheetView zoomScale="115" zoomScaleNormal="115" workbookViewId="0">
      <selection activeCell="E31" sqref="E31"/>
    </sheetView>
  </sheetViews>
  <sheetFormatPr defaultRowHeight="15" outlineLevelRow="1" x14ac:dyDescent="0.25"/>
  <cols>
    <col min="1" max="1" width="9.140625" style="1"/>
    <col min="2" max="2" width="44.28515625" style="1" customWidth="1"/>
    <col min="3" max="3" width="12" style="1" customWidth="1"/>
    <col min="4" max="6" width="9.28515625" style="1" bestFit="1" customWidth="1"/>
    <col min="7" max="15" width="9.140625" style="1" customWidth="1"/>
    <col min="16" max="16384" width="9.140625" style="1"/>
  </cols>
  <sheetData>
    <row r="1" spans="1:18" x14ac:dyDescent="0.25">
      <c r="A1" s="1">
        <v>9</v>
      </c>
    </row>
    <row r="2" spans="1:18" ht="25.5" x14ac:dyDescent="0.35">
      <c r="B2" s="2" t="s">
        <v>96</v>
      </c>
    </row>
    <row r="3" spans="1:18" x14ac:dyDescent="0.25">
      <c r="B3" s="11" t="str">
        <f>CONCATENATE("Таблица П47.3. Тарифно-балансовая модель источника тепловой энергии ",B2)</f>
        <v>Таблица П47.3. Тарифно-балансовая модель источника тепловой энергии Котельная №7 (СГМУП «ГТС»)</v>
      </c>
      <c r="C3" s="7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8" ht="25.5" x14ac:dyDescent="0.25">
      <c r="B4" s="8" t="s">
        <v>0</v>
      </c>
      <c r="C4" s="8" t="s">
        <v>1</v>
      </c>
      <c r="D4" s="77" t="s">
        <v>114</v>
      </c>
      <c r="E4" s="77" t="s">
        <v>197</v>
      </c>
      <c r="F4" s="77" t="s">
        <v>198</v>
      </c>
      <c r="G4" s="77" t="s">
        <v>199</v>
      </c>
      <c r="H4" s="77" t="s">
        <v>200</v>
      </c>
      <c r="I4" s="77" t="s">
        <v>201</v>
      </c>
      <c r="J4" s="6">
        <v>2030</v>
      </c>
      <c r="K4" s="6">
        <v>2031</v>
      </c>
      <c r="L4" s="6">
        <v>2032</v>
      </c>
      <c r="M4" s="6">
        <v>2033</v>
      </c>
      <c r="N4" s="6">
        <v>2034</v>
      </c>
      <c r="O4" s="6">
        <v>2035</v>
      </c>
    </row>
    <row r="5" spans="1:18" x14ac:dyDescent="0.25">
      <c r="B5" s="9" t="s">
        <v>2</v>
      </c>
      <c r="C5" s="12" t="s">
        <v>3</v>
      </c>
      <c r="D5" s="29">
        <v>21.6</v>
      </c>
      <c r="E5" s="29">
        <v>9</v>
      </c>
      <c r="F5" s="29">
        <v>9</v>
      </c>
      <c r="G5" s="29">
        <v>9</v>
      </c>
      <c r="H5" s="29">
        <v>9</v>
      </c>
      <c r="I5" s="29">
        <v>9</v>
      </c>
      <c r="J5" s="29">
        <v>9</v>
      </c>
      <c r="K5" s="29">
        <v>9</v>
      </c>
      <c r="L5" s="29">
        <v>9</v>
      </c>
      <c r="M5" s="29">
        <v>9</v>
      </c>
      <c r="N5" s="29">
        <v>9</v>
      </c>
      <c r="O5" s="29">
        <v>9</v>
      </c>
      <c r="P5" s="38"/>
      <c r="Q5" s="38"/>
      <c r="R5" s="38"/>
    </row>
    <row r="6" spans="1:18" x14ac:dyDescent="0.25">
      <c r="B6" s="9" t="s">
        <v>4</v>
      </c>
      <c r="C6" s="12" t="s">
        <v>3</v>
      </c>
      <c r="D6" s="36" t="s">
        <v>112</v>
      </c>
      <c r="E6" s="36">
        <v>-12.600000000000001</v>
      </c>
      <c r="F6" s="36" t="s">
        <v>112</v>
      </c>
      <c r="G6" s="36" t="s">
        <v>112</v>
      </c>
      <c r="H6" s="36" t="s">
        <v>112</v>
      </c>
      <c r="I6" s="36" t="s">
        <v>112</v>
      </c>
      <c r="J6" s="36" t="s">
        <v>112</v>
      </c>
      <c r="K6" s="36" t="s">
        <v>112</v>
      </c>
      <c r="L6" s="36" t="s">
        <v>112</v>
      </c>
      <c r="M6" s="36" t="s">
        <v>112</v>
      </c>
      <c r="N6" s="36" t="s">
        <v>112</v>
      </c>
      <c r="O6" s="36" t="s">
        <v>112</v>
      </c>
      <c r="P6" s="38"/>
      <c r="Q6" s="38"/>
      <c r="R6" s="38"/>
    </row>
    <row r="7" spans="1:18" x14ac:dyDescent="0.25">
      <c r="B7" s="9" t="s">
        <v>5</v>
      </c>
      <c r="C7" s="12" t="s">
        <v>3</v>
      </c>
      <c r="D7" s="36" t="s">
        <v>112</v>
      </c>
      <c r="E7" s="36" t="s">
        <v>112</v>
      </c>
      <c r="F7" s="36" t="s">
        <v>112</v>
      </c>
      <c r="G7" s="36" t="s">
        <v>112</v>
      </c>
      <c r="H7" s="36" t="s">
        <v>112</v>
      </c>
      <c r="I7" s="36" t="s">
        <v>112</v>
      </c>
      <c r="J7" s="36" t="s">
        <v>112</v>
      </c>
      <c r="K7" s="36" t="s">
        <v>112</v>
      </c>
      <c r="L7" s="36" t="s">
        <v>112</v>
      </c>
      <c r="M7" s="36" t="s">
        <v>112</v>
      </c>
      <c r="N7" s="36" t="s">
        <v>112</v>
      </c>
      <c r="O7" s="36" t="s">
        <v>112</v>
      </c>
      <c r="P7" s="38"/>
      <c r="Q7" s="38"/>
      <c r="R7" s="38"/>
    </row>
    <row r="8" spans="1:18" hidden="1" x14ac:dyDescent="0.25">
      <c r="B8" s="9" t="s">
        <v>6</v>
      </c>
      <c r="C8" s="12" t="s">
        <v>7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38"/>
      <c r="Q8" s="38"/>
      <c r="R8" s="38"/>
    </row>
    <row r="9" spans="1:18" x14ac:dyDescent="0.25">
      <c r="B9" s="9" t="s">
        <v>8</v>
      </c>
      <c r="C9" s="12" t="s">
        <v>3</v>
      </c>
      <c r="D9" s="29">
        <v>9.9319999999999986</v>
      </c>
      <c r="E9" s="29">
        <v>9</v>
      </c>
      <c r="F9" s="29">
        <v>9</v>
      </c>
      <c r="G9" s="29">
        <v>9</v>
      </c>
      <c r="H9" s="29">
        <v>9</v>
      </c>
      <c r="I9" s="29">
        <v>9</v>
      </c>
      <c r="J9" s="29">
        <v>9</v>
      </c>
      <c r="K9" s="29">
        <v>9</v>
      </c>
      <c r="L9" s="29">
        <v>9</v>
      </c>
      <c r="M9" s="29">
        <v>9</v>
      </c>
      <c r="N9" s="29">
        <v>9</v>
      </c>
      <c r="O9" s="29">
        <v>9</v>
      </c>
      <c r="P9" s="38"/>
      <c r="Q9" s="38"/>
      <c r="R9" s="38"/>
    </row>
    <row r="10" spans="1:18" x14ac:dyDescent="0.25">
      <c r="B10" s="9" t="s">
        <v>9</v>
      </c>
      <c r="C10" s="12" t="s">
        <v>3</v>
      </c>
      <c r="D10" s="29">
        <v>5.7000000000000002E-2</v>
      </c>
      <c r="E10" s="29">
        <v>4.8000000000000001E-2</v>
      </c>
      <c r="F10" s="29">
        <v>4.8000000000000001E-2</v>
      </c>
      <c r="G10" s="29">
        <v>4.8000000000000001E-2</v>
      </c>
      <c r="H10" s="29">
        <v>4.8000000000000001E-2</v>
      </c>
      <c r="I10" s="29">
        <v>4.8000000000000001E-2</v>
      </c>
      <c r="J10" s="29">
        <v>4.8000000000000001E-2</v>
      </c>
      <c r="K10" s="29">
        <v>4.8000000000000001E-2</v>
      </c>
      <c r="L10" s="29">
        <v>4.8000000000000001E-2</v>
      </c>
      <c r="M10" s="29">
        <v>4.8000000000000001E-2</v>
      </c>
      <c r="N10" s="29">
        <v>4.8000000000000001E-2</v>
      </c>
      <c r="O10" s="29">
        <v>4.8000000000000001E-2</v>
      </c>
      <c r="P10" s="38"/>
      <c r="Q10" s="38"/>
      <c r="R10" s="38"/>
    </row>
    <row r="11" spans="1:18" x14ac:dyDescent="0.25">
      <c r="B11" s="9" t="s">
        <v>10</v>
      </c>
      <c r="C11" s="12" t="s">
        <v>3</v>
      </c>
      <c r="D11" s="29">
        <v>0.23710695844602903</v>
      </c>
      <c r="E11" s="29">
        <v>0.23710695844602903</v>
      </c>
      <c r="F11" s="29">
        <v>0.23710695844602903</v>
      </c>
      <c r="G11" s="29">
        <v>0.23710695844602903</v>
      </c>
      <c r="H11" s="29">
        <v>0.23710695844602903</v>
      </c>
      <c r="I11" s="29">
        <v>0.23710695844602903</v>
      </c>
      <c r="J11" s="29">
        <v>0.23710695844602903</v>
      </c>
      <c r="K11" s="29">
        <v>0.23710695844602903</v>
      </c>
      <c r="L11" s="29">
        <v>0.23710695844602903</v>
      </c>
      <c r="M11" s="29">
        <v>0.23710695844602903</v>
      </c>
      <c r="N11" s="29">
        <v>0.23710695844602903</v>
      </c>
      <c r="O11" s="29">
        <v>0.23710695844602903</v>
      </c>
      <c r="P11" s="38"/>
      <c r="Q11" s="38"/>
      <c r="R11" s="38"/>
    </row>
    <row r="12" spans="1:18" x14ac:dyDescent="0.25">
      <c r="B12" s="9" t="s">
        <v>11</v>
      </c>
      <c r="C12" s="12" t="s">
        <v>3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38"/>
      <c r="Q12" s="38"/>
      <c r="R12" s="38"/>
    </row>
    <row r="13" spans="1:18" ht="25.5" x14ac:dyDescent="0.25">
      <c r="B13" s="9" t="s">
        <v>12</v>
      </c>
      <c r="C13" s="12" t="s">
        <v>3</v>
      </c>
      <c r="D13" s="29">
        <v>2.8076100386070868</v>
      </c>
      <c r="E13" s="29">
        <v>2.8076100386070868</v>
      </c>
      <c r="F13" s="29">
        <v>2.8076100386070868</v>
      </c>
      <c r="G13" s="29">
        <v>2.8076100386070868</v>
      </c>
      <c r="H13" s="29">
        <v>2.8076100386070868</v>
      </c>
      <c r="I13" s="29">
        <v>2.8076100386070868</v>
      </c>
      <c r="J13" s="29">
        <v>2.8076100386070868</v>
      </c>
      <c r="K13" s="29">
        <v>2.8076100386070868</v>
      </c>
      <c r="L13" s="29">
        <v>2.8076100386070868</v>
      </c>
      <c r="M13" s="29">
        <v>2.8076100386070868</v>
      </c>
      <c r="N13" s="29">
        <v>2.8076100386070868</v>
      </c>
      <c r="O13" s="29">
        <v>2.8076100386070868</v>
      </c>
      <c r="P13" s="38"/>
      <c r="Q13" s="34"/>
      <c r="R13" s="38"/>
    </row>
    <row r="14" spans="1:18" x14ac:dyDescent="0.25">
      <c r="B14" s="9" t="s">
        <v>13</v>
      </c>
      <c r="C14" s="12" t="s">
        <v>3</v>
      </c>
      <c r="D14" s="29">
        <v>2.8076100386070868</v>
      </c>
      <c r="E14" s="29">
        <v>2.8076100386070868</v>
      </c>
      <c r="F14" s="29">
        <v>2.8076100386070868</v>
      </c>
      <c r="G14" s="29">
        <v>2.8076100386070868</v>
      </c>
      <c r="H14" s="29">
        <v>2.8076100386070868</v>
      </c>
      <c r="I14" s="29">
        <v>2.8076100386070868</v>
      </c>
      <c r="J14" s="29">
        <v>2.8076100386070868</v>
      </c>
      <c r="K14" s="29">
        <v>2.8076100386070868</v>
      </c>
      <c r="L14" s="29">
        <v>2.8076100386070868</v>
      </c>
      <c r="M14" s="29">
        <v>2.8076100386070868</v>
      </c>
      <c r="N14" s="29">
        <v>2.8076100386070868</v>
      </c>
      <c r="O14" s="29">
        <v>2.8076100386070868</v>
      </c>
      <c r="P14" s="38"/>
      <c r="Q14" s="38"/>
      <c r="R14" s="38"/>
    </row>
    <row r="15" spans="1:18" x14ac:dyDescent="0.25">
      <c r="B15" s="9" t="s">
        <v>14</v>
      </c>
      <c r="C15" s="12" t="s">
        <v>3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0</v>
      </c>
      <c r="M15" s="29">
        <v>0</v>
      </c>
      <c r="N15" s="29">
        <v>0</v>
      </c>
      <c r="O15" s="29">
        <v>0</v>
      </c>
      <c r="P15" s="38"/>
      <c r="Q15" s="38"/>
      <c r="R15" s="38"/>
    </row>
    <row r="16" spans="1:18" x14ac:dyDescent="0.25">
      <c r="B16" s="9" t="s">
        <v>15</v>
      </c>
      <c r="C16" s="12" t="s">
        <v>3</v>
      </c>
      <c r="D16" s="29">
        <v>0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38"/>
      <c r="Q16" s="38"/>
      <c r="R16" s="38"/>
    </row>
    <row r="17" spans="2:18" x14ac:dyDescent="0.25">
      <c r="B17" s="9" t="s">
        <v>113</v>
      </c>
      <c r="C17" s="12" t="s">
        <v>3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38"/>
      <c r="Q17" s="38"/>
      <c r="R17" s="38"/>
    </row>
    <row r="18" spans="2:18" x14ac:dyDescent="0.25">
      <c r="B18" s="9" t="s">
        <v>16</v>
      </c>
      <c r="C18" s="12" t="s">
        <v>3</v>
      </c>
      <c r="D18" s="29">
        <v>7.0673899613929114</v>
      </c>
      <c r="E18" s="29">
        <v>6.1443899613929132</v>
      </c>
      <c r="F18" s="29">
        <v>6.1443899613929132</v>
      </c>
      <c r="G18" s="29">
        <v>6.1443899613929132</v>
      </c>
      <c r="H18" s="29">
        <v>6.1443899613929132</v>
      </c>
      <c r="I18" s="29">
        <v>6.1443899613929132</v>
      </c>
      <c r="J18" s="29">
        <v>6.1443899613929132</v>
      </c>
      <c r="K18" s="29">
        <v>6.1443899613929132</v>
      </c>
      <c r="L18" s="29">
        <v>6.1443899613929132</v>
      </c>
      <c r="M18" s="29">
        <v>6.1443899613929132</v>
      </c>
      <c r="N18" s="29">
        <v>6.1443899613929132</v>
      </c>
      <c r="O18" s="29">
        <v>6.1443899613929132</v>
      </c>
      <c r="P18" s="38"/>
      <c r="Q18" s="38"/>
      <c r="R18" s="38"/>
    </row>
    <row r="19" spans="2:18" x14ac:dyDescent="0.25">
      <c r="B19" s="9" t="s">
        <v>17</v>
      </c>
      <c r="C19" s="9"/>
      <c r="D19" s="37">
        <v>32.719397969411624</v>
      </c>
      <c r="E19" s="37">
        <v>68.270999571032362</v>
      </c>
      <c r="F19" s="37">
        <v>68.270999571032362</v>
      </c>
      <c r="G19" s="37">
        <v>68.270999571032362</v>
      </c>
      <c r="H19" s="37">
        <v>68.270999571032362</v>
      </c>
      <c r="I19" s="37">
        <v>68.270999571032362</v>
      </c>
      <c r="J19" s="37">
        <v>68.270999571032362</v>
      </c>
      <c r="K19" s="37">
        <v>68.270999571032362</v>
      </c>
      <c r="L19" s="37">
        <v>68.270999571032362</v>
      </c>
      <c r="M19" s="37">
        <v>68.270999571032362</v>
      </c>
      <c r="N19" s="37">
        <v>68.270999571032362</v>
      </c>
      <c r="O19" s="37">
        <v>68.270999571032362</v>
      </c>
      <c r="P19" s="38"/>
      <c r="Q19" s="38"/>
      <c r="R19" s="38"/>
    </row>
    <row r="20" spans="2:18" x14ac:dyDescent="0.25">
      <c r="B20" s="9" t="s">
        <v>18</v>
      </c>
      <c r="C20" s="12" t="s">
        <v>3</v>
      </c>
      <c r="D20" s="29">
        <v>6.4422270656396909</v>
      </c>
      <c r="E20" s="29">
        <v>5.5192270656396927</v>
      </c>
      <c r="F20" s="29">
        <v>5.5192270656396927</v>
      </c>
      <c r="G20" s="29">
        <v>5.5192270656396927</v>
      </c>
      <c r="H20" s="29">
        <v>5.5192270656396927</v>
      </c>
      <c r="I20" s="29">
        <v>5.5192270656396927</v>
      </c>
      <c r="J20" s="29">
        <v>5.5192270656396927</v>
      </c>
      <c r="K20" s="29">
        <v>5.5192270656396927</v>
      </c>
      <c r="L20" s="29">
        <v>5.5192270656396927</v>
      </c>
      <c r="M20" s="29">
        <v>5.5192270656396927</v>
      </c>
      <c r="N20" s="29">
        <v>5.5192270656396927</v>
      </c>
      <c r="O20" s="29">
        <v>5.5192270656396927</v>
      </c>
      <c r="P20" s="38"/>
      <c r="Q20" s="38"/>
      <c r="R20" s="38"/>
    </row>
    <row r="21" spans="2:18" x14ac:dyDescent="0.25">
      <c r="B21" s="16" t="s">
        <v>19</v>
      </c>
      <c r="C21" s="17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</row>
    <row r="22" spans="2:18" x14ac:dyDescent="0.25">
      <c r="B22" s="9" t="s">
        <v>20</v>
      </c>
      <c r="C22" s="12" t="s">
        <v>21</v>
      </c>
      <c r="D22" s="29">
        <v>10.324999999999999</v>
      </c>
      <c r="E22" s="29">
        <v>9.8759999999999994</v>
      </c>
      <c r="F22" s="29">
        <v>9.8759999999999994</v>
      </c>
      <c r="G22" s="29">
        <v>9.8759999999999994</v>
      </c>
      <c r="H22" s="29">
        <v>9.8759999999999994</v>
      </c>
      <c r="I22" s="29">
        <v>9.8759999999999994</v>
      </c>
      <c r="J22" s="29">
        <v>10.324999999999999</v>
      </c>
      <c r="K22" s="29">
        <v>10.324999999999999</v>
      </c>
      <c r="L22" s="29">
        <v>10.324999999999999</v>
      </c>
      <c r="M22" s="29">
        <v>10.324999999999999</v>
      </c>
      <c r="N22" s="29">
        <v>10.324999999999999</v>
      </c>
      <c r="O22" s="29">
        <v>10.324999999999999</v>
      </c>
    </row>
    <row r="23" spans="2:18" x14ac:dyDescent="0.25">
      <c r="B23" s="9" t="s">
        <v>22</v>
      </c>
      <c r="C23" s="12" t="s">
        <v>21</v>
      </c>
      <c r="D23" s="29">
        <v>0.55200000000000005</v>
      </c>
      <c r="E23" s="29">
        <v>0.52100000000000002</v>
      </c>
      <c r="F23" s="29">
        <v>0.52100000000000002</v>
      </c>
      <c r="G23" s="29">
        <v>0.52100000000000002</v>
      </c>
      <c r="H23" s="29">
        <v>0.52100000000000002</v>
      </c>
      <c r="I23" s="29">
        <v>0.52100000000000002</v>
      </c>
      <c r="J23" s="29">
        <v>0.55200000000000005</v>
      </c>
      <c r="K23" s="29">
        <v>0.55200000000000005</v>
      </c>
      <c r="L23" s="29">
        <v>0.55200000000000005</v>
      </c>
      <c r="M23" s="29">
        <v>0.55200000000000005</v>
      </c>
      <c r="N23" s="29">
        <v>0.55200000000000005</v>
      </c>
      <c r="O23" s="29">
        <v>0.55200000000000005</v>
      </c>
    </row>
    <row r="24" spans="2:18" x14ac:dyDescent="0.25">
      <c r="B24" s="9" t="s">
        <v>23</v>
      </c>
      <c r="C24" s="12" t="s">
        <v>21</v>
      </c>
      <c r="D24" s="29">
        <v>9.7729999999999997</v>
      </c>
      <c r="E24" s="29">
        <v>9.3549999999999986</v>
      </c>
      <c r="F24" s="29">
        <v>9.3549999999999986</v>
      </c>
      <c r="G24" s="29">
        <v>9.3549999999999986</v>
      </c>
      <c r="H24" s="29">
        <v>9.3549999999999986</v>
      </c>
      <c r="I24" s="29">
        <v>9.3549999999999986</v>
      </c>
      <c r="J24" s="29">
        <v>9.7729999999999997</v>
      </c>
      <c r="K24" s="29">
        <v>9.7729999999999997</v>
      </c>
      <c r="L24" s="29">
        <v>9.7729999999999997</v>
      </c>
      <c r="M24" s="29">
        <v>9.7729999999999997</v>
      </c>
      <c r="N24" s="29">
        <v>9.7729999999999997</v>
      </c>
      <c r="O24" s="29">
        <v>9.7729999999999997</v>
      </c>
    </row>
    <row r="25" spans="2:18" x14ac:dyDescent="0.25">
      <c r="B25" s="9" t="s">
        <v>24</v>
      </c>
      <c r="C25" s="12" t="s">
        <v>21</v>
      </c>
      <c r="D25" s="29">
        <v>0.73499999999999999</v>
      </c>
      <c r="E25" s="29">
        <v>0.73499999999999999</v>
      </c>
      <c r="F25" s="29">
        <v>0.73499999999999999</v>
      </c>
      <c r="G25" s="29">
        <v>0.73499999999999999</v>
      </c>
      <c r="H25" s="29">
        <v>0.73499999999999999</v>
      </c>
      <c r="I25" s="29">
        <v>0.73499999999999999</v>
      </c>
      <c r="J25" s="29">
        <v>0.73499999999999999</v>
      </c>
      <c r="K25" s="29">
        <v>0.73499999999999999</v>
      </c>
      <c r="L25" s="29">
        <v>0.73499999999999999</v>
      </c>
      <c r="M25" s="29">
        <v>0.73499999999999999</v>
      </c>
      <c r="N25" s="29">
        <v>0.73499999999999999</v>
      </c>
      <c r="O25" s="29">
        <v>0.73499999999999999</v>
      </c>
    </row>
    <row r="26" spans="2:18" x14ac:dyDescent="0.25">
      <c r="B26" s="9" t="s">
        <v>25</v>
      </c>
      <c r="C26" s="12" t="s">
        <v>26</v>
      </c>
      <c r="D26" s="30">
        <f>D25/D24</f>
        <v>7.5207203519901775E-2</v>
      </c>
      <c r="E26" s="30">
        <f t="shared" ref="E26:O26" si="0">E25/E24</f>
        <v>7.8567610903260296E-2</v>
      </c>
      <c r="F26" s="30">
        <f t="shared" ref="F26" si="1">F25/F24</f>
        <v>7.8567610903260296E-2</v>
      </c>
      <c r="G26" s="30">
        <f t="shared" ref="G26" si="2">G25/G24</f>
        <v>7.8567610903260296E-2</v>
      </c>
      <c r="H26" s="30">
        <f t="shared" ref="H26" si="3">H25/H24</f>
        <v>7.8567610903260296E-2</v>
      </c>
      <c r="I26" s="30">
        <f t="shared" ref="I26" si="4">I25/I24</f>
        <v>7.8567610903260296E-2</v>
      </c>
      <c r="J26" s="30">
        <f t="shared" si="0"/>
        <v>7.5207203519901775E-2</v>
      </c>
      <c r="K26" s="30">
        <f t="shared" si="0"/>
        <v>7.5207203519901775E-2</v>
      </c>
      <c r="L26" s="30">
        <f t="shared" si="0"/>
        <v>7.5207203519901775E-2</v>
      </c>
      <c r="M26" s="30">
        <f t="shared" si="0"/>
        <v>7.5207203519901775E-2</v>
      </c>
      <c r="N26" s="30">
        <f t="shared" si="0"/>
        <v>7.5207203519901775E-2</v>
      </c>
      <c r="O26" s="30">
        <f t="shared" si="0"/>
        <v>7.5207203519901775E-2</v>
      </c>
    </row>
    <row r="27" spans="2:18" x14ac:dyDescent="0.25">
      <c r="B27" s="9" t="s">
        <v>27</v>
      </c>
      <c r="C27" s="12" t="s">
        <v>21</v>
      </c>
      <c r="D27" s="29">
        <v>9.0380000000000003</v>
      </c>
      <c r="E27" s="29">
        <v>8.6199999999999992</v>
      </c>
      <c r="F27" s="29">
        <v>8.6199999999999992</v>
      </c>
      <c r="G27" s="29">
        <v>8.6199999999999992</v>
      </c>
      <c r="H27" s="29">
        <v>8.6199999999999992</v>
      </c>
      <c r="I27" s="29">
        <v>8.6199999999999992</v>
      </c>
      <c r="J27" s="29">
        <v>9.0380000000000003</v>
      </c>
      <c r="K27" s="29">
        <v>9.0380000000000003</v>
      </c>
      <c r="L27" s="29">
        <v>9.0380000000000003</v>
      </c>
      <c r="M27" s="29">
        <v>9.0380000000000003</v>
      </c>
      <c r="N27" s="29">
        <v>9.0380000000000003</v>
      </c>
      <c r="O27" s="29">
        <v>9.0380000000000003</v>
      </c>
    </row>
    <row r="28" spans="2:18" ht="18" customHeight="1" x14ac:dyDescent="0.25">
      <c r="B28" s="9" t="s">
        <v>28</v>
      </c>
      <c r="C28" s="12" t="s">
        <v>29</v>
      </c>
      <c r="D28" s="29">
        <v>1.7382</v>
      </c>
      <c r="E28" s="29">
        <v>1.6672469999999999</v>
      </c>
      <c r="F28" s="29">
        <v>1.6672469999999999</v>
      </c>
      <c r="G28" s="29">
        <v>1.6672469999999999</v>
      </c>
      <c r="H28" s="29">
        <v>1.6672469999999999</v>
      </c>
      <c r="I28" s="29">
        <v>1.6672469999999999</v>
      </c>
      <c r="J28" s="29">
        <v>1.7382</v>
      </c>
      <c r="K28" s="29">
        <v>1.7382</v>
      </c>
      <c r="L28" s="29">
        <v>1.7382</v>
      </c>
      <c r="M28" s="29">
        <v>1.7382</v>
      </c>
      <c r="N28" s="29">
        <v>1.7382</v>
      </c>
      <c r="O28" s="29">
        <v>1.7382</v>
      </c>
    </row>
    <row r="29" spans="2:18" ht="18.75" customHeight="1" x14ac:dyDescent="0.25">
      <c r="B29" s="9" t="s">
        <v>30</v>
      </c>
      <c r="C29" s="12" t="s">
        <v>31</v>
      </c>
      <c r="D29" s="27">
        <v>168.3</v>
      </c>
      <c r="E29" s="27">
        <v>168.81804374240582</v>
      </c>
      <c r="F29" s="27">
        <v>168.81804374240582</v>
      </c>
      <c r="G29" s="27">
        <v>168.81804374240582</v>
      </c>
      <c r="H29" s="27">
        <v>168.81804374240582</v>
      </c>
      <c r="I29" s="27">
        <v>168.81804374240582</v>
      </c>
      <c r="J29" s="27">
        <v>168.3</v>
      </c>
      <c r="K29" s="27">
        <v>168.3</v>
      </c>
      <c r="L29" s="27">
        <v>168.3</v>
      </c>
      <c r="M29" s="27">
        <v>168.3</v>
      </c>
      <c r="N29" s="27">
        <v>168.3</v>
      </c>
      <c r="O29" s="27">
        <v>168.3</v>
      </c>
    </row>
    <row r="30" spans="2:18" x14ac:dyDescent="0.25">
      <c r="B30" s="9" t="s">
        <v>32</v>
      </c>
      <c r="C30" s="12" t="s">
        <v>26</v>
      </c>
      <c r="D30" s="30">
        <f>1000/7/D29</f>
        <v>0.84882437823614287</v>
      </c>
      <c r="E30" s="30">
        <f t="shared" ref="E30:O30" si="5">1000/7/E29</f>
        <v>0.84621963203841</v>
      </c>
      <c r="F30" s="30">
        <f t="shared" si="5"/>
        <v>0.84621963203841</v>
      </c>
      <c r="G30" s="30">
        <f t="shared" si="5"/>
        <v>0.84621963203841</v>
      </c>
      <c r="H30" s="30">
        <f t="shared" si="5"/>
        <v>0.84621963203841</v>
      </c>
      <c r="I30" s="30">
        <f t="shared" si="5"/>
        <v>0.84621963203841</v>
      </c>
      <c r="J30" s="30">
        <f t="shared" si="5"/>
        <v>0.84882437823614287</v>
      </c>
      <c r="K30" s="30">
        <f t="shared" si="5"/>
        <v>0.84882437823614287</v>
      </c>
      <c r="L30" s="30">
        <f t="shared" si="5"/>
        <v>0.84882437823614287</v>
      </c>
      <c r="M30" s="30">
        <f t="shared" si="5"/>
        <v>0.84882437823614287</v>
      </c>
      <c r="N30" s="30">
        <f t="shared" si="5"/>
        <v>0.84882437823614287</v>
      </c>
      <c r="O30" s="30">
        <f t="shared" si="5"/>
        <v>0.84882437823614287</v>
      </c>
    </row>
    <row r="31" spans="2:18" x14ac:dyDescent="0.25">
      <c r="B31" s="9" t="s">
        <v>33</v>
      </c>
      <c r="C31" s="12" t="s">
        <v>21</v>
      </c>
      <c r="D31" s="27">
        <f>D28*7</f>
        <v>12.167400000000001</v>
      </c>
      <c r="E31" s="27">
        <f t="shared" ref="E31:O31" si="6">E28*7</f>
        <v>11.670729</v>
      </c>
      <c r="F31" s="27">
        <f t="shared" si="6"/>
        <v>11.670729</v>
      </c>
      <c r="G31" s="27">
        <f t="shared" si="6"/>
        <v>11.670729</v>
      </c>
      <c r="H31" s="27">
        <f t="shared" si="6"/>
        <v>11.670729</v>
      </c>
      <c r="I31" s="27">
        <f t="shared" si="6"/>
        <v>11.670729</v>
      </c>
      <c r="J31" s="27">
        <f t="shared" si="6"/>
        <v>12.167400000000001</v>
      </c>
      <c r="K31" s="27">
        <f t="shared" si="6"/>
        <v>12.167400000000001</v>
      </c>
      <c r="L31" s="27">
        <f t="shared" si="6"/>
        <v>12.167400000000001</v>
      </c>
      <c r="M31" s="27">
        <f t="shared" si="6"/>
        <v>12.167400000000001</v>
      </c>
      <c r="N31" s="27">
        <f t="shared" si="6"/>
        <v>12.167400000000001</v>
      </c>
      <c r="O31" s="27">
        <f t="shared" si="6"/>
        <v>12.167400000000001</v>
      </c>
    </row>
    <row r="32" spans="2:18" x14ac:dyDescent="0.25">
      <c r="B32" s="9" t="s">
        <v>34</v>
      </c>
      <c r="C32" s="12" t="s">
        <v>26</v>
      </c>
      <c r="D32" s="30">
        <f>D24/D31</f>
        <v>0.80321186120288635</v>
      </c>
      <c r="E32" s="30">
        <f t="shared" ref="E32:O32" si="7">E24/E31</f>
        <v>0.80157803338591782</v>
      </c>
      <c r="F32" s="30">
        <f t="shared" si="7"/>
        <v>0.80157803338591782</v>
      </c>
      <c r="G32" s="30">
        <f t="shared" si="7"/>
        <v>0.80157803338591782</v>
      </c>
      <c r="H32" s="30">
        <f t="shared" si="7"/>
        <v>0.80157803338591782</v>
      </c>
      <c r="I32" s="30">
        <f t="shared" si="7"/>
        <v>0.80157803338591782</v>
      </c>
      <c r="J32" s="30">
        <f t="shared" si="7"/>
        <v>0.80321186120288635</v>
      </c>
      <c r="K32" s="30">
        <f t="shared" si="7"/>
        <v>0.80321186120288635</v>
      </c>
      <c r="L32" s="30">
        <f t="shared" si="7"/>
        <v>0.80321186120288635</v>
      </c>
      <c r="M32" s="30">
        <f t="shared" si="7"/>
        <v>0.80321186120288635</v>
      </c>
      <c r="N32" s="30">
        <f t="shared" si="7"/>
        <v>0.80321186120288635</v>
      </c>
      <c r="O32" s="30">
        <f t="shared" si="7"/>
        <v>0.80321186120288635</v>
      </c>
    </row>
    <row r="33" spans="2:15" ht="18.75" customHeight="1" x14ac:dyDescent="0.25">
      <c r="B33" s="9" t="s">
        <v>35</v>
      </c>
      <c r="C33" s="12" t="s">
        <v>26</v>
      </c>
      <c r="D33" s="30">
        <f>D27/D31</f>
        <v>0.74280454328780177</v>
      </c>
      <c r="E33" s="30">
        <f t="shared" ref="E33:O33" si="8">E27/E31</f>
        <v>0.73859996235025249</v>
      </c>
      <c r="F33" s="30">
        <f t="shared" si="8"/>
        <v>0.73859996235025249</v>
      </c>
      <c r="G33" s="30">
        <f t="shared" si="8"/>
        <v>0.73859996235025249</v>
      </c>
      <c r="H33" s="30">
        <f t="shared" si="8"/>
        <v>0.73859996235025249</v>
      </c>
      <c r="I33" s="30">
        <f t="shared" si="8"/>
        <v>0.73859996235025249</v>
      </c>
      <c r="J33" s="30">
        <f t="shared" si="8"/>
        <v>0.74280454328780177</v>
      </c>
      <c r="K33" s="30">
        <f t="shared" si="8"/>
        <v>0.74280454328780177</v>
      </c>
      <c r="L33" s="30">
        <f t="shared" si="8"/>
        <v>0.74280454328780177</v>
      </c>
      <c r="M33" s="30">
        <f t="shared" si="8"/>
        <v>0.74280454328780177</v>
      </c>
      <c r="N33" s="30">
        <f t="shared" si="8"/>
        <v>0.74280454328780177</v>
      </c>
      <c r="O33" s="30">
        <f t="shared" si="8"/>
        <v>0.74280454328780177</v>
      </c>
    </row>
    <row r="34" spans="2:15" hidden="1" outlineLevel="1" x14ac:dyDescent="0.25">
      <c r="B34" s="16" t="s">
        <v>36</v>
      </c>
      <c r="C34" s="17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2:15" hidden="1" outlineLevel="1" x14ac:dyDescent="0.25">
      <c r="B35" s="9" t="s">
        <v>37</v>
      </c>
      <c r="C35" s="12" t="s">
        <v>38</v>
      </c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</row>
    <row r="36" spans="2:15" hidden="1" outlineLevel="1" x14ac:dyDescent="0.25">
      <c r="B36" s="9" t="s">
        <v>39</v>
      </c>
      <c r="C36" s="12" t="s">
        <v>38</v>
      </c>
      <c r="D36" s="21">
        <f t="shared" ref="D36:O36" si="9">D37+D39+D40</f>
        <v>0</v>
      </c>
      <c r="E36" s="21">
        <f t="shared" si="9"/>
        <v>0</v>
      </c>
      <c r="F36" s="21">
        <f t="shared" si="9"/>
        <v>0</v>
      </c>
      <c r="G36" s="21">
        <f t="shared" si="9"/>
        <v>0</v>
      </c>
      <c r="H36" s="21">
        <f t="shared" si="9"/>
        <v>0</v>
      </c>
      <c r="I36" s="21">
        <f t="shared" si="9"/>
        <v>0</v>
      </c>
      <c r="J36" s="21">
        <f t="shared" si="9"/>
        <v>0</v>
      </c>
      <c r="K36" s="21">
        <f t="shared" si="9"/>
        <v>0</v>
      </c>
      <c r="L36" s="21">
        <f t="shared" si="9"/>
        <v>0</v>
      </c>
      <c r="M36" s="21">
        <f t="shared" si="9"/>
        <v>0</v>
      </c>
      <c r="N36" s="21">
        <f t="shared" si="9"/>
        <v>0</v>
      </c>
      <c r="O36" s="21">
        <f t="shared" si="9"/>
        <v>0</v>
      </c>
    </row>
    <row r="37" spans="2:15" hidden="1" outlineLevel="1" x14ac:dyDescent="0.25">
      <c r="B37" s="9" t="s">
        <v>40</v>
      </c>
      <c r="C37" s="12" t="s">
        <v>38</v>
      </c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</row>
    <row r="38" spans="2:15" hidden="1" outlineLevel="1" x14ac:dyDescent="0.25">
      <c r="B38" s="9" t="s">
        <v>41</v>
      </c>
      <c r="C38" s="12" t="s">
        <v>38</v>
      </c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</row>
    <row r="39" spans="2:15" hidden="1" outlineLevel="1" x14ac:dyDescent="0.25">
      <c r="B39" s="9" t="s">
        <v>42</v>
      </c>
      <c r="C39" s="12" t="s">
        <v>38</v>
      </c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</row>
    <row r="40" spans="2:15" hidden="1" outlineLevel="1" x14ac:dyDescent="0.25">
      <c r="B40" s="9" t="s">
        <v>43</v>
      </c>
      <c r="C40" s="12" t="s">
        <v>38</v>
      </c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</row>
    <row r="41" spans="2:15" hidden="1" outlineLevel="1" x14ac:dyDescent="0.25">
      <c r="B41" s="9" t="s">
        <v>44</v>
      </c>
      <c r="C41" s="12" t="s">
        <v>38</v>
      </c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</row>
    <row r="42" spans="2:15" hidden="1" outlineLevel="1" x14ac:dyDescent="0.25">
      <c r="B42" s="9" t="s">
        <v>45</v>
      </c>
      <c r="C42" s="12" t="s">
        <v>46</v>
      </c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</row>
    <row r="43" spans="2:15" hidden="1" outlineLevel="1" x14ac:dyDescent="0.25">
      <c r="B43" s="9" t="s">
        <v>47</v>
      </c>
      <c r="C43" s="12" t="s">
        <v>38</v>
      </c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</row>
    <row r="44" spans="2:15" hidden="1" outlineLevel="1" x14ac:dyDescent="0.25">
      <c r="B44" s="9" t="s">
        <v>48</v>
      </c>
      <c r="C44" s="12" t="s">
        <v>38</v>
      </c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</row>
    <row r="45" spans="2:15" hidden="1" outlineLevel="1" x14ac:dyDescent="0.25">
      <c r="B45" s="9" t="s">
        <v>49</v>
      </c>
      <c r="C45" s="12" t="s">
        <v>38</v>
      </c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</row>
    <row r="46" spans="2:15" hidden="1" outlineLevel="1" x14ac:dyDescent="0.25">
      <c r="B46" s="9" t="s">
        <v>50</v>
      </c>
      <c r="C46" s="12" t="s">
        <v>38</v>
      </c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</row>
    <row r="47" spans="2:15" hidden="1" outlineLevel="1" x14ac:dyDescent="0.25">
      <c r="B47" s="9" t="s">
        <v>51</v>
      </c>
      <c r="C47" s="12" t="s">
        <v>38</v>
      </c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</row>
    <row r="48" spans="2:15" hidden="1" outlineLevel="1" x14ac:dyDescent="0.25">
      <c r="B48" s="9" t="s">
        <v>52</v>
      </c>
      <c r="C48" s="12" t="s">
        <v>38</v>
      </c>
      <c r="D48" s="22">
        <f t="shared" ref="D48:O48" si="10">SUM(D49:D50)</f>
        <v>0</v>
      </c>
      <c r="E48" s="22">
        <f t="shared" si="10"/>
        <v>0</v>
      </c>
      <c r="F48" s="22">
        <f t="shared" si="10"/>
        <v>0</v>
      </c>
      <c r="G48" s="22">
        <f t="shared" si="10"/>
        <v>0</v>
      </c>
      <c r="H48" s="22">
        <f t="shared" si="10"/>
        <v>0</v>
      </c>
      <c r="I48" s="22">
        <f t="shared" si="10"/>
        <v>0</v>
      </c>
      <c r="J48" s="22">
        <f t="shared" si="10"/>
        <v>0</v>
      </c>
      <c r="K48" s="22">
        <f t="shared" si="10"/>
        <v>0</v>
      </c>
      <c r="L48" s="22">
        <f t="shared" si="10"/>
        <v>0</v>
      </c>
      <c r="M48" s="22">
        <f t="shared" si="10"/>
        <v>0</v>
      </c>
      <c r="N48" s="22">
        <f t="shared" si="10"/>
        <v>0</v>
      </c>
      <c r="O48" s="22">
        <f t="shared" si="10"/>
        <v>0</v>
      </c>
    </row>
    <row r="49" spans="2:15" ht="25.5" hidden="1" outlineLevel="1" x14ac:dyDescent="0.25">
      <c r="B49" s="9" t="s">
        <v>53</v>
      </c>
      <c r="C49" s="12" t="s">
        <v>38</v>
      </c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</row>
    <row r="50" spans="2:15" ht="25.5" hidden="1" outlineLevel="1" x14ac:dyDescent="0.25">
      <c r="B50" s="9" t="s">
        <v>54</v>
      </c>
      <c r="C50" s="12" t="s">
        <v>38</v>
      </c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</row>
    <row r="51" spans="2:15" hidden="1" outlineLevel="1" x14ac:dyDescent="0.25">
      <c r="B51" s="9" t="s">
        <v>55</v>
      </c>
      <c r="C51" s="12" t="s">
        <v>38</v>
      </c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</row>
    <row r="52" spans="2:15" hidden="1" outlineLevel="1" x14ac:dyDescent="0.25">
      <c r="B52" s="9" t="s">
        <v>56</v>
      </c>
      <c r="C52" s="12" t="s">
        <v>38</v>
      </c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</row>
    <row r="53" spans="2:15" hidden="1" outlineLevel="1" x14ac:dyDescent="0.25">
      <c r="B53" s="9" t="s">
        <v>57</v>
      </c>
      <c r="C53" s="12" t="s">
        <v>38</v>
      </c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</row>
    <row r="54" spans="2:15" hidden="1" outlineLevel="1" x14ac:dyDescent="0.25">
      <c r="B54" s="9" t="s">
        <v>58</v>
      </c>
      <c r="C54" s="12" t="s">
        <v>38</v>
      </c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</row>
    <row r="55" spans="2:15" hidden="1" outlineLevel="1" x14ac:dyDescent="0.25">
      <c r="B55" s="9" t="s">
        <v>59</v>
      </c>
      <c r="C55" s="12" t="s">
        <v>38</v>
      </c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</row>
    <row r="56" spans="2:15" hidden="1" outlineLevel="1" x14ac:dyDescent="0.25">
      <c r="B56" s="9" t="s">
        <v>60</v>
      </c>
      <c r="C56" s="12" t="s">
        <v>38</v>
      </c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</row>
    <row r="57" spans="2:15" hidden="1" outlineLevel="1" x14ac:dyDescent="0.25">
      <c r="B57" s="9" t="s">
        <v>61</v>
      </c>
      <c r="C57" s="12" t="s">
        <v>38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</row>
    <row r="58" spans="2:15" hidden="1" outlineLevel="1" x14ac:dyDescent="0.25">
      <c r="B58" s="9" t="s">
        <v>62</v>
      </c>
      <c r="C58" s="12" t="s">
        <v>38</v>
      </c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</row>
    <row r="59" spans="2:15" ht="25.5" hidden="1" outlineLevel="1" x14ac:dyDescent="0.25">
      <c r="B59" s="9" t="s">
        <v>63</v>
      </c>
      <c r="C59" s="12" t="s">
        <v>38</v>
      </c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</row>
    <row r="60" spans="2:15" hidden="1" outlineLevel="1" x14ac:dyDescent="0.25">
      <c r="B60" s="9" t="s">
        <v>64</v>
      </c>
      <c r="C60" s="12" t="s">
        <v>38</v>
      </c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</row>
    <row r="61" spans="2:15" ht="25.5" hidden="1" outlineLevel="1" x14ac:dyDescent="0.25">
      <c r="B61" s="9" t="s">
        <v>65</v>
      </c>
      <c r="C61" s="12" t="s">
        <v>38</v>
      </c>
      <c r="D61" s="22">
        <f t="shared" ref="D61:O61" si="11">SUM(D62:D64)</f>
        <v>0</v>
      </c>
      <c r="E61" s="22">
        <f t="shared" si="11"/>
        <v>0</v>
      </c>
      <c r="F61" s="22">
        <f t="shared" si="11"/>
        <v>0</v>
      </c>
      <c r="G61" s="22">
        <f t="shared" si="11"/>
        <v>0</v>
      </c>
      <c r="H61" s="22">
        <f t="shared" si="11"/>
        <v>0</v>
      </c>
      <c r="I61" s="22">
        <f t="shared" si="11"/>
        <v>0</v>
      </c>
      <c r="J61" s="22">
        <f t="shared" si="11"/>
        <v>0</v>
      </c>
      <c r="K61" s="22">
        <f t="shared" si="11"/>
        <v>0</v>
      </c>
      <c r="L61" s="22">
        <f t="shared" si="11"/>
        <v>0</v>
      </c>
      <c r="M61" s="22">
        <f t="shared" si="11"/>
        <v>0</v>
      </c>
      <c r="N61" s="22">
        <f t="shared" si="11"/>
        <v>0</v>
      </c>
      <c r="O61" s="22">
        <f t="shared" si="11"/>
        <v>0</v>
      </c>
    </row>
    <row r="62" spans="2:15" hidden="1" outlineLevel="1" x14ac:dyDescent="0.25">
      <c r="B62" s="9" t="s">
        <v>66</v>
      </c>
      <c r="C62" s="12" t="s">
        <v>38</v>
      </c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</row>
    <row r="63" spans="2:15" hidden="1" outlineLevel="1" x14ac:dyDescent="0.25">
      <c r="B63" s="9" t="s">
        <v>67</v>
      </c>
      <c r="C63" s="12" t="s">
        <v>38</v>
      </c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</row>
    <row r="64" spans="2:15" hidden="1" outlineLevel="1" x14ac:dyDescent="0.25">
      <c r="B64" s="9" t="s">
        <v>68</v>
      </c>
      <c r="C64" s="12" t="s">
        <v>38</v>
      </c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</row>
    <row r="65" spans="2:15" ht="25.5" hidden="1" outlineLevel="1" x14ac:dyDescent="0.25">
      <c r="B65" s="9" t="s">
        <v>69</v>
      </c>
      <c r="C65" s="12" t="s">
        <v>38</v>
      </c>
      <c r="D65" s="23">
        <f t="shared" ref="D65:O65" si="12">D55-D56-D57-D58-D59-D60-D61</f>
        <v>0</v>
      </c>
      <c r="E65" s="23">
        <f t="shared" si="12"/>
        <v>0</v>
      </c>
      <c r="F65" s="23">
        <f t="shared" si="12"/>
        <v>0</v>
      </c>
      <c r="G65" s="23">
        <f t="shared" si="12"/>
        <v>0</v>
      </c>
      <c r="H65" s="23">
        <f t="shared" si="12"/>
        <v>0</v>
      </c>
      <c r="I65" s="23">
        <f t="shared" si="12"/>
        <v>0</v>
      </c>
      <c r="J65" s="23">
        <f t="shared" si="12"/>
        <v>0</v>
      </c>
      <c r="K65" s="23">
        <f t="shared" si="12"/>
        <v>0</v>
      </c>
      <c r="L65" s="23">
        <f t="shared" si="12"/>
        <v>0</v>
      </c>
      <c r="M65" s="23">
        <f t="shared" si="12"/>
        <v>0</v>
      </c>
      <c r="N65" s="23">
        <f t="shared" si="12"/>
        <v>0</v>
      </c>
      <c r="O65" s="23">
        <f t="shared" si="12"/>
        <v>0</v>
      </c>
    </row>
    <row r="66" spans="2:15" hidden="1" outlineLevel="1" x14ac:dyDescent="0.25">
      <c r="B66" s="9" t="s">
        <v>70</v>
      </c>
      <c r="C66" s="12" t="s">
        <v>38</v>
      </c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</row>
    <row r="67" spans="2:15" hidden="1" outlineLevel="1" x14ac:dyDescent="0.25">
      <c r="B67" s="9" t="s">
        <v>71</v>
      </c>
      <c r="C67" s="12" t="s">
        <v>38</v>
      </c>
      <c r="D67" s="22">
        <f t="shared" ref="D67:O67" si="13">D35+D36+D41+D47+D48+D52+D53+D54+D55</f>
        <v>0</v>
      </c>
      <c r="E67" s="22">
        <f t="shared" si="13"/>
        <v>0</v>
      </c>
      <c r="F67" s="22">
        <f t="shared" si="13"/>
        <v>0</v>
      </c>
      <c r="G67" s="22">
        <f t="shared" si="13"/>
        <v>0</v>
      </c>
      <c r="H67" s="22">
        <f t="shared" si="13"/>
        <v>0</v>
      </c>
      <c r="I67" s="22">
        <f t="shared" si="13"/>
        <v>0</v>
      </c>
      <c r="J67" s="22">
        <f t="shared" si="13"/>
        <v>0</v>
      </c>
      <c r="K67" s="22">
        <f t="shared" si="13"/>
        <v>0</v>
      </c>
      <c r="L67" s="22">
        <f t="shared" si="13"/>
        <v>0</v>
      </c>
      <c r="M67" s="22">
        <f t="shared" si="13"/>
        <v>0</v>
      </c>
      <c r="N67" s="22">
        <f t="shared" si="13"/>
        <v>0</v>
      </c>
      <c r="O67" s="22">
        <f t="shared" si="13"/>
        <v>0</v>
      </c>
    </row>
    <row r="68" spans="2:15" ht="25.5" hidden="1" outlineLevel="1" x14ac:dyDescent="0.25">
      <c r="B68" s="9" t="s">
        <v>72</v>
      </c>
      <c r="C68" s="12" t="s">
        <v>38</v>
      </c>
      <c r="D68" s="24">
        <f t="shared" ref="D68:O68" si="14">D67</f>
        <v>0</v>
      </c>
      <c r="E68" s="24">
        <f t="shared" si="14"/>
        <v>0</v>
      </c>
      <c r="F68" s="24">
        <f t="shared" si="14"/>
        <v>0</v>
      </c>
      <c r="G68" s="24">
        <f t="shared" si="14"/>
        <v>0</v>
      </c>
      <c r="H68" s="24">
        <f t="shared" si="14"/>
        <v>0</v>
      </c>
      <c r="I68" s="24">
        <f t="shared" si="14"/>
        <v>0</v>
      </c>
      <c r="J68" s="24">
        <f t="shared" si="14"/>
        <v>0</v>
      </c>
      <c r="K68" s="24">
        <f t="shared" si="14"/>
        <v>0</v>
      </c>
      <c r="L68" s="24">
        <f t="shared" si="14"/>
        <v>0</v>
      </c>
      <c r="M68" s="24">
        <f t="shared" si="14"/>
        <v>0</v>
      </c>
      <c r="N68" s="24">
        <f t="shared" si="14"/>
        <v>0</v>
      </c>
      <c r="O68" s="24">
        <f t="shared" si="14"/>
        <v>0</v>
      </c>
    </row>
    <row r="69" spans="2:15" hidden="1" outlineLevel="1" x14ac:dyDescent="0.25">
      <c r="B69" s="9" t="s">
        <v>73</v>
      </c>
      <c r="C69" s="12" t="s">
        <v>38</v>
      </c>
      <c r="D69" s="23">
        <f t="shared" ref="D69:O69" si="15">SUM(D70:D72)+D78</f>
        <v>0</v>
      </c>
      <c r="E69" s="23">
        <f t="shared" si="15"/>
        <v>0</v>
      </c>
      <c r="F69" s="23">
        <f t="shared" si="15"/>
        <v>0</v>
      </c>
      <c r="G69" s="23">
        <f t="shared" si="15"/>
        <v>0</v>
      </c>
      <c r="H69" s="23">
        <f t="shared" si="15"/>
        <v>0</v>
      </c>
      <c r="I69" s="23">
        <f t="shared" si="15"/>
        <v>0</v>
      </c>
      <c r="J69" s="23">
        <f t="shared" si="15"/>
        <v>0</v>
      </c>
      <c r="K69" s="23">
        <f t="shared" si="15"/>
        <v>0</v>
      </c>
      <c r="L69" s="23">
        <f t="shared" si="15"/>
        <v>0</v>
      </c>
      <c r="M69" s="23">
        <f t="shared" si="15"/>
        <v>0</v>
      </c>
      <c r="N69" s="23">
        <f t="shared" si="15"/>
        <v>0</v>
      </c>
      <c r="O69" s="23">
        <f t="shared" si="15"/>
        <v>0</v>
      </c>
    </row>
    <row r="70" spans="2:15" hidden="1" outlineLevel="1" x14ac:dyDescent="0.25">
      <c r="B70" s="9" t="s">
        <v>74</v>
      </c>
      <c r="C70" s="12" t="s">
        <v>38</v>
      </c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</row>
    <row r="71" spans="2:15" hidden="1" outlineLevel="1" x14ac:dyDescent="0.25">
      <c r="B71" s="9" t="s">
        <v>75</v>
      </c>
      <c r="C71" s="12" t="s">
        <v>38</v>
      </c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</row>
    <row r="72" spans="2:15" hidden="1" outlineLevel="1" x14ac:dyDescent="0.25">
      <c r="B72" s="9" t="s">
        <v>76</v>
      </c>
      <c r="C72" s="12" t="s">
        <v>38</v>
      </c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</row>
    <row r="73" spans="2:15" hidden="1" outlineLevel="1" x14ac:dyDescent="0.25">
      <c r="B73" s="9" t="s">
        <v>77</v>
      </c>
      <c r="C73" s="12" t="s">
        <v>38</v>
      </c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</row>
    <row r="74" spans="2:15" hidden="1" outlineLevel="1" x14ac:dyDescent="0.25">
      <c r="B74" s="9" t="s">
        <v>78</v>
      </c>
      <c r="C74" s="12" t="s">
        <v>38</v>
      </c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</row>
    <row r="75" spans="2:15" hidden="1" outlineLevel="1" x14ac:dyDescent="0.25">
      <c r="B75" s="9" t="s">
        <v>79</v>
      </c>
      <c r="C75" s="12" t="s">
        <v>38</v>
      </c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</row>
    <row r="76" spans="2:15" hidden="1" outlineLevel="1" x14ac:dyDescent="0.25">
      <c r="B76" s="9" t="s">
        <v>80</v>
      </c>
      <c r="C76" s="12" t="s">
        <v>38</v>
      </c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</row>
    <row r="77" spans="2:15" hidden="1" outlineLevel="1" x14ac:dyDescent="0.25">
      <c r="B77" s="9" t="s">
        <v>81</v>
      </c>
      <c r="C77" s="12" t="s">
        <v>38</v>
      </c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</row>
    <row r="78" spans="2:15" hidden="1" outlineLevel="1" x14ac:dyDescent="0.25">
      <c r="B78" s="9" t="s">
        <v>82</v>
      </c>
      <c r="C78" s="12" t="s">
        <v>38</v>
      </c>
      <c r="D78" s="25">
        <f t="shared" ref="D78:O78" si="16">SUM(D79:D81)</f>
        <v>0</v>
      </c>
      <c r="E78" s="25">
        <f t="shared" si="16"/>
        <v>0</v>
      </c>
      <c r="F78" s="25">
        <f t="shared" si="16"/>
        <v>0</v>
      </c>
      <c r="G78" s="25">
        <f t="shared" si="16"/>
        <v>0</v>
      </c>
      <c r="H78" s="25">
        <f t="shared" si="16"/>
        <v>0</v>
      </c>
      <c r="I78" s="25">
        <f t="shared" si="16"/>
        <v>0</v>
      </c>
      <c r="J78" s="25">
        <f t="shared" si="16"/>
        <v>0</v>
      </c>
      <c r="K78" s="25">
        <f t="shared" si="16"/>
        <v>0</v>
      </c>
      <c r="L78" s="25">
        <f t="shared" si="16"/>
        <v>0</v>
      </c>
      <c r="M78" s="25">
        <f t="shared" si="16"/>
        <v>0</v>
      </c>
      <c r="N78" s="25">
        <f t="shared" si="16"/>
        <v>0</v>
      </c>
      <c r="O78" s="25">
        <f t="shared" si="16"/>
        <v>0</v>
      </c>
    </row>
    <row r="79" spans="2:15" hidden="1" outlineLevel="1" x14ac:dyDescent="0.25">
      <c r="B79" s="9" t="s">
        <v>83</v>
      </c>
      <c r="C79" s="12" t="s">
        <v>38</v>
      </c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</row>
    <row r="80" spans="2:15" hidden="1" outlineLevel="1" x14ac:dyDescent="0.25">
      <c r="B80" s="9" t="s">
        <v>84</v>
      </c>
      <c r="C80" s="12" t="s">
        <v>38</v>
      </c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</row>
    <row r="81" spans="2:15" hidden="1" outlineLevel="1" x14ac:dyDescent="0.25">
      <c r="B81" s="9" t="s">
        <v>85</v>
      </c>
      <c r="C81" s="12" t="s">
        <v>38</v>
      </c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</row>
    <row r="82" spans="2:15" hidden="1" outlineLevel="1" x14ac:dyDescent="0.25">
      <c r="B82" s="9" t="s">
        <v>86</v>
      </c>
      <c r="C82" s="12" t="s">
        <v>38</v>
      </c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</row>
    <row r="83" spans="2:15" hidden="1" outlineLevel="1" x14ac:dyDescent="0.25">
      <c r="B83" s="9" t="s">
        <v>87</v>
      </c>
      <c r="C83" s="12" t="s">
        <v>38</v>
      </c>
      <c r="D83" s="23">
        <f t="shared" ref="D83:O83" si="17">D67+D69+D82</f>
        <v>0</v>
      </c>
      <c r="E83" s="23">
        <f t="shared" si="17"/>
        <v>0</v>
      </c>
      <c r="F83" s="23">
        <f t="shared" si="17"/>
        <v>0</v>
      </c>
      <c r="G83" s="23">
        <f t="shared" si="17"/>
        <v>0</v>
      </c>
      <c r="H83" s="23">
        <f t="shared" si="17"/>
        <v>0</v>
      </c>
      <c r="I83" s="23">
        <f t="shared" si="17"/>
        <v>0</v>
      </c>
      <c r="J83" s="23">
        <f t="shared" si="17"/>
        <v>0</v>
      </c>
      <c r="K83" s="23">
        <f t="shared" si="17"/>
        <v>0</v>
      </c>
      <c r="L83" s="23">
        <f t="shared" si="17"/>
        <v>0</v>
      </c>
      <c r="M83" s="23">
        <f t="shared" si="17"/>
        <v>0</v>
      </c>
      <c r="N83" s="23">
        <f t="shared" si="17"/>
        <v>0</v>
      </c>
      <c r="O83" s="23">
        <f t="shared" si="17"/>
        <v>0</v>
      </c>
    </row>
    <row r="84" spans="2:15" hidden="1" outlineLevel="1" x14ac:dyDescent="0.25">
      <c r="B84" s="9" t="s">
        <v>88</v>
      </c>
      <c r="C84" s="12" t="s">
        <v>89</v>
      </c>
      <c r="D84" s="23">
        <f t="shared" ref="D84:O84" si="18">D83/D27</f>
        <v>0</v>
      </c>
      <c r="E84" s="23">
        <f t="shared" si="18"/>
        <v>0</v>
      </c>
      <c r="F84" s="23">
        <f t="shared" si="18"/>
        <v>0</v>
      </c>
      <c r="G84" s="23">
        <f t="shared" si="18"/>
        <v>0</v>
      </c>
      <c r="H84" s="23">
        <f t="shared" si="18"/>
        <v>0</v>
      </c>
      <c r="I84" s="23">
        <f t="shared" si="18"/>
        <v>0</v>
      </c>
      <c r="J84" s="23">
        <f t="shared" si="18"/>
        <v>0</v>
      </c>
      <c r="K84" s="23">
        <f t="shared" si="18"/>
        <v>0</v>
      </c>
      <c r="L84" s="23">
        <f t="shared" si="18"/>
        <v>0</v>
      </c>
      <c r="M84" s="23">
        <f t="shared" si="18"/>
        <v>0</v>
      </c>
      <c r="N84" s="23">
        <f t="shared" si="18"/>
        <v>0</v>
      </c>
      <c r="O84" s="23">
        <f t="shared" si="18"/>
        <v>0</v>
      </c>
    </row>
    <row r="85" spans="2:15" s="10" customFormat="1" ht="12.75" collapsed="1" x14ac:dyDescent="0.2"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</row>
    <row r="87" spans="2:15" x14ac:dyDescent="0.25"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</row>
  </sheetData>
  <conditionalFormatting sqref="Q13">
    <cfRule type="cellIs" dxfId="42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Q87"/>
  <sheetViews>
    <sheetView zoomScale="115" zoomScaleNormal="115" workbookViewId="0">
      <selection activeCell="D4" sqref="D4:I4"/>
    </sheetView>
  </sheetViews>
  <sheetFormatPr defaultRowHeight="15" outlineLevelRow="1" x14ac:dyDescent="0.25"/>
  <cols>
    <col min="1" max="1" width="9.140625" style="1"/>
    <col min="2" max="2" width="43.42578125" style="1" customWidth="1"/>
    <col min="3" max="3" width="12.85546875" style="1" customWidth="1"/>
    <col min="4" max="7" width="9.28515625" style="1" bestFit="1" customWidth="1"/>
    <col min="8" max="15" width="9.5703125" style="1" customWidth="1"/>
    <col min="16" max="16384" width="9.140625" style="1"/>
  </cols>
  <sheetData>
    <row r="1" spans="1:17" x14ac:dyDescent="0.25">
      <c r="A1" s="1">
        <v>10</v>
      </c>
    </row>
    <row r="2" spans="1:17" ht="25.5" x14ac:dyDescent="0.35">
      <c r="B2" s="2" t="s">
        <v>97</v>
      </c>
    </row>
    <row r="3" spans="1:17" x14ac:dyDescent="0.25">
      <c r="B3" s="11" t="str">
        <f>CONCATENATE("Таблица П47.3. Тарифно-балансовая модель источника тепловой энергии ",B2)</f>
        <v>Таблица П47.3. Тарифно-балансовая модель источника тепловой энергии Котельная №9 (СГМУП «ГТС»)</v>
      </c>
      <c r="C3" s="7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7" ht="25.5" x14ac:dyDescent="0.25">
      <c r="B4" s="8" t="s">
        <v>0</v>
      </c>
      <c r="C4" s="8" t="s">
        <v>1</v>
      </c>
      <c r="D4" s="77" t="s">
        <v>114</v>
      </c>
      <c r="E4" s="77" t="s">
        <v>197</v>
      </c>
      <c r="F4" s="77" t="s">
        <v>198</v>
      </c>
      <c r="G4" s="77" t="s">
        <v>199</v>
      </c>
      <c r="H4" s="77" t="s">
        <v>200</v>
      </c>
      <c r="I4" s="77" t="s">
        <v>201</v>
      </c>
      <c r="J4" s="6">
        <v>2030</v>
      </c>
      <c r="K4" s="6">
        <v>2031</v>
      </c>
      <c r="L4" s="6">
        <v>2032</v>
      </c>
      <c r="M4" s="6">
        <v>2033</v>
      </c>
      <c r="N4" s="6">
        <v>2034</v>
      </c>
      <c r="O4" s="6">
        <v>2035</v>
      </c>
    </row>
    <row r="5" spans="1:17" x14ac:dyDescent="0.25">
      <c r="B5" s="9" t="s">
        <v>2</v>
      </c>
      <c r="C5" s="12" t="s">
        <v>3</v>
      </c>
      <c r="D5" s="29">
        <v>6.02</v>
      </c>
      <c r="E5" s="29">
        <v>6.02</v>
      </c>
      <c r="F5" s="29">
        <v>6.02</v>
      </c>
      <c r="G5" s="29">
        <v>6.02</v>
      </c>
      <c r="H5" s="29">
        <v>6.02</v>
      </c>
      <c r="I5" s="29">
        <v>6.02</v>
      </c>
      <c r="J5" s="29">
        <v>6.02</v>
      </c>
      <c r="K5" s="29">
        <v>6.02</v>
      </c>
      <c r="L5" s="29">
        <v>6.02</v>
      </c>
      <c r="M5" s="29">
        <v>6.02</v>
      </c>
      <c r="N5" s="29">
        <v>6.02</v>
      </c>
      <c r="O5" s="29">
        <v>6.02</v>
      </c>
      <c r="P5" s="38"/>
    </row>
    <row r="6" spans="1:17" x14ac:dyDescent="0.25">
      <c r="B6" s="9" t="s">
        <v>4</v>
      </c>
      <c r="C6" s="12" t="s">
        <v>3</v>
      </c>
      <c r="D6" s="36" t="s">
        <v>112</v>
      </c>
      <c r="E6" s="36" t="s">
        <v>112</v>
      </c>
      <c r="F6" s="36" t="s">
        <v>112</v>
      </c>
      <c r="G6" s="36" t="s">
        <v>112</v>
      </c>
      <c r="H6" s="36" t="s">
        <v>112</v>
      </c>
      <c r="I6" s="36" t="s">
        <v>112</v>
      </c>
      <c r="J6" s="36" t="s">
        <v>112</v>
      </c>
      <c r="K6" s="36" t="s">
        <v>112</v>
      </c>
      <c r="L6" s="36" t="s">
        <v>112</v>
      </c>
      <c r="M6" s="36" t="s">
        <v>112</v>
      </c>
      <c r="N6" s="36" t="s">
        <v>112</v>
      </c>
      <c r="O6" s="36" t="s">
        <v>112</v>
      </c>
      <c r="P6" s="38"/>
    </row>
    <row r="7" spans="1:17" x14ac:dyDescent="0.25">
      <c r="B7" s="9" t="s">
        <v>5</v>
      </c>
      <c r="C7" s="12" t="s">
        <v>3</v>
      </c>
      <c r="D7" s="36" t="s">
        <v>112</v>
      </c>
      <c r="E7" s="36" t="s">
        <v>112</v>
      </c>
      <c r="F7" s="36" t="s">
        <v>112</v>
      </c>
      <c r="G7" s="36" t="s">
        <v>112</v>
      </c>
      <c r="H7" s="36" t="s">
        <v>112</v>
      </c>
      <c r="I7" s="36" t="s">
        <v>112</v>
      </c>
      <c r="J7" s="36" t="s">
        <v>112</v>
      </c>
      <c r="K7" s="36" t="s">
        <v>112</v>
      </c>
      <c r="L7" s="36" t="s">
        <v>112</v>
      </c>
      <c r="M7" s="36" t="s">
        <v>112</v>
      </c>
      <c r="N7" s="36" t="s">
        <v>112</v>
      </c>
      <c r="O7" s="36" t="s">
        <v>112</v>
      </c>
      <c r="P7" s="38"/>
    </row>
    <row r="8" spans="1:17" hidden="1" x14ac:dyDescent="0.25">
      <c r="B8" s="9" t="s">
        <v>6</v>
      </c>
      <c r="C8" s="12" t="s">
        <v>7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38"/>
    </row>
    <row r="9" spans="1:17" x14ac:dyDescent="0.25">
      <c r="B9" s="9" t="s">
        <v>8</v>
      </c>
      <c r="C9" s="12" t="s">
        <v>3</v>
      </c>
      <c r="D9" s="29">
        <v>5.5339999999999998</v>
      </c>
      <c r="E9" s="29">
        <v>5.5339999999999998</v>
      </c>
      <c r="F9" s="29">
        <v>5.5339999999999998</v>
      </c>
      <c r="G9" s="29">
        <v>5.5339999999999998</v>
      </c>
      <c r="H9" s="29">
        <v>5.5339999999999998</v>
      </c>
      <c r="I9" s="29">
        <v>5.5339999999999998</v>
      </c>
      <c r="J9" s="29">
        <v>5.5339999999999998</v>
      </c>
      <c r="K9" s="29">
        <v>5.5339999999999998</v>
      </c>
      <c r="L9" s="29">
        <v>5.5339999999999998</v>
      </c>
      <c r="M9" s="29">
        <v>5.5339999999999998</v>
      </c>
      <c r="N9" s="29">
        <v>5.5339999999999998</v>
      </c>
      <c r="O9" s="29">
        <v>5.5339999999999998</v>
      </c>
      <c r="P9" s="38"/>
    </row>
    <row r="10" spans="1:17" x14ac:dyDescent="0.25">
      <c r="B10" s="9" t="s">
        <v>9</v>
      </c>
      <c r="C10" s="12" t="s">
        <v>3</v>
      </c>
      <c r="D10" s="29">
        <v>8.9999999999999993E-3</v>
      </c>
      <c r="E10" s="29">
        <v>8.9999999999999993E-3</v>
      </c>
      <c r="F10" s="29">
        <v>8.9999999999999993E-3</v>
      </c>
      <c r="G10" s="29">
        <v>8.9999999999999993E-3</v>
      </c>
      <c r="H10" s="29">
        <v>8.9999999999999993E-3</v>
      </c>
      <c r="I10" s="29">
        <v>8.9999999999999993E-3</v>
      </c>
      <c r="J10" s="29">
        <v>8.9999999999999993E-3</v>
      </c>
      <c r="K10" s="29">
        <v>8.9999999999999993E-3</v>
      </c>
      <c r="L10" s="29">
        <v>8.9999999999999993E-3</v>
      </c>
      <c r="M10" s="29">
        <v>8.9999999999999993E-3</v>
      </c>
      <c r="N10" s="29">
        <v>8.9999999999999993E-3</v>
      </c>
      <c r="O10" s="29">
        <v>8.9999999999999993E-3</v>
      </c>
      <c r="P10" s="38"/>
    </row>
    <row r="11" spans="1:17" x14ac:dyDescent="0.25">
      <c r="B11" s="9" t="s">
        <v>10</v>
      </c>
      <c r="C11" s="12" t="s">
        <v>3</v>
      </c>
      <c r="D11" s="29">
        <v>0.12299432132963985</v>
      </c>
      <c r="E11" s="29">
        <v>0.12299432132963985</v>
      </c>
      <c r="F11" s="29">
        <v>0.12299432132963985</v>
      </c>
      <c r="G11" s="29">
        <v>0.12299432132963985</v>
      </c>
      <c r="H11" s="29">
        <v>0.12299432132963985</v>
      </c>
      <c r="I11" s="29">
        <v>0.12299432132963985</v>
      </c>
      <c r="J11" s="29">
        <v>0.12299432132963985</v>
      </c>
      <c r="K11" s="29">
        <v>0.12299432132963985</v>
      </c>
      <c r="L11" s="29">
        <v>0.12299432132963985</v>
      </c>
      <c r="M11" s="29">
        <v>0.12299432132963985</v>
      </c>
      <c r="N11" s="29">
        <v>0.12299432132963985</v>
      </c>
      <c r="O11" s="29">
        <v>0.12299432132963985</v>
      </c>
      <c r="P11" s="38"/>
    </row>
    <row r="12" spans="1:17" x14ac:dyDescent="0.25">
      <c r="B12" s="9" t="s">
        <v>11</v>
      </c>
      <c r="C12" s="12" t="s">
        <v>3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38"/>
    </row>
    <row r="13" spans="1:17" ht="25.5" x14ac:dyDescent="0.25">
      <c r="B13" s="9" t="s">
        <v>12</v>
      </c>
      <c r="C13" s="12" t="s">
        <v>3</v>
      </c>
      <c r="D13" s="29">
        <v>3.1444139351154692</v>
      </c>
      <c r="E13" s="29">
        <v>3.1444139351154692</v>
      </c>
      <c r="F13" s="29">
        <v>3.1444139351154692</v>
      </c>
      <c r="G13" s="29">
        <v>3.1444139351154692</v>
      </c>
      <c r="H13" s="29">
        <v>3.1444139351154692</v>
      </c>
      <c r="I13" s="29">
        <v>3.1444139351154692</v>
      </c>
      <c r="J13" s="29">
        <v>3.1444139351154692</v>
      </c>
      <c r="K13" s="29">
        <v>3.1444139351154692</v>
      </c>
      <c r="L13" s="29">
        <v>3.1444139351154692</v>
      </c>
      <c r="M13" s="29">
        <v>3.1444139351154692</v>
      </c>
      <c r="N13" s="29">
        <v>3.1444139351154692</v>
      </c>
      <c r="O13" s="29">
        <v>3.1444139351154692</v>
      </c>
      <c r="P13" s="38"/>
      <c r="Q13" s="34"/>
    </row>
    <row r="14" spans="1:17" x14ac:dyDescent="0.25">
      <c r="B14" s="9" t="s">
        <v>13</v>
      </c>
      <c r="C14" s="12" t="s">
        <v>3</v>
      </c>
      <c r="D14" s="29">
        <v>3.0986828122768628</v>
      </c>
      <c r="E14" s="29">
        <v>3.0986828122768628</v>
      </c>
      <c r="F14" s="29">
        <v>3.0986828122768628</v>
      </c>
      <c r="G14" s="29">
        <v>3.0986828122768628</v>
      </c>
      <c r="H14" s="29">
        <v>3.0986828122768628</v>
      </c>
      <c r="I14" s="29">
        <v>3.0986828122768628</v>
      </c>
      <c r="J14" s="29">
        <v>3.0986828122768628</v>
      </c>
      <c r="K14" s="29">
        <v>3.0986828122768628</v>
      </c>
      <c r="L14" s="29">
        <v>3.0986828122768628</v>
      </c>
      <c r="M14" s="29">
        <v>3.0986828122768628</v>
      </c>
      <c r="N14" s="29">
        <v>3.0986828122768628</v>
      </c>
      <c r="O14" s="29">
        <v>3.0986828122768628</v>
      </c>
      <c r="P14" s="38"/>
    </row>
    <row r="15" spans="1:17" x14ac:dyDescent="0.25">
      <c r="B15" s="9" t="s">
        <v>14</v>
      </c>
      <c r="C15" s="12" t="s">
        <v>3</v>
      </c>
      <c r="D15" s="29">
        <v>4.5731122838606267E-2</v>
      </c>
      <c r="E15" s="29">
        <v>4.5731122838606267E-2</v>
      </c>
      <c r="F15" s="29">
        <v>4.5731122838606267E-2</v>
      </c>
      <c r="G15" s="29">
        <v>4.5731122838606267E-2</v>
      </c>
      <c r="H15" s="29">
        <v>4.5731122838606267E-2</v>
      </c>
      <c r="I15" s="29">
        <v>4.5731122838606267E-2</v>
      </c>
      <c r="J15" s="29">
        <v>4.5731122838606267E-2</v>
      </c>
      <c r="K15" s="29">
        <v>4.5731122838606267E-2</v>
      </c>
      <c r="L15" s="29">
        <v>4.5731122838606267E-2</v>
      </c>
      <c r="M15" s="29">
        <v>4.5731122838606267E-2</v>
      </c>
      <c r="N15" s="29">
        <v>4.5731122838606267E-2</v>
      </c>
      <c r="O15" s="29">
        <v>4.5731122838606267E-2</v>
      </c>
      <c r="P15" s="38"/>
    </row>
    <row r="16" spans="1:17" x14ac:dyDescent="0.25">
      <c r="B16" s="9" t="s">
        <v>15</v>
      </c>
      <c r="C16" s="12" t="s">
        <v>3</v>
      </c>
      <c r="D16" s="29">
        <v>0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38"/>
    </row>
    <row r="17" spans="2:17" x14ac:dyDescent="0.25">
      <c r="B17" s="9" t="s">
        <v>113</v>
      </c>
      <c r="C17" s="12" t="s">
        <v>3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38"/>
    </row>
    <row r="18" spans="2:17" x14ac:dyDescent="0.25">
      <c r="B18" s="9" t="s">
        <v>16</v>
      </c>
      <c r="C18" s="12" t="s">
        <v>3</v>
      </c>
      <c r="D18" s="29">
        <v>2.3805860648845303</v>
      </c>
      <c r="E18" s="29">
        <v>2.3805860648845303</v>
      </c>
      <c r="F18" s="29">
        <v>2.3805860648845303</v>
      </c>
      <c r="G18" s="29">
        <v>2.3805860648845303</v>
      </c>
      <c r="H18" s="29">
        <v>2.3805860648845303</v>
      </c>
      <c r="I18" s="29">
        <v>2.3805860648845303</v>
      </c>
      <c r="J18" s="29">
        <v>2.3805860648845303</v>
      </c>
      <c r="K18" s="29">
        <v>2.3805860648845303</v>
      </c>
      <c r="L18" s="29">
        <v>2.3805860648845303</v>
      </c>
      <c r="M18" s="29">
        <v>2.3805860648845303</v>
      </c>
      <c r="N18" s="29">
        <v>2.3805860648845303</v>
      </c>
      <c r="O18" s="29">
        <v>2.3805860648845303</v>
      </c>
      <c r="P18" s="38"/>
    </row>
    <row r="19" spans="2:17" x14ac:dyDescent="0.25">
      <c r="B19" s="9" t="s">
        <v>17</v>
      </c>
      <c r="C19" s="9"/>
      <c r="D19" s="37">
        <v>39.544619018015453</v>
      </c>
      <c r="E19" s="37">
        <v>39.544619018015453</v>
      </c>
      <c r="F19" s="37">
        <v>39.544619018015453</v>
      </c>
      <c r="G19" s="37">
        <v>39.544619018015453</v>
      </c>
      <c r="H19" s="37">
        <v>39.544619018015453</v>
      </c>
      <c r="I19" s="37">
        <v>39.544619018015453</v>
      </c>
      <c r="J19" s="37">
        <v>39.544619018015453</v>
      </c>
      <c r="K19" s="37">
        <v>39.544619018015453</v>
      </c>
      <c r="L19" s="37">
        <v>39.544619018015453</v>
      </c>
      <c r="M19" s="37">
        <v>39.544619018015453</v>
      </c>
      <c r="N19" s="37">
        <v>39.544619018015453</v>
      </c>
      <c r="O19" s="37">
        <v>39.544619018015453</v>
      </c>
      <c r="P19" s="38"/>
    </row>
    <row r="20" spans="2:17" x14ac:dyDescent="0.25">
      <c r="B20" s="9" t="s">
        <v>18</v>
      </c>
      <c r="C20" s="12" t="s">
        <v>3</v>
      </c>
      <c r="D20" s="29">
        <v>0.67347159774723186</v>
      </c>
      <c r="E20" s="29">
        <v>0.67347159774723186</v>
      </c>
      <c r="F20" s="29">
        <v>0.67347159774723186</v>
      </c>
      <c r="G20" s="29">
        <v>0.67347159774723186</v>
      </c>
      <c r="H20" s="29">
        <v>0.67347159774723186</v>
      </c>
      <c r="I20" s="29">
        <v>0.67347159774723186</v>
      </c>
      <c r="J20" s="29">
        <v>0.67347159774723186</v>
      </c>
      <c r="K20" s="29">
        <v>0.67347159774723186</v>
      </c>
      <c r="L20" s="29">
        <v>0.67347159774723186</v>
      </c>
      <c r="M20" s="29">
        <v>0.67347159774723186</v>
      </c>
      <c r="N20" s="29">
        <v>0.67347159774723186</v>
      </c>
      <c r="O20" s="29">
        <v>0.67347159774723186</v>
      </c>
      <c r="P20" s="38"/>
    </row>
    <row r="21" spans="2:17" x14ac:dyDescent="0.25">
      <c r="B21" s="16" t="s">
        <v>19</v>
      </c>
      <c r="C21" s="17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</row>
    <row r="22" spans="2:17" x14ac:dyDescent="0.25">
      <c r="B22" s="9" t="s">
        <v>20</v>
      </c>
      <c r="C22" s="12" t="s">
        <v>21</v>
      </c>
      <c r="D22" s="29">
        <v>7.7149999999999999</v>
      </c>
      <c r="E22" s="29">
        <v>8.1609999999999996</v>
      </c>
      <c r="F22" s="29">
        <v>8.1609999999999996</v>
      </c>
      <c r="G22" s="29">
        <v>8.1609999999999996</v>
      </c>
      <c r="H22" s="29">
        <v>8.1609999999999996</v>
      </c>
      <c r="I22" s="29">
        <v>8.1609999999999996</v>
      </c>
      <c r="J22" s="29">
        <v>7.7149999999999999</v>
      </c>
      <c r="K22" s="29">
        <v>7.7149999999999999</v>
      </c>
      <c r="L22" s="29">
        <v>7.7149999999999999</v>
      </c>
      <c r="M22" s="29">
        <v>7.7149999999999999</v>
      </c>
      <c r="N22" s="29">
        <v>7.7149999999999999</v>
      </c>
      <c r="O22" s="29">
        <v>7.7149999999999999</v>
      </c>
      <c r="P22" s="38"/>
      <c r="Q22" s="38"/>
    </row>
    <row r="23" spans="2:17" x14ac:dyDescent="0.25">
      <c r="B23" s="9" t="s">
        <v>22</v>
      </c>
      <c r="C23" s="12" t="s">
        <v>21</v>
      </c>
      <c r="D23" s="29">
        <v>3.7999999999999999E-2</v>
      </c>
      <c r="E23" s="29">
        <v>0.04</v>
      </c>
      <c r="F23" s="29">
        <v>0.04</v>
      </c>
      <c r="G23" s="29">
        <v>0.04</v>
      </c>
      <c r="H23" s="29">
        <v>0.04</v>
      </c>
      <c r="I23" s="29">
        <v>0.04</v>
      </c>
      <c r="J23" s="29">
        <v>3.7999999999999999E-2</v>
      </c>
      <c r="K23" s="29">
        <v>3.7999999999999999E-2</v>
      </c>
      <c r="L23" s="29">
        <v>3.7999999999999999E-2</v>
      </c>
      <c r="M23" s="29">
        <v>3.7999999999999999E-2</v>
      </c>
      <c r="N23" s="29">
        <v>3.7999999999999999E-2</v>
      </c>
      <c r="O23" s="29">
        <v>3.7999999999999999E-2</v>
      </c>
      <c r="P23" s="38"/>
      <c r="Q23" s="38"/>
    </row>
    <row r="24" spans="2:17" x14ac:dyDescent="0.25">
      <c r="B24" s="9" t="s">
        <v>23</v>
      </c>
      <c r="C24" s="12" t="s">
        <v>21</v>
      </c>
      <c r="D24" s="29">
        <v>7.6769999999999996</v>
      </c>
      <c r="E24" s="29">
        <v>8.1210000000000004</v>
      </c>
      <c r="F24" s="29">
        <v>8.1210000000000004</v>
      </c>
      <c r="G24" s="29">
        <v>8.1210000000000004</v>
      </c>
      <c r="H24" s="29">
        <v>8.1210000000000004</v>
      </c>
      <c r="I24" s="29">
        <v>8.1210000000000004</v>
      </c>
      <c r="J24" s="29">
        <v>7.6769999999999996</v>
      </c>
      <c r="K24" s="29">
        <v>7.6769999999999996</v>
      </c>
      <c r="L24" s="29">
        <v>7.6769999999999996</v>
      </c>
      <c r="M24" s="29">
        <v>7.6769999999999996</v>
      </c>
      <c r="N24" s="29">
        <v>7.6769999999999996</v>
      </c>
      <c r="O24" s="29">
        <v>7.6769999999999996</v>
      </c>
      <c r="P24" s="38"/>
      <c r="Q24" s="38"/>
    </row>
    <row r="25" spans="2:17" x14ac:dyDescent="0.25">
      <c r="B25" s="9" t="s">
        <v>24</v>
      </c>
      <c r="C25" s="12" t="s">
        <v>21</v>
      </c>
      <c r="D25" s="29">
        <v>0.41499999999999998</v>
      </c>
      <c r="E25" s="29">
        <v>0.41499999999999998</v>
      </c>
      <c r="F25" s="29">
        <v>0.41499999999999998</v>
      </c>
      <c r="G25" s="29">
        <v>0.41499999999999998</v>
      </c>
      <c r="H25" s="29">
        <v>0.41499999999999998</v>
      </c>
      <c r="I25" s="29">
        <v>0.41499999999999998</v>
      </c>
      <c r="J25" s="29">
        <v>0.41499999999999998</v>
      </c>
      <c r="K25" s="29">
        <v>0.41499999999999998</v>
      </c>
      <c r="L25" s="29">
        <v>0.41499999999999998</v>
      </c>
      <c r="M25" s="29">
        <v>0.41499999999999998</v>
      </c>
      <c r="N25" s="29">
        <v>0.41499999999999998</v>
      </c>
      <c r="O25" s="29">
        <v>0.41499999999999998</v>
      </c>
      <c r="P25" s="38"/>
      <c r="Q25" s="38"/>
    </row>
    <row r="26" spans="2:17" x14ac:dyDescent="0.25">
      <c r="B26" s="9" t="s">
        <v>25</v>
      </c>
      <c r="C26" s="12" t="s">
        <v>26</v>
      </c>
      <c r="D26" s="30">
        <f>D25/D24</f>
        <v>5.4057574573401067E-2</v>
      </c>
      <c r="E26" s="30">
        <v>5.1102081024504364E-2</v>
      </c>
      <c r="F26" s="30">
        <v>1.0511020810245</v>
      </c>
      <c r="G26" s="30">
        <v>2.0511020810245002</v>
      </c>
      <c r="H26" s="30">
        <v>3.0511020810245002</v>
      </c>
      <c r="I26" s="30">
        <v>4.0511020810245002</v>
      </c>
      <c r="J26" s="30">
        <f t="shared" ref="J26:O26" si="0">J25/J24</f>
        <v>5.4057574573401067E-2</v>
      </c>
      <c r="K26" s="30">
        <f t="shared" si="0"/>
        <v>5.4057574573401067E-2</v>
      </c>
      <c r="L26" s="30">
        <f t="shared" si="0"/>
        <v>5.4057574573401067E-2</v>
      </c>
      <c r="M26" s="30">
        <f t="shared" si="0"/>
        <v>5.4057574573401067E-2</v>
      </c>
      <c r="N26" s="30">
        <f t="shared" si="0"/>
        <v>5.4057574573401067E-2</v>
      </c>
      <c r="O26" s="30">
        <f t="shared" si="0"/>
        <v>5.4057574573401067E-2</v>
      </c>
      <c r="P26" s="38"/>
      <c r="Q26" s="38"/>
    </row>
    <row r="27" spans="2:17" x14ac:dyDescent="0.25">
      <c r="B27" s="9" t="s">
        <v>27</v>
      </c>
      <c r="C27" s="12" t="s">
        <v>21</v>
      </c>
      <c r="D27" s="29">
        <v>7.2619999999999996</v>
      </c>
      <c r="E27" s="29">
        <v>7.7060000000000004</v>
      </c>
      <c r="F27" s="29">
        <v>7.7060000000000004</v>
      </c>
      <c r="G27" s="29">
        <v>7.7060000000000004</v>
      </c>
      <c r="H27" s="29">
        <v>7.7060000000000004</v>
      </c>
      <c r="I27" s="29">
        <v>7.7060000000000004</v>
      </c>
      <c r="J27" s="29">
        <v>7.2619999999999996</v>
      </c>
      <c r="K27" s="29">
        <v>7.2619999999999996</v>
      </c>
      <c r="L27" s="29">
        <v>7.2619999999999996</v>
      </c>
      <c r="M27" s="29">
        <v>7.2619999999999996</v>
      </c>
      <c r="N27" s="29">
        <v>7.2619999999999996</v>
      </c>
      <c r="O27" s="29">
        <v>7.2619999999999996</v>
      </c>
      <c r="P27" s="38"/>
      <c r="Q27" s="38"/>
    </row>
    <row r="28" spans="2:17" ht="18" customHeight="1" x14ac:dyDescent="0.25">
      <c r="B28" s="9" t="s">
        <v>28</v>
      </c>
      <c r="C28" s="12" t="s">
        <v>29</v>
      </c>
      <c r="D28" s="29">
        <v>1.2007999999999999</v>
      </c>
      <c r="E28" s="29">
        <v>1.2648504999999999</v>
      </c>
      <c r="F28" s="29">
        <v>1.2648504999999999</v>
      </c>
      <c r="G28" s="29">
        <v>1.2648504999999999</v>
      </c>
      <c r="H28" s="29">
        <v>1.2648504999999999</v>
      </c>
      <c r="I28" s="29">
        <v>1.2648504999999999</v>
      </c>
      <c r="J28" s="29">
        <v>1.2007999999999999</v>
      </c>
      <c r="K28" s="29">
        <v>1.2007999999999999</v>
      </c>
      <c r="L28" s="29">
        <v>1.2007999999999999</v>
      </c>
      <c r="M28" s="29">
        <v>1.2007999999999999</v>
      </c>
      <c r="N28" s="29">
        <v>1.2007999999999999</v>
      </c>
      <c r="O28" s="29">
        <v>1.2007999999999999</v>
      </c>
      <c r="P28" s="38"/>
      <c r="Q28" s="38"/>
    </row>
    <row r="29" spans="2:17" ht="19.5" customHeight="1" x14ac:dyDescent="0.25">
      <c r="B29" s="9" t="s">
        <v>30</v>
      </c>
      <c r="C29" s="12" t="s">
        <v>31</v>
      </c>
      <c r="D29" s="27">
        <v>155.6</v>
      </c>
      <c r="E29" s="27">
        <v>154.98719519666707</v>
      </c>
      <c r="F29" s="27">
        <v>154.98719519666707</v>
      </c>
      <c r="G29" s="27">
        <v>154.98719519666707</v>
      </c>
      <c r="H29" s="27">
        <v>154.98719519666707</v>
      </c>
      <c r="I29" s="27">
        <v>154.98719519666707</v>
      </c>
      <c r="J29" s="27">
        <v>155.6</v>
      </c>
      <c r="K29" s="27">
        <v>155.6</v>
      </c>
      <c r="L29" s="27">
        <v>155.6</v>
      </c>
      <c r="M29" s="27">
        <v>155.6</v>
      </c>
      <c r="N29" s="27">
        <v>155.6</v>
      </c>
      <c r="O29" s="27">
        <v>155.6</v>
      </c>
      <c r="P29" s="38"/>
      <c r="Q29" s="38"/>
    </row>
    <row r="30" spans="2:17" x14ac:dyDescent="0.25">
      <c r="B30" s="9" t="s">
        <v>32</v>
      </c>
      <c r="C30" s="12" t="s">
        <v>26</v>
      </c>
      <c r="D30" s="30">
        <f>1000/7/D29</f>
        <v>0.91810503121557108</v>
      </c>
      <c r="E30" s="30">
        <f t="shared" ref="E30:O30" si="1">1000/7/E29</f>
        <v>0.92173513222087744</v>
      </c>
      <c r="F30" s="30">
        <f t="shared" si="1"/>
        <v>0.92173513222087744</v>
      </c>
      <c r="G30" s="30">
        <f t="shared" si="1"/>
        <v>0.92173513222087744</v>
      </c>
      <c r="H30" s="30">
        <f t="shared" si="1"/>
        <v>0.92173513222087744</v>
      </c>
      <c r="I30" s="30">
        <f t="shared" si="1"/>
        <v>0.92173513222087744</v>
      </c>
      <c r="J30" s="30">
        <f t="shared" si="1"/>
        <v>0.91810503121557108</v>
      </c>
      <c r="K30" s="30">
        <f t="shared" si="1"/>
        <v>0.91810503121557108</v>
      </c>
      <c r="L30" s="30">
        <f t="shared" si="1"/>
        <v>0.91810503121557108</v>
      </c>
      <c r="M30" s="30">
        <f t="shared" si="1"/>
        <v>0.91810503121557108</v>
      </c>
      <c r="N30" s="30">
        <f t="shared" si="1"/>
        <v>0.91810503121557108</v>
      </c>
      <c r="O30" s="30">
        <f t="shared" si="1"/>
        <v>0.91810503121557108</v>
      </c>
      <c r="P30" s="38"/>
      <c r="Q30" s="38"/>
    </row>
    <row r="31" spans="2:17" x14ac:dyDescent="0.25">
      <c r="B31" s="9" t="s">
        <v>33</v>
      </c>
      <c r="C31" s="12" t="s">
        <v>21</v>
      </c>
      <c r="D31" s="27">
        <f>D28*7</f>
        <v>8.4055999999999997</v>
      </c>
      <c r="E31" s="27">
        <f t="shared" ref="E31:O31" si="2">E28*7</f>
        <v>8.8539534999999994</v>
      </c>
      <c r="F31" s="27">
        <f t="shared" si="2"/>
        <v>8.8539534999999994</v>
      </c>
      <c r="G31" s="27">
        <f t="shared" si="2"/>
        <v>8.8539534999999994</v>
      </c>
      <c r="H31" s="27">
        <f t="shared" si="2"/>
        <v>8.8539534999999994</v>
      </c>
      <c r="I31" s="27">
        <f t="shared" si="2"/>
        <v>8.8539534999999994</v>
      </c>
      <c r="J31" s="27">
        <f t="shared" si="2"/>
        <v>8.4055999999999997</v>
      </c>
      <c r="K31" s="27">
        <f t="shared" si="2"/>
        <v>8.4055999999999997</v>
      </c>
      <c r="L31" s="27">
        <f t="shared" si="2"/>
        <v>8.4055999999999997</v>
      </c>
      <c r="M31" s="27">
        <f t="shared" si="2"/>
        <v>8.4055999999999997</v>
      </c>
      <c r="N31" s="27">
        <f t="shared" si="2"/>
        <v>8.4055999999999997</v>
      </c>
      <c r="O31" s="27">
        <f t="shared" si="2"/>
        <v>8.4055999999999997</v>
      </c>
    </row>
    <row r="32" spans="2:17" x14ac:dyDescent="0.25">
      <c r="B32" s="9" t="s">
        <v>34</v>
      </c>
      <c r="C32" s="12" t="s">
        <v>26</v>
      </c>
      <c r="D32" s="30">
        <f>D24/D31</f>
        <v>0.91331969163414861</v>
      </c>
      <c r="E32" s="30">
        <f t="shared" ref="E32:O32" si="3">E24/E31</f>
        <v>0.91721737639575374</v>
      </c>
      <c r="F32" s="30">
        <f t="shared" si="3"/>
        <v>0.91721737639575374</v>
      </c>
      <c r="G32" s="30">
        <f t="shared" si="3"/>
        <v>0.91721737639575374</v>
      </c>
      <c r="H32" s="30">
        <f t="shared" si="3"/>
        <v>0.91721737639575374</v>
      </c>
      <c r="I32" s="30">
        <f t="shared" si="3"/>
        <v>0.91721737639575374</v>
      </c>
      <c r="J32" s="30">
        <f t="shared" si="3"/>
        <v>0.91331969163414861</v>
      </c>
      <c r="K32" s="30">
        <f t="shared" si="3"/>
        <v>0.91331969163414861</v>
      </c>
      <c r="L32" s="30">
        <f t="shared" si="3"/>
        <v>0.91331969163414861</v>
      </c>
      <c r="M32" s="30">
        <f t="shared" si="3"/>
        <v>0.91331969163414861</v>
      </c>
      <c r="N32" s="30">
        <f t="shared" si="3"/>
        <v>0.91331969163414861</v>
      </c>
      <c r="O32" s="30">
        <f t="shared" si="3"/>
        <v>0.91331969163414861</v>
      </c>
    </row>
    <row r="33" spans="2:15" ht="18.75" customHeight="1" x14ac:dyDescent="0.25">
      <c r="B33" s="9" t="s">
        <v>35</v>
      </c>
      <c r="C33" s="12" t="s">
        <v>26</v>
      </c>
      <c r="D33" s="30">
        <f>D27/D31</f>
        <v>0.86394784429427995</v>
      </c>
      <c r="E33" s="30">
        <f t="shared" ref="E33:O33" si="4">E27/E31</f>
        <v>0.87034565971009459</v>
      </c>
      <c r="F33" s="30">
        <f t="shared" si="4"/>
        <v>0.87034565971009459</v>
      </c>
      <c r="G33" s="30">
        <f t="shared" si="4"/>
        <v>0.87034565971009459</v>
      </c>
      <c r="H33" s="30">
        <f t="shared" si="4"/>
        <v>0.87034565971009459</v>
      </c>
      <c r="I33" s="30">
        <f t="shared" si="4"/>
        <v>0.87034565971009459</v>
      </c>
      <c r="J33" s="30">
        <f t="shared" si="4"/>
        <v>0.86394784429427995</v>
      </c>
      <c r="K33" s="30">
        <f t="shared" si="4"/>
        <v>0.86394784429427995</v>
      </c>
      <c r="L33" s="30">
        <f t="shared" si="4"/>
        <v>0.86394784429427995</v>
      </c>
      <c r="M33" s="30">
        <f t="shared" si="4"/>
        <v>0.86394784429427995</v>
      </c>
      <c r="N33" s="30">
        <f t="shared" si="4"/>
        <v>0.86394784429427995</v>
      </c>
      <c r="O33" s="30">
        <f t="shared" si="4"/>
        <v>0.86394784429427995</v>
      </c>
    </row>
    <row r="34" spans="2:15" hidden="1" outlineLevel="1" x14ac:dyDescent="0.25">
      <c r="B34" s="16" t="s">
        <v>36</v>
      </c>
      <c r="C34" s="17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2:15" hidden="1" outlineLevel="1" x14ac:dyDescent="0.25">
      <c r="B35" s="9" t="s">
        <v>37</v>
      </c>
      <c r="C35" s="12" t="s">
        <v>38</v>
      </c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</row>
    <row r="36" spans="2:15" hidden="1" outlineLevel="1" x14ac:dyDescent="0.25">
      <c r="B36" s="9" t="s">
        <v>39</v>
      </c>
      <c r="C36" s="12" t="s">
        <v>38</v>
      </c>
      <c r="D36" s="21">
        <f t="shared" ref="D36:O36" si="5">D37+D39+D40</f>
        <v>0</v>
      </c>
      <c r="E36" s="21">
        <f t="shared" si="5"/>
        <v>0</v>
      </c>
      <c r="F36" s="21">
        <f t="shared" si="5"/>
        <v>0</v>
      </c>
      <c r="G36" s="21">
        <f t="shared" si="5"/>
        <v>0</v>
      </c>
      <c r="H36" s="21">
        <f t="shared" si="5"/>
        <v>0</v>
      </c>
      <c r="I36" s="21">
        <f t="shared" si="5"/>
        <v>0</v>
      </c>
      <c r="J36" s="21">
        <f t="shared" si="5"/>
        <v>0</v>
      </c>
      <c r="K36" s="21">
        <f t="shared" si="5"/>
        <v>0</v>
      </c>
      <c r="L36" s="21">
        <f t="shared" si="5"/>
        <v>0</v>
      </c>
      <c r="M36" s="21">
        <f t="shared" si="5"/>
        <v>0</v>
      </c>
      <c r="N36" s="21">
        <f t="shared" si="5"/>
        <v>0</v>
      </c>
      <c r="O36" s="21">
        <f t="shared" si="5"/>
        <v>0</v>
      </c>
    </row>
    <row r="37" spans="2:15" hidden="1" outlineLevel="1" x14ac:dyDescent="0.25">
      <c r="B37" s="9" t="s">
        <v>40</v>
      </c>
      <c r="C37" s="12" t="s">
        <v>38</v>
      </c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</row>
    <row r="38" spans="2:15" hidden="1" outlineLevel="1" x14ac:dyDescent="0.25">
      <c r="B38" s="9" t="s">
        <v>41</v>
      </c>
      <c r="C38" s="12" t="s">
        <v>38</v>
      </c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</row>
    <row r="39" spans="2:15" hidden="1" outlineLevel="1" x14ac:dyDescent="0.25">
      <c r="B39" s="9" t="s">
        <v>42</v>
      </c>
      <c r="C39" s="12" t="s">
        <v>38</v>
      </c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</row>
    <row r="40" spans="2:15" hidden="1" outlineLevel="1" x14ac:dyDescent="0.25">
      <c r="B40" s="9" t="s">
        <v>43</v>
      </c>
      <c r="C40" s="12" t="s">
        <v>38</v>
      </c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</row>
    <row r="41" spans="2:15" hidden="1" outlineLevel="1" x14ac:dyDescent="0.25">
      <c r="B41" s="9" t="s">
        <v>44</v>
      </c>
      <c r="C41" s="12" t="s">
        <v>38</v>
      </c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</row>
    <row r="42" spans="2:15" hidden="1" outlineLevel="1" x14ac:dyDescent="0.25">
      <c r="B42" s="9" t="s">
        <v>45</v>
      </c>
      <c r="C42" s="12" t="s">
        <v>46</v>
      </c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</row>
    <row r="43" spans="2:15" hidden="1" outlineLevel="1" x14ac:dyDescent="0.25">
      <c r="B43" s="9" t="s">
        <v>47</v>
      </c>
      <c r="C43" s="12" t="s">
        <v>38</v>
      </c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</row>
    <row r="44" spans="2:15" hidden="1" outlineLevel="1" x14ac:dyDescent="0.25">
      <c r="B44" s="9" t="s">
        <v>48</v>
      </c>
      <c r="C44" s="12" t="s">
        <v>38</v>
      </c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</row>
    <row r="45" spans="2:15" hidden="1" outlineLevel="1" x14ac:dyDescent="0.25">
      <c r="B45" s="9" t="s">
        <v>49</v>
      </c>
      <c r="C45" s="12" t="s">
        <v>38</v>
      </c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</row>
    <row r="46" spans="2:15" hidden="1" outlineLevel="1" x14ac:dyDescent="0.25">
      <c r="B46" s="9" t="s">
        <v>50</v>
      </c>
      <c r="C46" s="12" t="s">
        <v>38</v>
      </c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</row>
    <row r="47" spans="2:15" hidden="1" outlineLevel="1" x14ac:dyDescent="0.25">
      <c r="B47" s="9" t="s">
        <v>51</v>
      </c>
      <c r="C47" s="12" t="s">
        <v>38</v>
      </c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</row>
    <row r="48" spans="2:15" hidden="1" outlineLevel="1" x14ac:dyDescent="0.25">
      <c r="B48" s="9" t="s">
        <v>52</v>
      </c>
      <c r="C48" s="12" t="s">
        <v>38</v>
      </c>
      <c r="D48" s="22">
        <f t="shared" ref="D48:O48" si="6">SUM(D49:D50)</f>
        <v>0</v>
      </c>
      <c r="E48" s="22">
        <f t="shared" si="6"/>
        <v>0</v>
      </c>
      <c r="F48" s="22">
        <f t="shared" si="6"/>
        <v>0</v>
      </c>
      <c r="G48" s="22">
        <f t="shared" si="6"/>
        <v>0</v>
      </c>
      <c r="H48" s="22">
        <f t="shared" si="6"/>
        <v>0</v>
      </c>
      <c r="I48" s="22">
        <f t="shared" si="6"/>
        <v>0</v>
      </c>
      <c r="J48" s="22">
        <f t="shared" si="6"/>
        <v>0</v>
      </c>
      <c r="K48" s="22">
        <f t="shared" si="6"/>
        <v>0</v>
      </c>
      <c r="L48" s="22">
        <f t="shared" si="6"/>
        <v>0</v>
      </c>
      <c r="M48" s="22">
        <f t="shared" si="6"/>
        <v>0</v>
      </c>
      <c r="N48" s="22">
        <f t="shared" si="6"/>
        <v>0</v>
      </c>
      <c r="O48" s="22">
        <f t="shared" si="6"/>
        <v>0</v>
      </c>
    </row>
    <row r="49" spans="2:15" ht="25.5" hidden="1" outlineLevel="1" x14ac:dyDescent="0.25">
      <c r="B49" s="9" t="s">
        <v>53</v>
      </c>
      <c r="C49" s="12" t="s">
        <v>38</v>
      </c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</row>
    <row r="50" spans="2:15" ht="25.5" hidden="1" outlineLevel="1" x14ac:dyDescent="0.25">
      <c r="B50" s="9" t="s">
        <v>54</v>
      </c>
      <c r="C50" s="12" t="s">
        <v>38</v>
      </c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</row>
    <row r="51" spans="2:15" hidden="1" outlineLevel="1" x14ac:dyDescent="0.25">
      <c r="B51" s="9" t="s">
        <v>55</v>
      </c>
      <c r="C51" s="12" t="s">
        <v>38</v>
      </c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</row>
    <row r="52" spans="2:15" hidden="1" outlineLevel="1" x14ac:dyDescent="0.25">
      <c r="B52" s="9" t="s">
        <v>56</v>
      </c>
      <c r="C52" s="12" t="s">
        <v>38</v>
      </c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</row>
    <row r="53" spans="2:15" hidden="1" outlineLevel="1" x14ac:dyDescent="0.25">
      <c r="B53" s="9" t="s">
        <v>57</v>
      </c>
      <c r="C53" s="12" t="s">
        <v>38</v>
      </c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</row>
    <row r="54" spans="2:15" hidden="1" outlineLevel="1" x14ac:dyDescent="0.25">
      <c r="B54" s="9" t="s">
        <v>58</v>
      </c>
      <c r="C54" s="12" t="s">
        <v>38</v>
      </c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</row>
    <row r="55" spans="2:15" hidden="1" outlineLevel="1" x14ac:dyDescent="0.25">
      <c r="B55" s="9" t="s">
        <v>59</v>
      </c>
      <c r="C55" s="12" t="s">
        <v>38</v>
      </c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</row>
    <row r="56" spans="2:15" hidden="1" outlineLevel="1" x14ac:dyDescent="0.25">
      <c r="B56" s="9" t="s">
        <v>60</v>
      </c>
      <c r="C56" s="12" t="s">
        <v>38</v>
      </c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</row>
    <row r="57" spans="2:15" hidden="1" outlineLevel="1" x14ac:dyDescent="0.25">
      <c r="B57" s="9" t="s">
        <v>61</v>
      </c>
      <c r="C57" s="12" t="s">
        <v>38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</row>
    <row r="58" spans="2:15" hidden="1" outlineLevel="1" x14ac:dyDescent="0.25">
      <c r="B58" s="9" t="s">
        <v>62</v>
      </c>
      <c r="C58" s="12" t="s">
        <v>38</v>
      </c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</row>
    <row r="59" spans="2:15" ht="25.5" hidden="1" outlineLevel="1" x14ac:dyDescent="0.25">
      <c r="B59" s="9" t="s">
        <v>63</v>
      </c>
      <c r="C59" s="12" t="s">
        <v>38</v>
      </c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</row>
    <row r="60" spans="2:15" hidden="1" outlineLevel="1" x14ac:dyDescent="0.25">
      <c r="B60" s="9" t="s">
        <v>64</v>
      </c>
      <c r="C60" s="12" t="s">
        <v>38</v>
      </c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</row>
    <row r="61" spans="2:15" ht="25.5" hidden="1" outlineLevel="1" x14ac:dyDescent="0.25">
      <c r="B61" s="9" t="s">
        <v>65</v>
      </c>
      <c r="C61" s="12" t="s">
        <v>38</v>
      </c>
      <c r="D61" s="22">
        <f t="shared" ref="D61:O61" si="7">SUM(D62:D64)</f>
        <v>0</v>
      </c>
      <c r="E61" s="22">
        <f t="shared" si="7"/>
        <v>0</v>
      </c>
      <c r="F61" s="22">
        <f t="shared" si="7"/>
        <v>0</v>
      </c>
      <c r="G61" s="22">
        <f t="shared" si="7"/>
        <v>0</v>
      </c>
      <c r="H61" s="22">
        <f t="shared" si="7"/>
        <v>0</v>
      </c>
      <c r="I61" s="22">
        <f t="shared" si="7"/>
        <v>0</v>
      </c>
      <c r="J61" s="22">
        <f t="shared" si="7"/>
        <v>0</v>
      </c>
      <c r="K61" s="22">
        <f t="shared" si="7"/>
        <v>0</v>
      </c>
      <c r="L61" s="22">
        <f t="shared" si="7"/>
        <v>0</v>
      </c>
      <c r="M61" s="22">
        <f t="shared" si="7"/>
        <v>0</v>
      </c>
      <c r="N61" s="22">
        <f t="shared" si="7"/>
        <v>0</v>
      </c>
      <c r="O61" s="22">
        <f t="shared" si="7"/>
        <v>0</v>
      </c>
    </row>
    <row r="62" spans="2:15" hidden="1" outlineLevel="1" x14ac:dyDescent="0.25">
      <c r="B62" s="9" t="s">
        <v>66</v>
      </c>
      <c r="C62" s="12" t="s">
        <v>38</v>
      </c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</row>
    <row r="63" spans="2:15" hidden="1" outlineLevel="1" x14ac:dyDescent="0.25">
      <c r="B63" s="9" t="s">
        <v>67</v>
      </c>
      <c r="C63" s="12" t="s">
        <v>38</v>
      </c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</row>
    <row r="64" spans="2:15" hidden="1" outlineLevel="1" x14ac:dyDescent="0.25">
      <c r="B64" s="9" t="s">
        <v>68</v>
      </c>
      <c r="C64" s="12" t="s">
        <v>38</v>
      </c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</row>
    <row r="65" spans="2:15" ht="25.5" hidden="1" outlineLevel="1" x14ac:dyDescent="0.25">
      <c r="B65" s="9" t="s">
        <v>69</v>
      </c>
      <c r="C65" s="12" t="s">
        <v>38</v>
      </c>
      <c r="D65" s="23">
        <f t="shared" ref="D65:O65" si="8">D55-D56-D57-D58-D59-D60-D61</f>
        <v>0</v>
      </c>
      <c r="E65" s="23">
        <f t="shared" si="8"/>
        <v>0</v>
      </c>
      <c r="F65" s="23">
        <f t="shared" si="8"/>
        <v>0</v>
      </c>
      <c r="G65" s="23">
        <f t="shared" si="8"/>
        <v>0</v>
      </c>
      <c r="H65" s="23">
        <f t="shared" si="8"/>
        <v>0</v>
      </c>
      <c r="I65" s="23">
        <f t="shared" si="8"/>
        <v>0</v>
      </c>
      <c r="J65" s="23">
        <f t="shared" si="8"/>
        <v>0</v>
      </c>
      <c r="K65" s="23">
        <f t="shared" si="8"/>
        <v>0</v>
      </c>
      <c r="L65" s="23">
        <f t="shared" si="8"/>
        <v>0</v>
      </c>
      <c r="M65" s="23">
        <f t="shared" si="8"/>
        <v>0</v>
      </c>
      <c r="N65" s="23">
        <f t="shared" si="8"/>
        <v>0</v>
      </c>
      <c r="O65" s="23">
        <f t="shared" si="8"/>
        <v>0</v>
      </c>
    </row>
    <row r="66" spans="2:15" hidden="1" outlineLevel="1" x14ac:dyDescent="0.25">
      <c r="B66" s="9" t="s">
        <v>70</v>
      </c>
      <c r="C66" s="12" t="s">
        <v>38</v>
      </c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</row>
    <row r="67" spans="2:15" hidden="1" outlineLevel="1" x14ac:dyDescent="0.25">
      <c r="B67" s="9" t="s">
        <v>71</v>
      </c>
      <c r="C67" s="12" t="s">
        <v>38</v>
      </c>
      <c r="D67" s="22">
        <f t="shared" ref="D67:O67" si="9">D35+D36+D41+D47+D48+D52+D53+D54+D55</f>
        <v>0</v>
      </c>
      <c r="E67" s="22">
        <f t="shared" si="9"/>
        <v>0</v>
      </c>
      <c r="F67" s="22">
        <f t="shared" si="9"/>
        <v>0</v>
      </c>
      <c r="G67" s="22">
        <f t="shared" si="9"/>
        <v>0</v>
      </c>
      <c r="H67" s="22">
        <f t="shared" si="9"/>
        <v>0</v>
      </c>
      <c r="I67" s="22">
        <f t="shared" si="9"/>
        <v>0</v>
      </c>
      <c r="J67" s="22">
        <f t="shared" si="9"/>
        <v>0</v>
      </c>
      <c r="K67" s="22">
        <f t="shared" si="9"/>
        <v>0</v>
      </c>
      <c r="L67" s="22">
        <f t="shared" si="9"/>
        <v>0</v>
      </c>
      <c r="M67" s="22">
        <f t="shared" si="9"/>
        <v>0</v>
      </c>
      <c r="N67" s="22">
        <f t="shared" si="9"/>
        <v>0</v>
      </c>
      <c r="O67" s="22">
        <f t="shared" si="9"/>
        <v>0</v>
      </c>
    </row>
    <row r="68" spans="2:15" ht="25.5" hidden="1" outlineLevel="1" x14ac:dyDescent="0.25">
      <c r="B68" s="9" t="s">
        <v>72</v>
      </c>
      <c r="C68" s="12" t="s">
        <v>38</v>
      </c>
      <c r="D68" s="24">
        <f t="shared" ref="D68:O68" si="10">D67</f>
        <v>0</v>
      </c>
      <c r="E68" s="24">
        <f t="shared" si="10"/>
        <v>0</v>
      </c>
      <c r="F68" s="24">
        <f t="shared" si="10"/>
        <v>0</v>
      </c>
      <c r="G68" s="24">
        <f t="shared" si="10"/>
        <v>0</v>
      </c>
      <c r="H68" s="24">
        <f t="shared" si="10"/>
        <v>0</v>
      </c>
      <c r="I68" s="24">
        <f t="shared" si="10"/>
        <v>0</v>
      </c>
      <c r="J68" s="24">
        <f t="shared" si="10"/>
        <v>0</v>
      </c>
      <c r="K68" s="24">
        <f t="shared" si="10"/>
        <v>0</v>
      </c>
      <c r="L68" s="24">
        <f t="shared" si="10"/>
        <v>0</v>
      </c>
      <c r="M68" s="24">
        <f t="shared" si="10"/>
        <v>0</v>
      </c>
      <c r="N68" s="24">
        <f t="shared" si="10"/>
        <v>0</v>
      </c>
      <c r="O68" s="24">
        <f t="shared" si="10"/>
        <v>0</v>
      </c>
    </row>
    <row r="69" spans="2:15" hidden="1" outlineLevel="1" x14ac:dyDescent="0.25">
      <c r="B69" s="9" t="s">
        <v>73</v>
      </c>
      <c r="C69" s="12" t="s">
        <v>38</v>
      </c>
      <c r="D69" s="23">
        <f t="shared" ref="D69:O69" si="11">SUM(D70:D72)+D78</f>
        <v>0</v>
      </c>
      <c r="E69" s="23">
        <f t="shared" si="11"/>
        <v>0</v>
      </c>
      <c r="F69" s="23">
        <f t="shared" si="11"/>
        <v>0</v>
      </c>
      <c r="G69" s="23">
        <f t="shared" si="11"/>
        <v>0</v>
      </c>
      <c r="H69" s="23">
        <f t="shared" si="11"/>
        <v>0</v>
      </c>
      <c r="I69" s="23">
        <f t="shared" si="11"/>
        <v>0</v>
      </c>
      <c r="J69" s="23">
        <f t="shared" si="11"/>
        <v>0</v>
      </c>
      <c r="K69" s="23">
        <f t="shared" si="11"/>
        <v>0</v>
      </c>
      <c r="L69" s="23">
        <f t="shared" si="11"/>
        <v>0</v>
      </c>
      <c r="M69" s="23">
        <f t="shared" si="11"/>
        <v>0</v>
      </c>
      <c r="N69" s="23">
        <f t="shared" si="11"/>
        <v>0</v>
      </c>
      <c r="O69" s="23">
        <f t="shared" si="11"/>
        <v>0</v>
      </c>
    </row>
    <row r="70" spans="2:15" hidden="1" outlineLevel="1" x14ac:dyDescent="0.25">
      <c r="B70" s="9" t="s">
        <v>74</v>
      </c>
      <c r="C70" s="12" t="s">
        <v>38</v>
      </c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</row>
    <row r="71" spans="2:15" hidden="1" outlineLevel="1" x14ac:dyDescent="0.25">
      <c r="B71" s="9" t="s">
        <v>75</v>
      </c>
      <c r="C71" s="12" t="s">
        <v>38</v>
      </c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</row>
    <row r="72" spans="2:15" hidden="1" outlineLevel="1" x14ac:dyDescent="0.25">
      <c r="B72" s="9" t="s">
        <v>76</v>
      </c>
      <c r="C72" s="12" t="s">
        <v>38</v>
      </c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</row>
    <row r="73" spans="2:15" hidden="1" outlineLevel="1" x14ac:dyDescent="0.25">
      <c r="B73" s="9" t="s">
        <v>77</v>
      </c>
      <c r="C73" s="12" t="s">
        <v>38</v>
      </c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</row>
    <row r="74" spans="2:15" hidden="1" outlineLevel="1" x14ac:dyDescent="0.25">
      <c r="B74" s="9" t="s">
        <v>78</v>
      </c>
      <c r="C74" s="12" t="s">
        <v>38</v>
      </c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</row>
    <row r="75" spans="2:15" hidden="1" outlineLevel="1" x14ac:dyDescent="0.25">
      <c r="B75" s="9" t="s">
        <v>79</v>
      </c>
      <c r="C75" s="12" t="s">
        <v>38</v>
      </c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</row>
    <row r="76" spans="2:15" hidden="1" outlineLevel="1" x14ac:dyDescent="0.25">
      <c r="B76" s="9" t="s">
        <v>80</v>
      </c>
      <c r="C76" s="12" t="s">
        <v>38</v>
      </c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</row>
    <row r="77" spans="2:15" hidden="1" outlineLevel="1" x14ac:dyDescent="0.25">
      <c r="B77" s="9" t="s">
        <v>81</v>
      </c>
      <c r="C77" s="12" t="s">
        <v>38</v>
      </c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</row>
    <row r="78" spans="2:15" hidden="1" outlineLevel="1" x14ac:dyDescent="0.25">
      <c r="B78" s="9" t="s">
        <v>82</v>
      </c>
      <c r="C78" s="12" t="s">
        <v>38</v>
      </c>
      <c r="D78" s="25">
        <f t="shared" ref="D78:O78" si="12">SUM(D79:D81)</f>
        <v>0</v>
      </c>
      <c r="E78" s="25">
        <f t="shared" si="12"/>
        <v>0</v>
      </c>
      <c r="F78" s="25">
        <f t="shared" si="12"/>
        <v>0</v>
      </c>
      <c r="G78" s="25">
        <f t="shared" si="12"/>
        <v>0</v>
      </c>
      <c r="H78" s="25">
        <f t="shared" si="12"/>
        <v>0</v>
      </c>
      <c r="I78" s="25">
        <f t="shared" si="12"/>
        <v>0</v>
      </c>
      <c r="J78" s="25">
        <f t="shared" si="12"/>
        <v>0</v>
      </c>
      <c r="K78" s="25">
        <f t="shared" si="12"/>
        <v>0</v>
      </c>
      <c r="L78" s="25">
        <f t="shared" si="12"/>
        <v>0</v>
      </c>
      <c r="M78" s="25">
        <f t="shared" si="12"/>
        <v>0</v>
      </c>
      <c r="N78" s="25">
        <f t="shared" si="12"/>
        <v>0</v>
      </c>
      <c r="O78" s="25">
        <f t="shared" si="12"/>
        <v>0</v>
      </c>
    </row>
    <row r="79" spans="2:15" hidden="1" outlineLevel="1" x14ac:dyDescent="0.25">
      <c r="B79" s="9" t="s">
        <v>83</v>
      </c>
      <c r="C79" s="12" t="s">
        <v>38</v>
      </c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</row>
    <row r="80" spans="2:15" hidden="1" outlineLevel="1" x14ac:dyDescent="0.25">
      <c r="B80" s="9" t="s">
        <v>84</v>
      </c>
      <c r="C80" s="12" t="s">
        <v>38</v>
      </c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</row>
    <row r="81" spans="2:15" hidden="1" outlineLevel="1" x14ac:dyDescent="0.25">
      <c r="B81" s="9" t="s">
        <v>85</v>
      </c>
      <c r="C81" s="12" t="s">
        <v>38</v>
      </c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</row>
    <row r="82" spans="2:15" hidden="1" outlineLevel="1" x14ac:dyDescent="0.25">
      <c r="B82" s="9" t="s">
        <v>86</v>
      </c>
      <c r="C82" s="12" t="s">
        <v>38</v>
      </c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</row>
    <row r="83" spans="2:15" hidden="1" outlineLevel="1" x14ac:dyDescent="0.25">
      <c r="B83" s="9" t="s">
        <v>87</v>
      </c>
      <c r="C83" s="12" t="s">
        <v>38</v>
      </c>
      <c r="D83" s="23">
        <f t="shared" ref="D83:O83" si="13">D67+D69+D82</f>
        <v>0</v>
      </c>
      <c r="E83" s="23">
        <f t="shared" si="13"/>
        <v>0</v>
      </c>
      <c r="F83" s="23">
        <f t="shared" si="13"/>
        <v>0</v>
      </c>
      <c r="G83" s="23">
        <f t="shared" si="13"/>
        <v>0</v>
      </c>
      <c r="H83" s="23">
        <f t="shared" si="13"/>
        <v>0</v>
      </c>
      <c r="I83" s="23">
        <f t="shared" si="13"/>
        <v>0</v>
      </c>
      <c r="J83" s="23">
        <f t="shared" si="13"/>
        <v>0</v>
      </c>
      <c r="K83" s="23">
        <f t="shared" si="13"/>
        <v>0</v>
      </c>
      <c r="L83" s="23">
        <f t="shared" si="13"/>
        <v>0</v>
      </c>
      <c r="M83" s="23">
        <f t="shared" si="13"/>
        <v>0</v>
      </c>
      <c r="N83" s="23">
        <f t="shared" si="13"/>
        <v>0</v>
      </c>
      <c r="O83" s="23">
        <f t="shared" si="13"/>
        <v>0</v>
      </c>
    </row>
    <row r="84" spans="2:15" hidden="1" outlineLevel="1" x14ac:dyDescent="0.25">
      <c r="B84" s="9" t="s">
        <v>88</v>
      </c>
      <c r="C84" s="12" t="s">
        <v>89</v>
      </c>
      <c r="D84" s="23">
        <f t="shared" ref="D84:O84" si="14">D83/D27</f>
        <v>0</v>
      </c>
      <c r="E84" s="23">
        <f t="shared" si="14"/>
        <v>0</v>
      </c>
      <c r="F84" s="23">
        <f t="shared" si="14"/>
        <v>0</v>
      </c>
      <c r="G84" s="23">
        <f t="shared" si="14"/>
        <v>0</v>
      </c>
      <c r="H84" s="23">
        <f t="shared" si="14"/>
        <v>0</v>
      </c>
      <c r="I84" s="23">
        <f t="shared" si="14"/>
        <v>0</v>
      </c>
      <c r="J84" s="23">
        <f t="shared" si="14"/>
        <v>0</v>
      </c>
      <c r="K84" s="23">
        <f t="shared" si="14"/>
        <v>0</v>
      </c>
      <c r="L84" s="23">
        <f t="shared" si="14"/>
        <v>0</v>
      </c>
      <c r="M84" s="23">
        <f t="shared" si="14"/>
        <v>0</v>
      </c>
      <c r="N84" s="23">
        <f t="shared" si="14"/>
        <v>0</v>
      </c>
      <c r="O84" s="23">
        <f t="shared" si="14"/>
        <v>0</v>
      </c>
    </row>
    <row r="85" spans="2:15" s="10" customFormat="1" ht="12.75" collapsed="1" x14ac:dyDescent="0.2"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</row>
    <row r="87" spans="2:15" x14ac:dyDescent="0.25"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</row>
  </sheetData>
  <conditionalFormatting sqref="Q13">
    <cfRule type="cellIs" dxfId="41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:S87"/>
  <sheetViews>
    <sheetView zoomScaleNormal="100" workbookViewId="0">
      <selection activeCell="D4" sqref="D4:I4"/>
    </sheetView>
  </sheetViews>
  <sheetFormatPr defaultRowHeight="15" outlineLevelRow="1" x14ac:dyDescent="0.25"/>
  <cols>
    <col min="1" max="1" width="9.140625" style="1"/>
    <col min="2" max="2" width="49" style="1" customWidth="1"/>
    <col min="3" max="3" width="10.5703125" style="1" customWidth="1"/>
    <col min="4" max="7" width="9.28515625" style="1" bestFit="1" customWidth="1"/>
    <col min="8" max="15" width="9.85546875" style="1" customWidth="1"/>
    <col min="16" max="16384" width="9.140625" style="1"/>
  </cols>
  <sheetData>
    <row r="1" spans="1:19" x14ac:dyDescent="0.25">
      <c r="A1" s="1">
        <v>11</v>
      </c>
    </row>
    <row r="2" spans="1:19" ht="25.5" x14ac:dyDescent="0.35">
      <c r="B2" s="2" t="s">
        <v>98</v>
      </c>
    </row>
    <row r="3" spans="1:19" x14ac:dyDescent="0.25">
      <c r="B3" s="11" t="str">
        <f>CONCATENATE("Таблица П47.3. Тарифно-балансовая модель источника тепловой энергии ",B2)</f>
        <v>Таблица П47.3. Тарифно-балансовая модель источника тепловой энергии Котельная №13 (СГМУП «ГТС»)</v>
      </c>
      <c r="C3" s="7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9" ht="25.5" x14ac:dyDescent="0.25">
      <c r="B4" s="8" t="s">
        <v>0</v>
      </c>
      <c r="C4" s="8" t="s">
        <v>1</v>
      </c>
      <c r="D4" s="77" t="s">
        <v>114</v>
      </c>
      <c r="E4" s="77" t="s">
        <v>197</v>
      </c>
      <c r="F4" s="77" t="s">
        <v>198</v>
      </c>
      <c r="G4" s="77" t="s">
        <v>199</v>
      </c>
      <c r="H4" s="77" t="s">
        <v>200</v>
      </c>
      <c r="I4" s="77" t="s">
        <v>201</v>
      </c>
      <c r="J4" s="6">
        <v>2030</v>
      </c>
      <c r="K4" s="6">
        <v>2031</v>
      </c>
      <c r="L4" s="6">
        <v>2032</v>
      </c>
      <c r="M4" s="6">
        <v>2033</v>
      </c>
      <c r="N4" s="6">
        <v>2034</v>
      </c>
      <c r="O4" s="6">
        <v>2035</v>
      </c>
    </row>
    <row r="5" spans="1:19" x14ac:dyDescent="0.25">
      <c r="B5" s="9" t="s">
        <v>2</v>
      </c>
      <c r="C5" s="12" t="s">
        <v>3</v>
      </c>
      <c r="D5" s="29">
        <v>24</v>
      </c>
      <c r="E5" s="29">
        <v>24</v>
      </c>
      <c r="F5" s="29">
        <v>24</v>
      </c>
      <c r="G5" s="29">
        <v>24</v>
      </c>
      <c r="H5" s="29">
        <v>24</v>
      </c>
      <c r="I5" s="29">
        <v>24</v>
      </c>
      <c r="J5" s="29">
        <v>24</v>
      </c>
      <c r="K5" s="29">
        <v>24</v>
      </c>
      <c r="L5" s="29">
        <v>24</v>
      </c>
      <c r="M5" s="29">
        <v>24</v>
      </c>
      <c r="N5" s="29">
        <v>24</v>
      </c>
      <c r="O5" s="29">
        <v>24</v>
      </c>
      <c r="P5" s="38"/>
      <c r="Q5" s="38"/>
      <c r="R5" s="38"/>
      <c r="S5" s="38"/>
    </row>
    <row r="6" spans="1:19" x14ac:dyDescent="0.25">
      <c r="B6" s="9" t="s">
        <v>4</v>
      </c>
      <c r="C6" s="12" t="s">
        <v>3</v>
      </c>
      <c r="D6" s="36" t="s">
        <v>112</v>
      </c>
      <c r="E6" s="36" t="s">
        <v>112</v>
      </c>
      <c r="F6" s="36" t="s">
        <v>112</v>
      </c>
      <c r="G6" s="36" t="s">
        <v>112</v>
      </c>
      <c r="H6" s="36" t="s">
        <v>112</v>
      </c>
      <c r="I6" s="36" t="s">
        <v>112</v>
      </c>
      <c r="J6" s="36" t="s">
        <v>112</v>
      </c>
      <c r="K6" s="36" t="s">
        <v>112</v>
      </c>
      <c r="L6" s="36" t="s">
        <v>112</v>
      </c>
      <c r="M6" s="36" t="s">
        <v>112</v>
      </c>
      <c r="N6" s="36" t="s">
        <v>112</v>
      </c>
      <c r="O6" s="36" t="s">
        <v>112</v>
      </c>
      <c r="P6" s="38"/>
      <c r="Q6" s="38"/>
      <c r="R6" s="38"/>
      <c r="S6" s="38"/>
    </row>
    <row r="7" spans="1:19" x14ac:dyDescent="0.25">
      <c r="B7" s="9" t="s">
        <v>5</v>
      </c>
      <c r="C7" s="12" t="s">
        <v>3</v>
      </c>
      <c r="D7" s="36" t="s">
        <v>112</v>
      </c>
      <c r="E7" s="36" t="s">
        <v>112</v>
      </c>
      <c r="F7" s="36" t="s">
        <v>112</v>
      </c>
      <c r="G7" s="36" t="s">
        <v>112</v>
      </c>
      <c r="H7" s="36" t="s">
        <v>112</v>
      </c>
      <c r="I7" s="36" t="s">
        <v>112</v>
      </c>
      <c r="J7" s="36" t="s">
        <v>112</v>
      </c>
      <c r="K7" s="36" t="s">
        <v>112</v>
      </c>
      <c r="L7" s="36" t="s">
        <v>112</v>
      </c>
      <c r="M7" s="36" t="s">
        <v>112</v>
      </c>
      <c r="N7" s="36" t="s">
        <v>112</v>
      </c>
      <c r="O7" s="36" t="s">
        <v>112</v>
      </c>
      <c r="P7" s="38"/>
      <c r="Q7" s="38"/>
      <c r="R7" s="38"/>
      <c r="S7" s="38"/>
    </row>
    <row r="8" spans="1:19" hidden="1" x14ac:dyDescent="0.25">
      <c r="B8" s="9" t="s">
        <v>6</v>
      </c>
      <c r="C8" s="12" t="s">
        <v>7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38"/>
      <c r="Q8" s="38"/>
      <c r="R8" s="38"/>
      <c r="S8" s="38"/>
    </row>
    <row r="9" spans="1:19" x14ac:dyDescent="0.25">
      <c r="B9" s="9" t="s">
        <v>8</v>
      </c>
      <c r="C9" s="12" t="s">
        <v>3</v>
      </c>
      <c r="D9" s="29">
        <v>21.54</v>
      </c>
      <c r="E9" s="29">
        <v>21.54</v>
      </c>
      <c r="F9" s="29">
        <v>21.54</v>
      </c>
      <c r="G9" s="29">
        <v>21.54</v>
      </c>
      <c r="H9" s="29">
        <v>21.54</v>
      </c>
      <c r="I9" s="29">
        <v>21.54</v>
      </c>
      <c r="J9" s="29">
        <v>21.54</v>
      </c>
      <c r="K9" s="29">
        <v>21.54</v>
      </c>
      <c r="L9" s="29">
        <v>21.54</v>
      </c>
      <c r="M9" s="29">
        <v>21.54</v>
      </c>
      <c r="N9" s="29">
        <v>21.54</v>
      </c>
      <c r="O9" s="29">
        <v>21.54</v>
      </c>
      <c r="P9" s="38"/>
      <c r="Q9" s="38"/>
      <c r="R9" s="38"/>
      <c r="S9" s="38"/>
    </row>
    <row r="10" spans="1:19" x14ac:dyDescent="0.25">
      <c r="B10" s="9" t="s">
        <v>9</v>
      </c>
      <c r="C10" s="12" t="s">
        <v>3</v>
      </c>
      <c r="D10" s="29">
        <v>6.4000000000000001E-2</v>
      </c>
      <c r="E10" s="29">
        <v>6.4000000000000001E-2</v>
      </c>
      <c r="F10" s="29">
        <v>6.4000000000000001E-2</v>
      </c>
      <c r="G10" s="29">
        <v>6.4000000000000001E-2</v>
      </c>
      <c r="H10" s="29">
        <v>6.4000000000000001E-2</v>
      </c>
      <c r="I10" s="29">
        <v>6.4000000000000001E-2</v>
      </c>
      <c r="J10" s="29">
        <v>6.4000000000000001E-2</v>
      </c>
      <c r="K10" s="29">
        <v>6.4000000000000001E-2</v>
      </c>
      <c r="L10" s="29">
        <v>6.4000000000000001E-2</v>
      </c>
      <c r="M10" s="29">
        <v>6.4000000000000001E-2</v>
      </c>
      <c r="N10" s="29">
        <v>6.4000000000000001E-2</v>
      </c>
      <c r="O10" s="29">
        <v>6.4000000000000001E-2</v>
      </c>
      <c r="P10" s="38"/>
      <c r="Q10" s="38"/>
      <c r="R10" s="38"/>
      <c r="S10" s="38"/>
    </row>
    <row r="11" spans="1:19" x14ac:dyDescent="0.25">
      <c r="B11" s="9" t="s">
        <v>10</v>
      </c>
      <c r="C11" s="12" t="s">
        <v>3</v>
      </c>
      <c r="D11" s="29">
        <v>3.2416395867671692</v>
      </c>
      <c r="E11" s="29">
        <v>3.2416395867671692</v>
      </c>
      <c r="F11" s="29">
        <v>3.2416395867671692</v>
      </c>
      <c r="G11" s="29">
        <v>3.2416395867671692</v>
      </c>
      <c r="H11" s="29">
        <v>3.2416395867671692</v>
      </c>
      <c r="I11" s="29">
        <v>3.2416395867671692</v>
      </c>
      <c r="J11" s="29">
        <v>3.2416395867671692</v>
      </c>
      <c r="K11" s="29">
        <v>3.2416395867671692</v>
      </c>
      <c r="L11" s="29">
        <v>3.2416395867671692</v>
      </c>
      <c r="M11" s="29">
        <v>3.2416395867671692</v>
      </c>
      <c r="N11" s="29">
        <v>3.2416395867671692</v>
      </c>
      <c r="O11" s="29">
        <v>3.2416395867671692</v>
      </c>
      <c r="P11" s="38"/>
      <c r="Q11" s="38"/>
      <c r="R11" s="38"/>
      <c r="S11" s="38"/>
    </row>
    <row r="12" spans="1:19" x14ac:dyDescent="0.25">
      <c r="B12" s="9" t="s">
        <v>11</v>
      </c>
      <c r="C12" s="12" t="s">
        <v>3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38"/>
      <c r="Q12" s="38"/>
      <c r="R12" s="38"/>
      <c r="S12" s="38"/>
    </row>
    <row r="13" spans="1:19" ht="25.5" x14ac:dyDescent="0.25">
      <c r="B13" s="9" t="s">
        <v>12</v>
      </c>
      <c r="C13" s="12" t="s">
        <v>3</v>
      </c>
      <c r="D13" s="29">
        <v>4.2644852527997514</v>
      </c>
      <c r="E13" s="29">
        <v>4.2644852527997514</v>
      </c>
      <c r="F13" s="29">
        <v>4.2644852527997514</v>
      </c>
      <c r="G13" s="29">
        <v>4.2644852527997514</v>
      </c>
      <c r="H13" s="29">
        <v>4.2644852527997514</v>
      </c>
      <c r="I13" s="29">
        <v>4.2644852527997514</v>
      </c>
      <c r="J13" s="29">
        <v>4.2644852527997514</v>
      </c>
      <c r="K13" s="29">
        <v>4.2644852527997514</v>
      </c>
      <c r="L13" s="29">
        <v>4.2644852527997514</v>
      </c>
      <c r="M13" s="29">
        <v>4.2644852527997514</v>
      </c>
      <c r="N13" s="29">
        <v>4.2644852527997514</v>
      </c>
      <c r="O13" s="29">
        <v>4.2644852527997514</v>
      </c>
      <c r="P13" s="38"/>
      <c r="Q13" s="34"/>
      <c r="R13" s="38"/>
      <c r="S13" s="38"/>
    </row>
    <row r="14" spans="1:19" x14ac:dyDescent="0.25">
      <c r="B14" s="9" t="s">
        <v>13</v>
      </c>
      <c r="C14" s="12" t="s">
        <v>3</v>
      </c>
      <c r="D14" s="29">
        <v>3.9497150616300845</v>
      </c>
      <c r="E14" s="29">
        <v>3.9497150616300845</v>
      </c>
      <c r="F14" s="29">
        <v>3.9497150616300845</v>
      </c>
      <c r="G14" s="29">
        <v>3.9497150616300845</v>
      </c>
      <c r="H14" s="29">
        <v>3.9497150616300845</v>
      </c>
      <c r="I14" s="29">
        <v>3.9497150616300845</v>
      </c>
      <c r="J14" s="29">
        <v>3.9497150616300845</v>
      </c>
      <c r="K14" s="29">
        <v>3.9497150616300845</v>
      </c>
      <c r="L14" s="29">
        <v>3.9497150616300845</v>
      </c>
      <c r="M14" s="29">
        <v>3.9497150616300845</v>
      </c>
      <c r="N14" s="29">
        <v>3.9497150616300845</v>
      </c>
      <c r="O14" s="29">
        <v>3.9497150616300845</v>
      </c>
      <c r="P14" s="38"/>
      <c r="Q14" s="38"/>
      <c r="R14" s="38"/>
      <c r="S14" s="38"/>
    </row>
    <row r="15" spans="1:19" x14ac:dyDescent="0.25">
      <c r="B15" s="9" t="s">
        <v>14</v>
      </c>
      <c r="C15" s="12" t="s">
        <v>3</v>
      </c>
      <c r="D15" s="29">
        <v>0.20747690463231974</v>
      </c>
      <c r="E15" s="29">
        <v>0.20747690463231974</v>
      </c>
      <c r="F15" s="29">
        <v>0.20747690463231974</v>
      </c>
      <c r="G15" s="29">
        <v>0.20747690463231974</v>
      </c>
      <c r="H15" s="29">
        <v>0.20747690463231974</v>
      </c>
      <c r="I15" s="29">
        <v>0.20747690463231974</v>
      </c>
      <c r="J15" s="29">
        <v>0.20747690463231974</v>
      </c>
      <c r="K15" s="29">
        <v>0.20747690463231974</v>
      </c>
      <c r="L15" s="29">
        <v>0.20747690463231974</v>
      </c>
      <c r="M15" s="29">
        <v>0.20747690463231974</v>
      </c>
      <c r="N15" s="29">
        <v>0.20747690463231974</v>
      </c>
      <c r="O15" s="29">
        <v>0.20747690463231974</v>
      </c>
      <c r="P15" s="38"/>
      <c r="Q15" s="38"/>
      <c r="R15" s="38"/>
      <c r="S15" s="38"/>
    </row>
    <row r="16" spans="1:19" x14ac:dyDescent="0.25">
      <c r="B16" s="9" t="s">
        <v>15</v>
      </c>
      <c r="C16" s="12" t="s">
        <v>3</v>
      </c>
      <c r="D16" s="29">
        <v>0.10729328653734747</v>
      </c>
      <c r="E16" s="29">
        <v>0.10729328653734747</v>
      </c>
      <c r="F16" s="29">
        <v>0.10729328653734747</v>
      </c>
      <c r="G16" s="29">
        <v>0.10729328653734747</v>
      </c>
      <c r="H16" s="29">
        <v>0.10729328653734747</v>
      </c>
      <c r="I16" s="29">
        <v>0.10729328653734747</v>
      </c>
      <c r="J16" s="29">
        <v>0.10729328653734747</v>
      </c>
      <c r="K16" s="29">
        <v>0.10729328653734747</v>
      </c>
      <c r="L16" s="29">
        <v>0.10729328653734747</v>
      </c>
      <c r="M16" s="29">
        <v>0.10729328653734747</v>
      </c>
      <c r="N16" s="29">
        <v>0.10729328653734747</v>
      </c>
      <c r="O16" s="29">
        <v>0.10729328653734747</v>
      </c>
      <c r="P16" s="38"/>
      <c r="Q16" s="38"/>
      <c r="R16" s="38"/>
      <c r="S16" s="38"/>
    </row>
    <row r="17" spans="2:19" x14ac:dyDescent="0.25">
      <c r="B17" s="9" t="s">
        <v>113</v>
      </c>
      <c r="C17" s="12" t="s">
        <v>3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38"/>
      <c r="Q17" s="38"/>
      <c r="R17" s="38"/>
      <c r="S17" s="38"/>
    </row>
    <row r="18" spans="2:19" x14ac:dyDescent="0.25">
      <c r="B18" s="9" t="s">
        <v>16</v>
      </c>
      <c r="C18" s="12" t="s">
        <v>3</v>
      </c>
      <c r="D18" s="29">
        <v>17.211514747200248</v>
      </c>
      <c r="E18" s="29">
        <v>17.211514747200248</v>
      </c>
      <c r="F18" s="29">
        <v>17.211514747200248</v>
      </c>
      <c r="G18" s="29">
        <v>17.211514747200248</v>
      </c>
      <c r="H18" s="29">
        <v>17.211514747200248</v>
      </c>
      <c r="I18" s="29">
        <v>17.211514747200248</v>
      </c>
      <c r="J18" s="29">
        <v>17.211514747200248</v>
      </c>
      <c r="K18" s="29">
        <v>17.211514747200248</v>
      </c>
      <c r="L18" s="29">
        <v>17.211514747200248</v>
      </c>
      <c r="M18" s="29">
        <v>17.211514747200248</v>
      </c>
      <c r="N18" s="29">
        <v>17.211514747200248</v>
      </c>
      <c r="O18" s="29">
        <v>17.211514747200248</v>
      </c>
      <c r="P18" s="38"/>
      <c r="Q18" s="38"/>
      <c r="R18" s="38"/>
      <c r="S18" s="38"/>
    </row>
    <row r="19" spans="2:19" x14ac:dyDescent="0.25">
      <c r="B19" s="9" t="s">
        <v>17</v>
      </c>
      <c r="C19" s="9"/>
      <c r="D19" s="37">
        <v>71.714644780001038</v>
      </c>
      <c r="E19" s="37">
        <v>71.714644780001038</v>
      </c>
      <c r="F19" s="37">
        <v>71.714644780001038</v>
      </c>
      <c r="G19" s="37">
        <v>71.714644780001038</v>
      </c>
      <c r="H19" s="37">
        <v>71.714644780001038</v>
      </c>
      <c r="I19" s="37">
        <v>71.714644780001038</v>
      </c>
      <c r="J19" s="37">
        <v>71.714644780001038</v>
      </c>
      <c r="K19" s="37">
        <v>71.714644780001038</v>
      </c>
      <c r="L19" s="37">
        <v>71.714644780001038</v>
      </c>
      <c r="M19" s="37">
        <v>71.714644780001038</v>
      </c>
      <c r="N19" s="37">
        <v>71.714644780001038</v>
      </c>
      <c r="O19" s="37">
        <v>71.714644780001038</v>
      </c>
      <c r="P19" s="38"/>
      <c r="Q19" s="38"/>
      <c r="R19" s="38"/>
      <c r="S19" s="38"/>
    </row>
    <row r="20" spans="2:19" x14ac:dyDescent="0.25">
      <c r="B20" s="9" t="s">
        <v>18</v>
      </c>
      <c r="C20" s="12" t="s">
        <v>3</v>
      </c>
      <c r="D20" s="29">
        <v>6.890608125008221</v>
      </c>
      <c r="E20" s="29">
        <v>6.890608125008221</v>
      </c>
      <c r="F20" s="29">
        <v>6.890608125008221</v>
      </c>
      <c r="G20" s="29">
        <v>6.890608125008221</v>
      </c>
      <c r="H20" s="29">
        <v>6.890608125008221</v>
      </c>
      <c r="I20" s="29">
        <v>6.890608125008221</v>
      </c>
      <c r="J20" s="29">
        <v>6.890608125008221</v>
      </c>
      <c r="K20" s="29">
        <v>6.890608125008221</v>
      </c>
      <c r="L20" s="29">
        <v>6.890608125008221</v>
      </c>
      <c r="M20" s="29">
        <v>6.890608125008221</v>
      </c>
      <c r="N20" s="29">
        <v>6.890608125008221</v>
      </c>
      <c r="O20" s="29">
        <v>6.890608125008221</v>
      </c>
    </row>
    <row r="21" spans="2:19" x14ac:dyDescent="0.25">
      <c r="B21" s="16" t="s">
        <v>19</v>
      </c>
      <c r="C21" s="17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</row>
    <row r="22" spans="2:19" x14ac:dyDescent="0.25">
      <c r="B22" s="9" t="s">
        <v>20</v>
      </c>
      <c r="C22" s="12" t="s">
        <v>21</v>
      </c>
      <c r="D22" s="29">
        <v>9.9250000000000007</v>
      </c>
      <c r="E22" s="29">
        <v>12.638</v>
      </c>
      <c r="F22" s="29">
        <v>12.638</v>
      </c>
      <c r="G22" s="29">
        <v>12.638</v>
      </c>
      <c r="H22" s="29">
        <v>12.638</v>
      </c>
      <c r="I22" s="29">
        <v>12.638</v>
      </c>
      <c r="J22" s="29">
        <v>9.9250000000000007</v>
      </c>
      <c r="K22" s="29">
        <v>9.9250000000000007</v>
      </c>
      <c r="L22" s="29">
        <v>9.9250000000000007</v>
      </c>
      <c r="M22" s="29">
        <v>9.9250000000000007</v>
      </c>
      <c r="N22" s="29">
        <v>9.9250000000000007</v>
      </c>
      <c r="O22" s="29">
        <v>9.9250000000000007</v>
      </c>
      <c r="P22" s="38"/>
      <c r="Q22" s="38"/>
      <c r="R22" s="38"/>
    </row>
    <row r="23" spans="2:19" x14ac:dyDescent="0.25">
      <c r="B23" s="9" t="s">
        <v>22</v>
      </c>
      <c r="C23" s="12" t="s">
        <v>21</v>
      </c>
      <c r="D23" s="29">
        <v>0.34100000000000003</v>
      </c>
      <c r="E23" s="29">
        <v>0.31900000000000001</v>
      </c>
      <c r="F23" s="29">
        <v>0.31900000000000001</v>
      </c>
      <c r="G23" s="29">
        <v>0.31900000000000001</v>
      </c>
      <c r="H23" s="29">
        <v>0.31900000000000001</v>
      </c>
      <c r="I23" s="29">
        <v>0.31900000000000001</v>
      </c>
      <c r="J23" s="29">
        <v>0.34100000000000003</v>
      </c>
      <c r="K23" s="29">
        <v>0.34100000000000003</v>
      </c>
      <c r="L23" s="29">
        <v>0.34100000000000003</v>
      </c>
      <c r="M23" s="29">
        <v>0.34100000000000003</v>
      </c>
      <c r="N23" s="29">
        <v>0.34100000000000003</v>
      </c>
      <c r="O23" s="29">
        <v>0.34100000000000003</v>
      </c>
      <c r="P23" s="38"/>
      <c r="Q23" s="38"/>
      <c r="R23" s="38"/>
    </row>
    <row r="24" spans="2:19" x14ac:dyDescent="0.25">
      <c r="B24" s="9" t="s">
        <v>23</v>
      </c>
      <c r="C24" s="12" t="s">
        <v>21</v>
      </c>
      <c r="D24" s="29">
        <v>9.5839999999999996</v>
      </c>
      <c r="E24" s="29">
        <v>12.318999999999999</v>
      </c>
      <c r="F24" s="29">
        <v>12.318999999999999</v>
      </c>
      <c r="G24" s="29">
        <v>12.318999999999999</v>
      </c>
      <c r="H24" s="29">
        <v>12.318999999999999</v>
      </c>
      <c r="I24" s="29">
        <v>12.318999999999999</v>
      </c>
      <c r="J24" s="29">
        <v>9.5839999999999996</v>
      </c>
      <c r="K24" s="29">
        <v>9.5839999999999996</v>
      </c>
      <c r="L24" s="29">
        <v>9.5839999999999996</v>
      </c>
      <c r="M24" s="29">
        <v>9.5839999999999996</v>
      </c>
      <c r="N24" s="29">
        <v>9.5839999999999996</v>
      </c>
      <c r="O24" s="29">
        <v>9.5839999999999996</v>
      </c>
      <c r="P24" s="38"/>
      <c r="Q24" s="38"/>
      <c r="R24" s="38"/>
    </row>
    <row r="25" spans="2:19" x14ac:dyDescent="0.25">
      <c r="B25" s="9" t="s">
        <v>24</v>
      </c>
      <c r="C25" s="12" t="s">
        <v>21</v>
      </c>
      <c r="D25" s="29">
        <v>0.79</v>
      </c>
      <c r="E25" s="29">
        <v>3.524</v>
      </c>
      <c r="F25" s="29">
        <v>3.524</v>
      </c>
      <c r="G25" s="29">
        <v>3.524</v>
      </c>
      <c r="H25" s="29">
        <v>3.524</v>
      </c>
      <c r="I25" s="29">
        <v>3.524</v>
      </c>
      <c r="J25" s="29">
        <v>0.79</v>
      </c>
      <c r="K25" s="29">
        <v>0.79</v>
      </c>
      <c r="L25" s="29">
        <v>0.79</v>
      </c>
      <c r="M25" s="29">
        <v>0.79</v>
      </c>
      <c r="N25" s="29">
        <v>0.79</v>
      </c>
      <c r="O25" s="29">
        <v>0.79</v>
      </c>
      <c r="P25" s="38"/>
      <c r="Q25" s="38"/>
      <c r="R25" s="38"/>
    </row>
    <row r="26" spans="2:19" x14ac:dyDescent="0.25">
      <c r="B26" s="9" t="s">
        <v>25</v>
      </c>
      <c r="C26" s="12" t="s">
        <v>26</v>
      </c>
      <c r="D26" s="30">
        <f>D25/D24</f>
        <v>8.2429048414023376E-2</v>
      </c>
      <c r="E26" s="30">
        <v>0.28606218037178344</v>
      </c>
      <c r="F26" s="30">
        <v>1.28606218037178</v>
      </c>
      <c r="G26" s="30">
        <v>2.28606218037178</v>
      </c>
      <c r="H26" s="30">
        <v>3.28606218037178</v>
      </c>
      <c r="I26" s="30">
        <v>4.28606218037178</v>
      </c>
      <c r="J26" s="30">
        <f t="shared" ref="J26:O26" si="0">J25/J24</f>
        <v>8.2429048414023376E-2</v>
      </c>
      <c r="K26" s="30">
        <f t="shared" si="0"/>
        <v>8.2429048414023376E-2</v>
      </c>
      <c r="L26" s="30">
        <f t="shared" si="0"/>
        <v>8.2429048414023376E-2</v>
      </c>
      <c r="M26" s="30">
        <f t="shared" si="0"/>
        <v>8.2429048414023376E-2</v>
      </c>
      <c r="N26" s="30">
        <f t="shared" si="0"/>
        <v>8.2429048414023376E-2</v>
      </c>
      <c r="O26" s="30">
        <f t="shared" si="0"/>
        <v>8.2429048414023376E-2</v>
      </c>
      <c r="P26" s="38"/>
      <c r="Q26" s="38"/>
      <c r="R26" s="38"/>
    </row>
    <row r="27" spans="2:19" x14ac:dyDescent="0.25">
      <c r="B27" s="9" t="s">
        <v>27</v>
      </c>
      <c r="C27" s="12" t="s">
        <v>21</v>
      </c>
      <c r="D27" s="29">
        <v>8.7940000000000005</v>
      </c>
      <c r="E27" s="29">
        <v>8.7949999999999999</v>
      </c>
      <c r="F27" s="29">
        <v>8.7949999999999999</v>
      </c>
      <c r="G27" s="29">
        <v>8.7949999999999999</v>
      </c>
      <c r="H27" s="29">
        <v>8.7949999999999999</v>
      </c>
      <c r="I27" s="29">
        <v>8.7949999999999999</v>
      </c>
      <c r="J27" s="29">
        <v>8.7940000000000005</v>
      </c>
      <c r="K27" s="29">
        <v>8.7940000000000005</v>
      </c>
      <c r="L27" s="29">
        <v>8.7940000000000005</v>
      </c>
      <c r="M27" s="29">
        <v>8.7940000000000005</v>
      </c>
      <c r="N27" s="29">
        <v>8.7940000000000005</v>
      </c>
      <c r="O27" s="29">
        <v>8.7940000000000005</v>
      </c>
      <c r="P27" s="38"/>
      <c r="Q27" s="38"/>
      <c r="R27" s="38"/>
    </row>
    <row r="28" spans="2:19" ht="18.75" customHeight="1" x14ac:dyDescent="0.25">
      <c r="B28" s="9" t="s">
        <v>28</v>
      </c>
      <c r="C28" s="12" t="s">
        <v>29</v>
      </c>
      <c r="D28" s="29">
        <v>1.5608</v>
      </c>
      <c r="E28" s="29">
        <v>1.9955604999999998</v>
      </c>
      <c r="F28" s="29">
        <v>1.9955604999999998</v>
      </c>
      <c r="G28" s="29">
        <v>1.9955604999999998</v>
      </c>
      <c r="H28" s="29">
        <v>1.9955604999999998</v>
      </c>
      <c r="I28" s="29">
        <v>1.9955604999999998</v>
      </c>
      <c r="J28" s="29">
        <v>1.5608</v>
      </c>
      <c r="K28" s="29">
        <v>1.5608</v>
      </c>
      <c r="L28" s="29">
        <v>1.5608</v>
      </c>
      <c r="M28" s="29">
        <v>1.5608</v>
      </c>
      <c r="N28" s="29">
        <v>1.5608</v>
      </c>
      <c r="O28" s="29">
        <v>1.5608</v>
      </c>
      <c r="P28" s="38"/>
      <c r="Q28" s="38"/>
      <c r="R28" s="38"/>
    </row>
    <row r="29" spans="2:19" ht="20.25" customHeight="1" x14ac:dyDescent="0.25">
      <c r="B29" s="9" t="s">
        <v>30</v>
      </c>
      <c r="C29" s="12" t="s">
        <v>31</v>
      </c>
      <c r="D29" s="27">
        <v>157.30000000000001</v>
      </c>
      <c r="E29" s="27">
        <v>157.90160626681435</v>
      </c>
      <c r="F29" s="27">
        <v>157.90160626681435</v>
      </c>
      <c r="G29" s="27">
        <v>157.90160626681435</v>
      </c>
      <c r="H29" s="27">
        <v>157.90160626681435</v>
      </c>
      <c r="I29" s="27">
        <v>157.90160626681435</v>
      </c>
      <c r="J29" s="27">
        <v>157.30000000000001</v>
      </c>
      <c r="K29" s="27">
        <v>157.30000000000001</v>
      </c>
      <c r="L29" s="27">
        <v>157.30000000000001</v>
      </c>
      <c r="M29" s="27">
        <v>157.30000000000001</v>
      </c>
      <c r="N29" s="27">
        <v>157.30000000000001</v>
      </c>
      <c r="O29" s="27">
        <v>157.30000000000001</v>
      </c>
      <c r="P29" s="38"/>
      <c r="Q29" s="38"/>
      <c r="R29" s="38"/>
    </row>
    <row r="30" spans="2:19" x14ac:dyDescent="0.25">
      <c r="B30" s="9" t="s">
        <v>32</v>
      </c>
      <c r="C30" s="12" t="s">
        <v>26</v>
      </c>
      <c r="D30" s="30">
        <f>1000/7/D29</f>
        <v>0.90818272636454456</v>
      </c>
      <c r="E30" s="30">
        <f t="shared" ref="E30:O30" si="1">1000/7/E29</f>
        <v>0.90472254358039839</v>
      </c>
      <c r="F30" s="30">
        <f t="shared" si="1"/>
        <v>0.90472254358039839</v>
      </c>
      <c r="G30" s="30">
        <f t="shared" si="1"/>
        <v>0.90472254358039839</v>
      </c>
      <c r="H30" s="30">
        <f t="shared" si="1"/>
        <v>0.90472254358039839</v>
      </c>
      <c r="I30" s="30">
        <f t="shared" si="1"/>
        <v>0.90472254358039839</v>
      </c>
      <c r="J30" s="30">
        <f t="shared" si="1"/>
        <v>0.90818272636454456</v>
      </c>
      <c r="K30" s="30">
        <f t="shared" si="1"/>
        <v>0.90818272636454456</v>
      </c>
      <c r="L30" s="30">
        <f t="shared" si="1"/>
        <v>0.90818272636454456</v>
      </c>
      <c r="M30" s="30">
        <f t="shared" si="1"/>
        <v>0.90818272636454456</v>
      </c>
      <c r="N30" s="30">
        <f t="shared" si="1"/>
        <v>0.90818272636454456</v>
      </c>
      <c r="O30" s="30">
        <f t="shared" si="1"/>
        <v>0.90818272636454456</v>
      </c>
      <c r="P30" s="38"/>
      <c r="Q30" s="38"/>
      <c r="R30" s="38"/>
    </row>
    <row r="31" spans="2:19" x14ac:dyDescent="0.25">
      <c r="B31" s="9" t="s">
        <v>33</v>
      </c>
      <c r="C31" s="12" t="s">
        <v>21</v>
      </c>
      <c r="D31" s="27">
        <f>D28*7</f>
        <v>10.925599999999999</v>
      </c>
      <c r="E31" s="27">
        <f t="shared" ref="E31:O31" si="2">E28*7</f>
        <v>13.968923499999999</v>
      </c>
      <c r="F31" s="27">
        <f t="shared" si="2"/>
        <v>13.968923499999999</v>
      </c>
      <c r="G31" s="27">
        <f t="shared" si="2"/>
        <v>13.968923499999999</v>
      </c>
      <c r="H31" s="27">
        <f t="shared" si="2"/>
        <v>13.968923499999999</v>
      </c>
      <c r="I31" s="27">
        <f t="shared" si="2"/>
        <v>13.968923499999999</v>
      </c>
      <c r="J31" s="27">
        <f t="shared" si="2"/>
        <v>10.925599999999999</v>
      </c>
      <c r="K31" s="27">
        <f t="shared" si="2"/>
        <v>10.925599999999999</v>
      </c>
      <c r="L31" s="27">
        <f t="shared" si="2"/>
        <v>10.925599999999999</v>
      </c>
      <c r="M31" s="27">
        <f t="shared" si="2"/>
        <v>10.925599999999999</v>
      </c>
      <c r="N31" s="27">
        <f t="shared" si="2"/>
        <v>10.925599999999999</v>
      </c>
      <c r="O31" s="27">
        <f t="shared" si="2"/>
        <v>10.925599999999999</v>
      </c>
      <c r="P31" s="38"/>
      <c r="Q31" s="38"/>
      <c r="R31" s="38"/>
    </row>
    <row r="32" spans="2:19" x14ac:dyDescent="0.25">
      <c r="B32" s="9" t="s">
        <v>34</v>
      </c>
      <c r="C32" s="12" t="s">
        <v>26</v>
      </c>
      <c r="D32" s="30">
        <f>D24/D31</f>
        <v>0.87720582851285056</v>
      </c>
      <c r="E32" s="30">
        <f t="shared" ref="E32:O32" si="3">E24/E31</f>
        <v>0.8818861381838049</v>
      </c>
      <c r="F32" s="30">
        <f t="shared" si="3"/>
        <v>0.8818861381838049</v>
      </c>
      <c r="G32" s="30">
        <f t="shared" si="3"/>
        <v>0.8818861381838049</v>
      </c>
      <c r="H32" s="30">
        <f t="shared" si="3"/>
        <v>0.8818861381838049</v>
      </c>
      <c r="I32" s="30">
        <f t="shared" si="3"/>
        <v>0.8818861381838049</v>
      </c>
      <c r="J32" s="30">
        <f t="shared" si="3"/>
        <v>0.87720582851285056</v>
      </c>
      <c r="K32" s="30">
        <f t="shared" si="3"/>
        <v>0.87720582851285056</v>
      </c>
      <c r="L32" s="30">
        <f t="shared" si="3"/>
        <v>0.87720582851285056</v>
      </c>
      <c r="M32" s="30">
        <f t="shared" si="3"/>
        <v>0.87720582851285056</v>
      </c>
      <c r="N32" s="30">
        <f t="shared" si="3"/>
        <v>0.87720582851285056</v>
      </c>
      <c r="O32" s="30">
        <f t="shared" si="3"/>
        <v>0.87720582851285056</v>
      </c>
      <c r="P32" s="38"/>
      <c r="Q32" s="38"/>
      <c r="R32" s="38"/>
    </row>
    <row r="33" spans="2:18" ht="17.25" customHeight="1" x14ac:dyDescent="0.25">
      <c r="B33" s="9" t="s">
        <v>35</v>
      </c>
      <c r="C33" s="12" t="s">
        <v>26</v>
      </c>
      <c r="D33" s="30">
        <f>D27/D31</f>
        <v>0.80489858680530135</v>
      </c>
      <c r="E33" s="30">
        <f t="shared" ref="E33:O33" si="4">E27/E31</f>
        <v>0.62961186665529389</v>
      </c>
      <c r="F33" s="30">
        <f t="shared" si="4"/>
        <v>0.62961186665529389</v>
      </c>
      <c r="G33" s="30">
        <f t="shared" si="4"/>
        <v>0.62961186665529389</v>
      </c>
      <c r="H33" s="30">
        <f t="shared" si="4"/>
        <v>0.62961186665529389</v>
      </c>
      <c r="I33" s="30">
        <f t="shared" si="4"/>
        <v>0.62961186665529389</v>
      </c>
      <c r="J33" s="30">
        <f t="shared" si="4"/>
        <v>0.80489858680530135</v>
      </c>
      <c r="K33" s="30">
        <f t="shared" si="4"/>
        <v>0.80489858680530135</v>
      </c>
      <c r="L33" s="30">
        <f t="shared" si="4"/>
        <v>0.80489858680530135</v>
      </c>
      <c r="M33" s="30">
        <f t="shared" si="4"/>
        <v>0.80489858680530135</v>
      </c>
      <c r="N33" s="30">
        <f t="shared" si="4"/>
        <v>0.80489858680530135</v>
      </c>
      <c r="O33" s="30">
        <f t="shared" si="4"/>
        <v>0.80489858680530135</v>
      </c>
      <c r="P33" s="38"/>
      <c r="Q33" s="38"/>
      <c r="R33" s="38"/>
    </row>
    <row r="34" spans="2:18" hidden="1" outlineLevel="1" x14ac:dyDescent="0.25">
      <c r="B34" s="16" t="s">
        <v>36</v>
      </c>
      <c r="C34" s="17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8"/>
      <c r="Q34" s="38"/>
      <c r="R34" s="38"/>
    </row>
    <row r="35" spans="2:18" hidden="1" outlineLevel="1" x14ac:dyDescent="0.25">
      <c r="B35" s="9" t="s">
        <v>37</v>
      </c>
      <c r="C35" s="12" t="s">
        <v>38</v>
      </c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38"/>
      <c r="Q35" s="38"/>
      <c r="R35" s="38"/>
    </row>
    <row r="36" spans="2:18" hidden="1" outlineLevel="1" x14ac:dyDescent="0.25">
      <c r="B36" s="9" t="s">
        <v>39</v>
      </c>
      <c r="C36" s="12" t="s">
        <v>38</v>
      </c>
      <c r="D36" s="41">
        <f t="shared" ref="D36:O36" si="5">D37+D39+D40</f>
        <v>0</v>
      </c>
      <c r="E36" s="41">
        <f t="shared" si="5"/>
        <v>0</v>
      </c>
      <c r="F36" s="41">
        <f t="shared" si="5"/>
        <v>0</v>
      </c>
      <c r="G36" s="41">
        <f t="shared" si="5"/>
        <v>0</v>
      </c>
      <c r="H36" s="41">
        <f t="shared" si="5"/>
        <v>0</v>
      </c>
      <c r="I36" s="41">
        <f t="shared" si="5"/>
        <v>0</v>
      </c>
      <c r="J36" s="41">
        <f t="shared" si="5"/>
        <v>0</v>
      </c>
      <c r="K36" s="41">
        <f t="shared" si="5"/>
        <v>0</v>
      </c>
      <c r="L36" s="41">
        <f t="shared" si="5"/>
        <v>0</v>
      </c>
      <c r="M36" s="41">
        <f t="shared" si="5"/>
        <v>0</v>
      </c>
      <c r="N36" s="41">
        <f t="shared" si="5"/>
        <v>0</v>
      </c>
      <c r="O36" s="41">
        <f t="shared" si="5"/>
        <v>0</v>
      </c>
      <c r="P36" s="38"/>
      <c r="Q36" s="38"/>
      <c r="R36" s="38"/>
    </row>
    <row r="37" spans="2:18" hidden="1" outlineLevel="1" x14ac:dyDescent="0.25">
      <c r="B37" s="9" t="s">
        <v>40</v>
      </c>
      <c r="C37" s="12" t="s">
        <v>38</v>
      </c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38"/>
      <c r="Q37" s="38"/>
      <c r="R37" s="38"/>
    </row>
    <row r="38" spans="2:18" hidden="1" outlineLevel="1" x14ac:dyDescent="0.25">
      <c r="B38" s="9" t="s">
        <v>41</v>
      </c>
      <c r="C38" s="12" t="s">
        <v>38</v>
      </c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38"/>
      <c r="Q38" s="38"/>
      <c r="R38" s="38"/>
    </row>
    <row r="39" spans="2:18" hidden="1" outlineLevel="1" x14ac:dyDescent="0.25">
      <c r="B39" s="9" t="s">
        <v>42</v>
      </c>
      <c r="C39" s="12" t="s">
        <v>38</v>
      </c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38"/>
      <c r="Q39" s="38"/>
      <c r="R39" s="38"/>
    </row>
    <row r="40" spans="2:18" hidden="1" outlineLevel="1" x14ac:dyDescent="0.25">
      <c r="B40" s="9" t="s">
        <v>43</v>
      </c>
      <c r="C40" s="12" t="s">
        <v>38</v>
      </c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38"/>
      <c r="Q40" s="38"/>
      <c r="R40" s="38"/>
    </row>
    <row r="41" spans="2:18" hidden="1" outlineLevel="1" x14ac:dyDescent="0.25">
      <c r="B41" s="9" t="s">
        <v>44</v>
      </c>
      <c r="C41" s="12" t="s">
        <v>38</v>
      </c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38"/>
      <c r="Q41" s="38"/>
      <c r="R41" s="38"/>
    </row>
    <row r="42" spans="2:18" hidden="1" outlineLevel="1" x14ac:dyDescent="0.25">
      <c r="B42" s="9" t="s">
        <v>45</v>
      </c>
      <c r="C42" s="12" t="s">
        <v>46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38"/>
      <c r="Q42" s="38"/>
      <c r="R42" s="38"/>
    </row>
    <row r="43" spans="2:18" hidden="1" outlineLevel="1" x14ac:dyDescent="0.25">
      <c r="B43" s="9" t="s">
        <v>47</v>
      </c>
      <c r="C43" s="12" t="s">
        <v>38</v>
      </c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38"/>
      <c r="Q43" s="38"/>
      <c r="R43" s="38"/>
    </row>
    <row r="44" spans="2:18" hidden="1" outlineLevel="1" x14ac:dyDescent="0.25">
      <c r="B44" s="9" t="s">
        <v>48</v>
      </c>
      <c r="C44" s="12" t="s">
        <v>38</v>
      </c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38"/>
      <c r="Q44" s="38"/>
      <c r="R44" s="38"/>
    </row>
    <row r="45" spans="2:18" hidden="1" outlineLevel="1" x14ac:dyDescent="0.25">
      <c r="B45" s="9" t="s">
        <v>49</v>
      </c>
      <c r="C45" s="12" t="s">
        <v>38</v>
      </c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38"/>
      <c r="Q45" s="38"/>
      <c r="R45" s="38"/>
    </row>
    <row r="46" spans="2:18" hidden="1" outlineLevel="1" x14ac:dyDescent="0.25">
      <c r="B46" s="9" t="s">
        <v>50</v>
      </c>
      <c r="C46" s="12" t="s">
        <v>38</v>
      </c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38"/>
      <c r="Q46" s="38"/>
      <c r="R46" s="38"/>
    </row>
    <row r="47" spans="2:18" hidden="1" outlineLevel="1" x14ac:dyDescent="0.25">
      <c r="B47" s="9" t="s">
        <v>51</v>
      </c>
      <c r="C47" s="12" t="s">
        <v>38</v>
      </c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38"/>
      <c r="Q47" s="38"/>
      <c r="R47" s="38"/>
    </row>
    <row r="48" spans="2:18" hidden="1" outlineLevel="1" x14ac:dyDescent="0.25">
      <c r="B48" s="9" t="s">
        <v>52</v>
      </c>
      <c r="C48" s="12" t="s">
        <v>38</v>
      </c>
      <c r="D48" s="44">
        <f t="shared" ref="D48:O48" si="6">SUM(D49:D50)</f>
        <v>0</v>
      </c>
      <c r="E48" s="44">
        <f t="shared" si="6"/>
        <v>0</v>
      </c>
      <c r="F48" s="44">
        <f t="shared" si="6"/>
        <v>0</v>
      </c>
      <c r="G48" s="44">
        <f t="shared" si="6"/>
        <v>0</v>
      </c>
      <c r="H48" s="44">
        <f t="shared" si="6"/>
        <v>0</v>
      </c>
      <c r="I48" s="44">
        <f t="shared" si="6"/>
        <v>0</v>
      </c>
      <c r="J48" s="44">
        <f t="shared" si="6"/>
        <v>0</v>
      </c>
      <c r="K48" s="44">
        <f t="shared" si="6"/>
        <v>0</v>
      </c>
      <c r="L48" s="44">
        <f t="shared" si="6"/>
        <v>0</v>
      </c>
      <c r="M48" s="44">
        <f t="shared" si="6"/>
        <v>0</v>
      </c>
      <c r="N48" s="44">
        <f t="shared" si="6"/>
        <v>0</v>
      </c>
      <c r="O48" s="44">
        <f t="shared" si="6"/>
        <v>0</v>
      </c>
      <c r="P48" s="38"/>
      <c r="Q48" s="38"/>
      <c r="R48" s="38"/>
    </row>
    <row r="49" spans="2:18" hidden="1" outlineLevel="1" x14ac:dyDescent="0.25">
      <c r="B49" s="9" t="s">
        <v>53</v>
      </c>
      <c r="C49" s="12" t="s">
        <v>38</v>
      </c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38"/>
      <c r="Q49" s="38"/>
      <c r="R49" s="38"/>
    </row>
    <row r="50" spans="2:18" hidden="1" outlineLevel="1" x14ac:dyDescent="0.25">
      <c r="B50" s="9" t="s">
        <v>54</v>
      </c>
      <c r="C50" s="12" t="s">
        <v>38</v>
      </c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38"/>
      <c r="Q50" s="38"/>
      <c r="R50" s="38"/>
    </row>
    <row r="51" spans="2:18" hidden="1" outlineLevel="1" x14ac:dyDescent="0.25">
      <c r="B51" s="9" t="s">
        <v>55</v>
      </c>
      <c r="C51" s="12" t="s">
        <v>38</v>
      </c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38"/>
      <c r="Q51" s="38"/>
      <c r="R51" s="38"/>
    </row>
    <row r="52" spans="2:18" hidden="1" outlineLevel="1" x14ac:dyDescent="0.25">
      <c r="B52" s="9" t="s">
        <v>56</v>
      </c>
      <c r="C52" s="12" t="s">
        <v>38</v>
      </c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38"/>
      <c r="Q52" s="38"/>
      <c r="R52" s="38"/>
    </row>
    <row r="53" spans="2:18" hidden="1" outlineLevel="1" x14ac:dyDescent="0.25">
      <c r="B53" s="9" t="s">
        <v>57</v>
      </c>
      <c r="C53" s="12" t="s">
        <v>38</v>
      </c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38"/>
      <c r="Q53" s="38"/>
      <c r="R53" s="38"/>
    </row>
    <row r="54" spans="2:18" hidden="1" outlineLevel="1" x14ac:dyDescent="0.25">
      <c r="B54" s="9" t="s">
        <v>58</v>
      </c>
      <c r="C54" s="12" t="s">
        <v>38</v>
      </c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38"/>
      <c r="Q54" s="38"/>
      <c r="R54" s="38"/>
    </row>
    <row r="55" spans="2:18" hidden="1" outlineLevel="1" x14ac:dyDescent="0.25">
      <c r="B55" s="9" t="s">
        <v>59</v>
      </c>
      <c r="C55" s="12" t="s">
        <v>38</v>
      </c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38"/>
      <c r="Q55" s="38"/>
      <c r="R55" s="38"/>
    </row>
    <row r="56" spans="2:18" hidden="1" outlineLevel="1" x14ac:dyDescent="0.25">
      <c r="B56" s="9" t="s">
        <v>60</v>
      </c>
      <c r="C56" s="12" t="s">
        <v>38</v>
      </c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38"/>
      <c r="Q56" s="38"/>
      <c r="R56" s="38"/>
    </row>
    <row r="57" spans="2:18" hidden="1" outlineLevel="1" x14ac:dyDescent="0.25">
      <c r="B57" s="9" t="s">
        <v>61</v>
      </c>
      <c r="C57" s="12" t="s">
        <v>38</v>
      </c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38"/>
      <c r="Q57" s="38"/>
      <c r="R57" s="38"/>
    </row>
    <row r="58" spans="2:18" hidden="1" outlineLevel="1" x14ac:dyDescent="0.25">
      <c r="B58" s="9" t="s">
        <v>62</v>
      </c>
      <c r="C58" s="12" t="s">
        <v>38</v>
      </c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38"/>
      <c r="Q58" s="38"/>
      <c r="R58" s="38"/>
    </row>
    <row r="59" spans="2:18" ht="25.5" hidden="1" outlineLevel="1" x14ac:dyDescent="0.25">
      <c r="B59" s="9" t="s">
        <v>63</v>
      </c>
      <c r="C59" s="12" t="s">
        <v>38</v>
      </c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38"/>
      <c r="Q59" s="38"/>
      <c r="R59" s="38"/>
    </row>
    <row r="60" spans="2:18" hidden="1" outlineLevel="1" x14ac:dyDescent="0.25">
      <c r="B60" s="9" t="s">
        <v>64</v>
      </c>
      <c r="C60" s="12" t="s">
        <v>38</v>
      </c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38"/>
      <c r="Q60" s="38"/>
      <c r="R60" s="38"/>
    </row>
    <row r="61" spans="2:18" ht="25.5" hidden="1" outlineLevel="1" x14ac:dyDescent="0.25">
      <c r="B61" s="9" t="s">
        <v>65</v>
      </c>
      <c r="C61" s="12" t="s">
        <v>38</v>
      </c>
      <c r="D61" s="44">
        <f t="shared" ref="D61:O61" si="7">SUM(D62:D64)</f>
        <v>0</v>
      </c>
      <c r="E61" s="44">
        <f t="shared" si="7"/>
        <v>0</v>
      </c>
      <c r="F61" s="44">
        <f t="shared" si="7"/>
        <v>0</v>
      </c>
      <c r="G61" s="44">
        <f t="shared" si="7"/>
        <v>0</v>
      </c>
      <c r="H61" s="44">
        <f t="shared" si="7"/>
        <v>0</v>
      </c>
      <c r="I61" s="44">
        <f t="shared" si="7"/>
        <v>0</v>
      </c>
      <c r="J61" s="44">
        <f t="shared" si="7"/>
        <v>0</v>
      </c>
      <c r="K61" s="44">
        <f t="shared" si="7"/>
        <v>0</v>
      </c>
      <c r="L61" s="44">
        <f t="shared" si="7"/>
        <v>0</v>
      </c>
      <c r="M61" s="44">
        <f t="shared" si="7"/>
        <v>0</v>
      </c>
      <c r="N61" s="44">
        <f t="shared" si="7"/>
        <v>0</v>
      </c>
      <c r="O61" s="44">
        <f t="shared" si="7"/>
        <v>0</v>
      </c>
      <c r="P61" s="38"/>
      <c r="Q61" s="38"/>
      <c r="R61" s="38"/>
    </row>
    <row r="62" spans="2:18" hidden="1" outlineLevel="1" x14ac:dyDescent="0.25">
      <c r="B62" s="9" t="s">
        <v>66</v>
      </c>
      <c r="C62" s="12" t="s">
        <v>38</v>
      </c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38"/>
      <c r="Q62" s="38"/>
      <c r="R62" s="38"/>
    </row>
    <row r="63" spans="2:18" hidden="1" outlineLevel="1" x14ac:dyDescent="0.25">
      <c r="B63" s="9" t="s">
        <v>67</v>
      </c>
      <c r="C63" s="12" t="s">
        <v>38</v>
      </c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38"/>
      <c r="Q63" s="38"/>
      <c r="R63" s="38"/>
    </row>
    <row r="64" spans="2:18" hidden="1" outlineLevel="1" x14ac:dyDescent="0.25">
      <c r="B64" s="9" t="s">
        <v>68</v>
      </c>
      <c r="C64" s="12" t="s">
        <v>38</v>
      </c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38"/>
      <c r="Q64" s="38"/>
      <c r="R64" s="38"/>
    </row>
    <row r="65" spans="2:18" ht="25.5" hidden="1" outlineLevel="1" x14ac:dyDescent="0.25">
      <c r="B65" s="9" t="s">
        <v>69</v>
      </c>
      <c r="C65" s="12" t="s">
        <v>38</v>
      </c>
      <c r="D65" s="45">
        <f t="shared" ref="D65:O65" si="8">D55-D56-D57-D58-D59-D60-D61</f>
        <v>0</v>
      </c>
      <c r="E65" s="45">
        <f t="shared" si="8"/>
        <v>0</v>
      </c>
      <c r="F65" s="45">
        <f t="shared" si="8"/>
        <v>0</v>
      </c>
      <c r="G65" s="45">
        <f t="shared" si="8"/>
        <v>0</v>
      </c>
      <c r="H65" s="45">
        <f t="shared" si="8"/>
        <v>0</v>
      </c>
      <c r="I65" s="45">
        <f t="shared" si="8"/>
        <v>0</v>
      </c>
      <c r="J65" s="45">
        <f t="shared" si="8"/>
        <v>0</v>
      </c>
      <c r="K65" s="45">
        <f t="shared" si="8"/>
        <v>0</v>
      </c>
      <c r="L65" s="45">
        <f t="shared" si="8"/>
        <v>0</v>
      </c>
      <c r="M65" s="45">
        <f t="shared" si="8"/>
        <v>0</v>
      </c>
      <c r="N65" s="45">
        <f t="shared" si="8"/>
        <v>0</v>
      </c>
      <c r="O65" s="45">
        <f t="shared" si="8"/>
        <v>0</v>
      </c>
      <c r="P65" s="38"/>
      <c r="Q65" s="38"/>
      <c r="R65" s="38"/>
    </row>
    <row r="66" spans="2:18" hidden="1" outlineLevel="1" x14ac:dyDescent="0.25">
      <c r="B66" s="9" t="s">
        <v>70</v>
      </c>
      <c r="C66" s="12" t="s">
        <v>38</v>
      </c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38"/>
      <c r="Q66" s="38"/>
      <c r="R66" s="38"/>
    </row>
    <row r="67" spans="2:18" hidden="1" outlineLevel="1" x14ac:dyDescent="0.25">
      <c r="B67" s="9" t="s">
        <v>71</v>
      </c>
      <c r="C67" s="12" t="s">
        <v>38</v>
      </c>
      <c r="D67" s="44">
        <f t="shared" ref="D67:O67" si="9">D35+D36+D41+D47+D48+D52+D53+D54+D55</f>
        <v>0</v>
      </c>
      <c r="E67" s="44">
        <f t="shared" si="9"/>
        <v>0</v>
      </c>
      <c r="F67" s="44">
        <f t="shared" si="9"/>
        <v>0</v>
      </c>
      <c r="G67" s="44">
        <f t="shared" si="9"/>
        <v>0</v>
      </c>
      <c r="H67" s="44">
        <f t="shared" si="9"/>
        <v>0</v>
      </c>
      <c r="I67" s="44">
        <f t="shared" si="9"/>
        <v>0</v>
      </c>
      <c r="J67" s="44">
        <f t="shared" si="9"/>
        <v>0</v>
      </c>
      <c r="K67" s="44">
        <f t="shared" si="9"/>
        <v>0</v>
      </c>
      <c r="L67" s="44">
        <f t="shared" si="9"/>
        <v>0</v>
      </c>
      <c r="M67" s="44">
        <f t="shared" si="9"/>
        <v>0</v>
      </c>
      <c r="N67" s="44">
        <f t="shared" si="9"/>
        <v>0</v>
      </c>
      <c r="O67" s="44">
        <f t="shared" si="9"/>
        <v>0</v>
      </c>
      <c r="P67" s="38"/>
      <c r="Q67" s="38"/>
      <c r="R67" s="38"/>
    </row>
    <row r="68" spans="2:18" hidden="1" outlineLevel="1" x14ac:dyDescent="0.25">
      <c r="B68" s="9" t="s">
        <v>72</v>
      </c>
      <c r="C68" s="12" t="s">
        <v>38</v>
      </c>
      <c r="D68" s="41">
        <f t="shared" ref="D68:O68" si="10">D67</f>
        <v>0</v>
      </c>
      <c r="E68" s="41">
        <f t="shared" si="10"/>
        <v>0</v>
      </c>
      <c r="F68" s="41">
        <f t="shared" si="10"/>
        <v>0</v>
      </c>
      <c r="G68" s="41">
        <f t="shared" si="10"/>
        <v>0</v>
      </c>
      <c r="H68" s="41">
        <f t="shared" si="10"/>
        <v>0</v>
      </c>
      <c r="I68" s="41">
        <f t="shared" si="10"/>
        <v>0</v>
      </c>
      <c r="J68" s="41">
        <f t="shared" si="10"/>
        <v>0</v>
      </c>
      <c r="K68" s="41">
        <f t="shared" si="10"/>
        <v>0</v>
      </c>
      <c r="L68" s="41">
        <f t="shared" si="10"/>
        <v>0</v>
      </c>
      <c r="M68" s="41">
        <f t="shared" si="10"/>
        <v>0</v>
      </c>
      <c r="N68" s="41">
        <f t="shared" si="10"/>
        <v>0</v>
      </c>
      <c r="O68" s="41">
        <f t="shared" si="10"/>
        <v>0</v>
      </c>
      <c r="P68" s="38"/>
      <c r="Q68" s="38"/>
      <c r="R68" s="38"/>
    </row>
    <row r="69" spans="2:18" hidden="1" outlineLevel="1" x14ac:dyDescent="0.25">
      <c r="B69" s="9" t="s">
        <v>73</v>
      </c>
      <c r="C69" s="12" t="s">
        <v>38</v>
      </c>
      <c r="D69" s="45">
        <f t="shared" ref="D69:O69" si="11">SUM(D70:D72)+D78</f>
        <v>0</v>
      </c>
      <c r="E69" s="45">
        <f t="shared" si="11"/>
        <v>0</v>
      </c>
      <c r="F69" s="45">
        <f t="shared" si="11"/>
        <v>0</v>
      </c>
      <c r="G69" s="45">
        <f t="shared" si="11"/>
        <v>0</v>
      </c>
      <c r="H69" s="45">
        <f t="shared" si="11"/>
        <v>0</v>
      </c>
      <c r="I69" s="45">
        <f t="shared" si="11"/>
        <v>0</v>
      </c>
      <c r="J69" s="45">
        <f t="shared" si="11"/>
        <v>0</v>
      </c>
      <c r="K69" s="45">
        <f t="shared" si="11"/>
        <v>0</v>
      </c>
      <c r="L69" s="45">
        <f t="shared" si="11"/>
        <v>0</v>
      </c>
      <c r="M69" s="45">
        <f t="shared" si="11"/>
        <v>0</v>
      </c>
      <c r="N69" s="45">
        <f t="shared" si="11"/>
        <v>0</v>
      </c>
      <c r="O69" s="45">
        <f t="shared" si="11"/>
        <v>0</v>
      </c>
      <c r="P69" s="38"/>
      <c r="Q69" s="38"/>
      <c r="R69" s="38"/>
    </row>
    <row r="70" spans="2:18" hidden="1" outlineLevel="1" x14ac:dyDescent="0.25">
      <c r="B70" s="9" t="s">
        <v>74</v>
      </c>
      <c r="C70" s="12" t="s">
        <v>38</v>
      </c>
      <c r="D70" s="43"/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43"/>
      <c r="P70" s="38"/>
      <c r="Q70" s="38"/>
      <c r="R70" s="38"/>
    </row>
    <row r="71" spans="2:18" hidden="1" outlineLevel="1" x14ac:dyDescent="0.25">
      <c r="B71" s="9" t="s">
        <v>75</v>
      </c>
      <c r="C71" s="12" t="s">
        <v>38</v>
      </c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38"/>
      <c r="Q71" s="38"/>
      <c r="R71" s="38"/>
    </row>
    <row r="72" spans="2:18" hidden="1" outlineLevel="1" x14ac:dyDescent="0.25">
      <c r="B72" s="9" t="s">
        <v>76</v>
      </c>
      <c r="C72" s="12" t="s">
        <v>38</v>
      </c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38"/>
      <c r="Q72" s="38"/>
      <c r="R72" s="38"/>
    </row>
    <row r="73" spans="2:18" hidden="1" outlineLevel="1" x14ac:dyDescent="0.25">
      <c r="B73" s="9" t="s">
        <v>77</v>
      </c>
      <c r="C73" s="12" t="s">
        <v>38</v>
      </c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38"/>
      <c r="Q73" s="38"/>
      <c r="R73" s="38"/>
    </row>
    <row r="74" spans="2:18" hidden="1" outlineLevel="1" x14ac:dyDescent="0.25">
      <c r="B74" s="9" t="s">
        <v>78</v>
      </c>
      <c r="C74" s="12" t="s">
        <v>38</v>
      </c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38"/>
      <c r="Q74" s="38"/>
      <c r="R74" s="38"/>
    </row>
    <row r="75" spans="2:18" hidden="1" outlineLevel="1" x14ac:dyDescent="0.25">
      <c r="B75" s="9" t="s">
        <v>79</v>
      </c>
      <c r="C75" s="12" t="s">
        <v>38</v>
      </c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38"/>
      <c r="Q75" s="38"/>
      <c r="R75" s="38"/>
    </row>
    <row r="76" spans="2:18" hidden="1" outlineLevel="1" x14ac:dyDescent="0.25">
      <c r="B76" s="9" t="s">
        <v>80</v>
      </c>
      <c r="C76" s="12" t="s">
        <v>38</v>
      </c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38"/>
      <c r="Q76" s="38"/>
      <c r="R76" s="38"/>
    </row>
    <row r="77" spans="2:18" hidden="1" outlineLevel="1" x14ac:dyDescent="0.25">
      <c r="B77" s="9" t="s">
        <v>81</v>
      </c>
      <c r="C77" s="12" t="s">
        <v>38</v>
      </c>
      <c r="D77" s="43"/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43"/>
      <c r="P77" s="38"/>
      <c r="Q77" s="38"/>
      <c r="R77" s="38"/>
    </row>
    <row r="78" spans="2:18" hidden="1" outlineLevel="1" x14ac:dyDescent="0.25">
      <c r="B78" s="9" t="s">
        <v>82</v>
      </c>
      <c r="C78" s="12" t="s">
        <v>38</v>
      </c>
      <c r="D78" s="45">
        <f t="shared" ref="D78:O78" si="12">SUM(D79:D81)</f>
        <v>0</v>
      </c>
      <c r="E78" s="45">
        <f t="shared" si="12"/>
        <v>0</v>
      </c>
      <c r="F78" s="45">
        <f t="shared" si="12"/>
        <v>0</v>
      </c>
      <c r="G78" s="45">
        <f t="shared" si="12"/>
        <v>0</v>
      </c>
      <c r="H78" s="45">
        <f t="shared" si="12"/>
        <v>0</v>
      </c>
      <c r="I78" s="45">
        <f t="shared" si="12"/>
        <v>0</v>
      </c>
      <c r="J78" s="45">
        <f t="shared" si="12"/>
        <v>0</v>
      </c>
      <c r="K78" s="45">
        <f t="shared" si="12"/>
        <v>0</v>
      </c>
      <c r="L78" s="45">
        <f t="shared" si="12"/>
        <v>0</v>
      </c>
      <c r="M78" s="45">
        <f t="shared" si="12"/>
        <v>0</v>
      </c>
      <c r="N78" s="45">
        <f t="shared" si="12"/>
        <v>0</v>
      </c>
      <c r="O78" s="45">
        <f t="shared" si="12"/>
        <v>0</v>
      </c>
      <c r="P78" s="38"/>
      <c r="Q78" s="38"/>
      <c r="R78" s="38"/>
    </row>
    <row r="79" spans="2:18" hidden="1" outlineLevel="1" x14ac:dyDescent="0.25">
      <c r="B79" s="9" t="s">
        <v>83</v>
      </c>
      <c r="C79" s="12" t="s">
        <v>38</v>
      </c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38"/>
      <c r="Q79" s="38"/>
      <c r="R79" s="38"/>
    </row>
    <row r="80" spans="2:18" hidden="1" outlineLevel="1" x14ac:dyDescent="0.25">
      <c r="B80" s="9" t="s">
        <v>84</v>
      </c>
      <c r="C80" s="12" t="s">
        <v>38</v>
      </c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38"/>
      <c r="Q80" s="38"/>
      <c r="R80" s="38"/>
    </row>
    <row r="81" spans="2:18" hidden="1" outlineLevel="1" x14ac:dyDescent="0.25">
      <c r="B81" s="9" t="s">
        <v>85</v>
      </c>
      <c r="C81" s="12" t="s">
        <v>38</v>
      </c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38"/>
      <c r="Q81" s="38"/>
      <c r="R81" s="38"/>
    </row>
    <row r="82" spans="2:18" hidden="1" outlineLevel="1" x14ac:dyDescent="0.25">
      <c r="B82" s="9" t="s">
        <v>86</v>
      </c>
      <c r="C82" s="12" t="s">
        <v>38</v>
      </c>
      <c r="D82" s="43"/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38"/>
      <c r="Q82" s="38"/>
      <c r="R82" s="38"/>
    </row>
    <row r="83" spans="2:18" hidden="1" outlineLevel="1" x14ac:dyDescent="0.25">
      <c r="B83" s="9" t="s">
        <v>87</v>
      </c>
      <c r="C83" s="12" t="s">
        <v>38</v>
      </c>
      <c r="D83" s="45">
        <f t="shared" ref="D83:O83" si="13">D67+D69+D82</f>
        <v>0</v>
      </c>
      <c r="E83" s="45">
        <f t="shared" si="13"/>
        <v>0</v>
      </c>
      <c r="F83" s="45">
        <f t="shared" si="13"/>
        <v>0</v>
      </c>
      <c r="G83" s="45">
        <f t="shared" si="13"/>
        <v>0</v>
      </c>
      <c r="H83" s="45">
        <f t="shared" si="13"/>
        <v>0</v>
      </c>
      <c r="I83" s="45">
        <f t="shared" si="13"/>
        <v>0</v>
      </c>
      <c r="J83" s="45">
        <f t="shared" si="13"/>
        <v>0</v>
      </c>
      <c r="K83" s="45">
        <f t="shared" si="13"/>
        <v>0</v>
      </c>
      <c r="L83" s="45">
        <f t="shared" si="13"/>
        <v>0</v>
      </c>
      <c r="M83" s="45">
        <f t="shared" si="13"/>
        <v>0</v>
      </c>
      <c r="N83" s="45">
        <f t="shared" si="13"/>
        <v>0</v>
      </c>
      <c r="O83" s="45">
        <f t="shared" si="13"/>
        <v>0</v>
      </c>
      <c r="P83" s="38"/>
      <c r="Q83" s="38"/>
      <c r="R83" s="38"/>
    </row>
    <row r="84" spans="2:18" hidden="1" outlineLevel="1" x14ac:dyDescent="0.25">
      <c r="B84" s="9" t="s">
        <v>88</v>
      </c>
      <c r="C84" s="12" t="s">
        <v>89</v>
      </c>
      <c r="D84" s="45">
        <f t="shared" ref="D84:O84" si="14">D83/D27</f>
        <v>0</v>
      </c>
      <c r="E84" s="45">
        <f t="shared" si="14"/>
        <v>0</v>
      </c>
      <c r="F84" s="45">
        <f t="shared" si="14"/>
        <v>0</v>
      </c>
      <c r="G84" s="45">
        <f t="shared" si="14"/>
        <v>0</v>
      </c>
      <c r="H84" s="45">
        <f t="shared" si="14"/>
        <v>0</v>
      </c>
      <c r="I84" s="45">
        <f t="shared" si="14"/>
        <v>0</v>
      </c>
      <c r="J84" s="45">
        <f t="shared" si="14"/>
        <v>0</v>
      </c>
      <c r="K84" s="45">
        <f t="shared" si="14"/>
        <v>0</v>
      </c>
      <c r="L84" s="45">
        <f t="shared" si="14"/>
        <v>0</v>
      </c>
      <c r="M84" s="45">
        <f t="shared" si="14"/>
        <v>0</v>
      </c>
      <c r="N84" s="45">
        <f t="shared" si="14"/>
        <v>0</v>
      </c>
      <c r="O84" s="45">
        <f t="shared" si="14"/>
        <v>0</v>
      </c>
      <c r="P84" s="38"/>
      <c r="Q84" s="38"/>
      <c r="R84" s="38"/>
    </row>
    <row r="85" spans="2:18" s="10" customFormat="1" ht="12.75" collapsed="1" x14ac:dyDescent="0.2">
      <c r="D85" s="46"/>
      <c r="E85" s="46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7"/>
      <c r="Q85" s="47"/>
      <c r="R85" s="47"/>
    </row>
    <row r="86" spans="2:18" x14ac:dyDescent="0.25"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</row>
    <row r="87" spans="2:18" x14ac:dyDescent="0.25"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</row>
  </sheetData>
  <conditionalFormatting sqref="Q13">
    <cfRule type="cellIs" dxfId="40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S87"/>
  <sheetViews>
    <sheetView topLeftCell="A2" zoomScaleNormal="100" workbookViewId="0">
      <selection activeCell="D4" sqref="D4:K4"/>
    </sheetView>
  </sheetViews>
  <sheetFormatPr defaultRowHeight="15" outlineLevelRow="1" x14ac:dyDescent="0.25"/>
  <cols>
    <col min="1" max="1" width="9.140625" style="1"/>
    <col min="2" max="2" width="46.140625" style="1" customWidth="1"/>
    <col min="3" max="3" width="12" style="1" customWidth="1"/>
    <col min="4" max="7" width="9.28515625" style="1" bestFit="1" customWidth="1"/>
    <col min="8" max="15" width="9.5703125" style="1" customWidth="1"/>
    <col min="16" max="16384" width="9.140625" style="1"/>
  </cols>
  <sheetData>
    <row r="1" spans="1:17" x14ac:dyDescent="0.25">
      <c r="A1" s="1">
        <v>12</v>
      </c>
    </row>
    <row r="2" spans="1:17" ht="25.5" x14ac:dyDescent="0.35">
      <c r="B2" s="2" t="s">
        <v>99</v>
      </c>
    </row>
    <row r="3" spans="1:17" x14ac:dyDescent="0.25">
      <c r="B3" s="11" t="str">
        <f>CONCATENATE("Таблица П47.3. Тарифно-балансовая модель источника тепловой энергии ",B2)</f>
        <v>Таблица П47.3. Тарифно-балансовая модель источника тепловой энергии Котельная №14 (СГМУП «ГТС»)</v>
      </c>
      <c r="C3" s="7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7" ht="25.5" x14ac:dyDescent="0.25">
      <c r="B4" s="8" t="s">
        <v>0</v>
      </c>
      <c r="C4" s="8" t="s">
        <v>1</v>
      </c>
      <c r="D4" s="77" t="s">
        <v>114</v>
      </c>
      <c r="E4" s="77" t="s">
        <v>197</v>
      </c>
      <c r="F4" s="77" t="s">
        <v>198</v>
      </c>
      <c r="G4" s="77" t="s">
        <v>199</v>
      </c>
      <c r="H4" s="77" t="s">
        <v>200</v>
      </c>
      <c r="I4" s="77" t="s">
        <v>201</v>
      </c>
      <c r="J4" s="77">
        <v>2030</v>
      </c>
      <c r="K4" s="77">
        <v>2031</v>
      </c>
      <c r="L4" s="6">
        <v>2032</v>
      </c>
      <c r="M4" s="6">
        <v>2033</v>
      </c>
      <c r="N4" s="6">
        <v>2034</v>
      </c>
      <c r="O4" s="6">
        <v>2035</v>
      </c>
    </row>
    <row r="5" spans="1:17" x14ac:dyDescent="0.25">
      <c r="B5" s="9" t="s">
        <v>2</v>
      </c>
      <c r="C5" s="12" t="s">
        <v>3</v>
      </c>
      <c r="D5" s="29">
        <v>90</v>
      </c>
      <c r="E5" s="29">
        <v>90</v>
      </c>
      <c r="F5" s="29">
        <v>90</v>
      </c>
      <c r="G5" s="29">
        <v>90</v>
      </c>
      <c r="H5" s="29">
        <v>90</v>
      </c>
      <c r="I5" s="29">
        <v>90</v>
      </c>
      <c r="J5" s="29">
        <v>90</v>
      </c>
      <c r="K5" s="29">
        <v>90</v>
      </c>
      <c r="L5" s="29">
        <v>90</v>
      </c>
      <c r="M5" s="29">
        <v>90</v>
      </c>
      <c r="N5" s="29">
        <v>90</v>
      </c>
      <c r="O5" s="29">
        <v>90</v>
      </c>
      <c r="P5" s="38"/>
      <c r="Q5" s="38"/>
    </row>
    <row r="6" spans="1:17" x14ac:dyDescent="0.25">
      <c r="B6" s="9" t="s">
        <v>4</v>
      </c>
      <c r="C6" s="12" t="s">
        <v>3</v>
      </c>
      <c r="D6" s="36" t="s">
        <v>112</v>
      </c>
      <c r="E6" s="36" t="s">
        <v>112</v>
      </c>
      <c r="F6" s="36" t="s">
        <v>112</v>
      </c>
      <c r="G6" s="36" t="s">
        <v>112</v>
      </c>
      <c r="H6" s="36" t="s">
        <v>112</v>
      </c>
      <c r="I6" s="36" t="s">
        <v>112</v>
      </c>
      <c r="J6" s="36" t="s">
        <v>112</v>
      </c>
      <c r="K6" s="36" t="s">
        <v>112</v>
      </c>
      <c r="L6" s="36" t="s">
        <v>112</v>
      </c>
      <c r="M6" s="36" t="s">
        <v>112</v>
      </c>
      <c r="N6" s="36" t="s">
        <v>112</v>
      </c>
      <c r="O6" s="36" t="s">
        <v>112</v>
      </c>
      <c r="P6" s="38"/>
      <c r="Q6" s="38"/>
    </row>
    <row r="7" spans="1:17" x14ac:dyDescent="0.25">
      <c r="B7" s="9" t="s">
        <v>5</v>
      </c>
      <c r="C7" s="12" t="s">
        <v>3</v>
      </c>
      <c r="D7" s="36" t="s">
        <v>112</v>
      </c>
      <c r="E7" s="36" t="s">
        <v>112</v>
      </c>
      <c r="F7" s="36" t="s">
        <v>112</v>
      </c>
      <c r="G7" s="36" t="s">
        <v>112</v>
      </c>
      <c r="H7" s="36" t="s">
        <v>112</v>
      </c>
      <c r="I7" s="36" t="s">
        <v>112</v>
      </c>
      <c r="J7" s="36" t="s">
        <v>112</v>
      </c>
      <c r="K7" s="36" t="s">
        <v>112</v>
      </c>
      <c r="L7" s="36" t="s">
        <v>112</v>
      </c>
      <c r="M7" s="36" t="s">
        <v>112</v>
      </c>
      <c r="N7" s="36" t="s">
        <v>112</v>
      </c>
      <c r="O7" s="36" t="s">
        <v>112</v>
      </c>
      <c r="P7" s="38"/>
      <c r="Q7" s="38"/>
    </row>
    <row r="8" spans="1:17" hidden="1" x14ac:dyDescent="0.25">
      <c r="B8" s="9" t="s">
        <v>6</v>
      </c>
      <c r="C8" s="12" t="s">
        <v>7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38"/>
      <c r="Q8" s="38"/>
    </row>
    <row r="9" spans="1:17" x14ac:dyDescent="0.25">
      <c r="B9" s="9" t="s">
        <v>8</v>
      </c>
      <c r="C9" s="12" t="s">
        <v>3</v>
      </c>
      <c r="D9" s="29">
        <v>90.188999999999993</v>
      </c>
      <c r="E9" s="29">
        <v>90.188999999999993</v>
      </c>
      <c r="F9" s="29">
        <v>90.188999999999993</v>
      </c>
      <c r="G9" s="29">
        <v>90.188999999999993</v>
      </c>
      <c r="H9" s="29">
        <v>90.188999999999993</v>
      </c>
      <c r="I9" s="29">
        <v>90.188999999999993</v>
      </c>
      <c r="J9" s="29">
        <v>90.188999999999993</v>
      </c>
      <c r="K9" s="29">
        <v>90.188999999999993</v>
      </c>
      <c r="L9" s="29">
        <v>90.188999999999993</v>
      </c>
      <c r="M9" s="29">
        <v>90.188999999999993</v>
      </c>
      <c r="N9" s="29">
        <v>90.188999999999993</v>
      </c>
      <c r="O9" s="29">
        <v>90.188999999999993</v>
      </c>
      <c r="P9" s="38"/>
      <c r="Q9" s="38"/>
    </row>
    <row r="10" spans="1:17" x14ac:dyDescent="0.25">
      <c r="B10" s="9" t="s">
        <v>9</v>
      </c>
      <c r="C10" s="12" t="s">
        <v>3</v>
      </c>
      <c r="D10" s="29">
        <v>0.36599999999999999</v>
      </c>
      <c r="E10" s="29">
        <v>0.36599999999999999</v>
      </c>
      <c r="F10" s="29">
        <v>0.36599999999999999</v>
      </c>
      <c r="G10" s="29">
        <v>0.36599999999999999</v>
      </c>
      <c r="H10" s="29">
        <v>0.36599999999999999</v>
      </c>
      <c r="I10" s="29">
        <v>0.36599999999999999</v>
      </c>
      <c r="J10" s="29">
        <v>0.36599999999999999</v>
      </c>
      <c r="K10" s="29">
        <v>0.36599999999999999</v>
      </c>
      <c r="L10" s="29">
        <v>0.36599999999999999</v>
      </c>
      <c r="M10" s="29">
        <v>0.36599999999999999</v>
      </c>
      <c r="N10" s="29">
        <v>0.36599999999999999</v>
      </c>
      <c r="O10" s="29">
        <v>0.36599999999999999</v>
      </c>
      <c r="P10" s="38"/>
      <c r="Q10" s="38"/>
    </row>
    <row r="11" spans="1:17" x14ac:dyDescent="0.25">
      <c r="B11" s="9" t="s">
        <v>10</v>
      </c>
      <c r="C11" s="12" t="s">
        <v>3</v>
      </c>
      <c r="D11" s="29">
        <v>1.6422533348807158</v>
      </c>
      <c r="E11" s="29">
        <v>1.667445157601082</v>
      </c>
      <c r="F11" s="29">
        <v>1.6867613365382725</v>
      </c>
      <c r="G11" s="29">
        <v>1.6915352971121032</v>
      </c>
      <c r="H11" s="29">
        <v>1.7150011494711612</v>
      </c>
      <c r="I11" s="29">
        <v>1.7150011494711612</v>
      </c>
      <c r="J11" s="29">
        <v>1.7150011494711612</v>
      </c>
      <c r="K11" s="29">
        <v>1.7150011494711612</v>
      </c>
      <c r="L11" s="29">
        <v>1.7150011494711612</v>
      </c>
      <c r="M11" s="29">
        <v>1.7150011494711612</v>
      </c>
      <c r="N11" s="29">
        <v>1.8744881554107393</v>
      </c>
      <c r="O11" s="29">
        <v>1.8744881554107393</v>
      </c>
      <c r="P11" s="38"/>
      <c r="Q11" s="38"/>
    </row>
    <row r="12" spans="1:17" x14ac:dyDescent="0.25">
      <c r="B12" s="9" t="s">
        <v>11</v>
      </c>
      <c r="C12" s="12" t="s">
        <v>3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38"/>
      <c r="Q12" s="38"/>
    </row>
    <row r="13" spans="1:17" ht="25.5" x14ac:dyDescent="0.25">
      <c r="B13" s="9" t="s">
        <v>12</v>
      </c>
      <c r="C13" s="12" t="s">
        <v>3</v>
      </c>
      <c r="D13" s="29">
        <v>32.987462387336045</v>
      </c>
      <c r="E13" s="29">
        <v>33.673462387336045</v>
      </c>
      <c r="F13" s="29">
        <v>34.199462387336048</v>
      </c>
      <c r="G13" s="29">
        <v>34.329462387336044</v>
      </c>
      <c r="H13" s="29">
        <v>34.968462387336047</v>
      </c>
      <c r="I13" s="29">
        <v>34.968462387336047</v>
      </c>
      <c r="J13" s="29">
        <v>34.968462387336047</v>
      </c>
      <c r="K13" s="29">
        <v>34.968462387336047</v>
      </c>
      <c r="L13" s="29">
        <v>34.968462387336047</v>
      </c>
      <c r="M13" s="29">
        <v>34.968462387336047</v>
      </c>
      <c r="N13" s="29">
        <v>39.311462387336043</v>
      </c>
      <c r="O13" s="29">
        <v>39.311462387336043</v>
      </c>
      <c r="P13" s="38"/>
      <c r="Q13" s="34"/>
    </row>
    <row r="14" spans="1:17" x14ac:dyDescent="0.25">
      <c r="B14" s="9" t="s">
        <v>13</v>
      </c>
      <c r="C14" s="12" t="s">
        <v>3</v>
      </c>
      <c r="D14" s="29">
        <v>27.497784085900875</v>
      </c>
      <c r="E14" s="29">
        <v>28.027784085900876</v>
      </c>
      <c r="F14" s="29">
        <v>28.406784085900878</v>
      </c>
      <c r="G14" s="29">
        <v>28.525784085900877</v>
      </c>
      <c r="H14" s="29">
        <v>29.065784085900876</v>
      </c>
      <c r="I14" s="29">
        <v>29.065784085900876</v>
      </c>
      <c r="J14" s="29">
        <v>29.065784085900876</v>
      </c>
      <c r="K14" s="29">
        <v>29.065784085900876</v>
      </c>
      <c r="L14" s="29">
        <v>29.065784085900876</v>
      </c>
      <c r="M14" s="29">
        <v>29.065784085900876</v>
      </c>
      <c r="N14" s="29">
        <v>32.735784085900875</v>
      </c>
      <c r="O14" s="29">
        <v>32.735784085900875</v>
      </c>
      <c r="P14" s="38"/>
      <c r="Q14" s="38"/>
    </row>
    <row r="15" spans="1:17" x14ac:dyDescent="0.25">
      <c r="B15" s="9" t="s">
        <v>14</v>
      </c>
      <c r="C15" s="12" t="s">
        <v>3</v>
      </c>
      <c r="D15" s="29">
        <v>2.4409685993189352</v>
      </c>
      <c r="E15" s="29">
        <v>2.4409685993189352</v>
      </c>
      <c r="F15" s="29">
        <v>2.4409685993189352</v>
      </c>
      <c r="G15" s="29">
        <v>2.4409685993189352</v>
      </c>
      <c r="H15" s="29">
        <v>2.4409685993189352</v>
      </c>
      <c r="I15" s="29">
        <v>2.4409685993189352</v>
      </c>
      <c r="J15" s="29">
        <v>2.4409685993189352</v>
      </c>
      <c r="K15" s="29">
        <v>2.4409685993189352</v>
      </c>
      <c r="L15" s="29">
        <v>2.4409685993189352</v>
      </c>
      <c r="M15" s="29">
        <v>2.4409685993189352</v>
      </c>
      <c r="N15" s="29">
        <v>2.4409685993189352</v>
      </c>
      <c r="O15" s="29">
        <v>2.4409685993189352</v>
      </c>
      <c r="P15" s="38"/>
      <c r="Q15" s="38"/>
    </row>
    <row r="16" spans="1:17" x14ac:dyDescent="0.25">
      <c r="B16" s="9" t="s">
        <v>15</v>
      </c>
      <c r="C16" s="12" t="s">
        <v>3</v>
      </c>
      <c r="D16" s="29">
        <v>3.0487097021162319</v>
      </c>
      <c r="E16" s="29">
        <v>3.2047097021162321</v>
      </c>
      <c r="F16" s="29">
        <v>3.3517097021162323</v>
      </c>
      <c r="G16" s="29">
        <v>3.3627097021162324</v>
      </c>
      <c r="H16" s="29">
        <v>3.4617097021162326</v>
      </c>
      <c r="I16" s="29">
        <v>3.4617097021162326</v>
      </c>
      <c r="J16" s="29">
        <v>3.4617097021162326</v>
      </c>
      <c r="K16" s="29">
        <v>3.4617097021162326</v>
      </c>
      <c r="L16" s="29">
        <v>3.4617097021162326</v>
      </c>
      <c r="M16" s="29">
        <v>3.4617097021162326</v>
      </c>
      <c r="N16" s="29">
        <v>4.1347097021162327</v>
      </c>
      <c r="O16" s="29">
        <v>4.1347097021162327</v>
      </c>
      <c r="P16" s="38"/>
      <c r="Q16" s="38"/>
    </row>
    <row r="17" spans="2:19" x14ac:dyDescent="0.25">
      <c r="B17" s="9" t="s">
        <v>113</v>
      </c>
      <c r="C17" s="12" t="s">
        <v>3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38"/>
      <c r="Q17" s="38"/>
    </row>
    <row r="18" spans="2:19" x14ac:dyDescent="0.25">
      <c r="B18" s="9" t="s">
        <v>16</v>
      </c>
      <c r="C18" s="12" t="s">
        <v>3</v>
      </c>
      <c r="D18" s="29">
        <v>56.835537612663948</v>
      </c>
      <c r="E18" s="29">
        <v>56.149537612663948</v>
      </c>
      <c r="F18" s="29">
        <v>55.623537612663945</v>
      </c>
      <c r="G18" s="29">
        <v>55.49353761266395</v>
      </c>
      <c r="H18" s="29">
        <v>54.854537612663947</v>
      </c>
      <c r="I18" s="29">
        <v>54.854537612663947</v>
      </c>
      <c r="J18" s="29">
        <v>54.854537612663947</v>
      </c>
      <c r="K18" s="29">
        <v>54.854537612663947</v>
      </c>
      <c r="L18" s="29">
        <v>54.854537612663947</v>
      </c>
      <c r="M18" s="29">
        <v>54.854537612663947</v>
      </c>
      <c r="N18" s="29">
        <v>50.51153761266395</v>
      </c>
      <c r="O18" s="29">
        <v>50.51153761266395</v>
      </c>
      <c r="P18" s="38"/>
      <c r="Q18" s="38"/>
    </row>
    <row r="19" spans="2:19" x14ac:dyDescent="0.25">
      <c r="B19" s="9" t="s">
        <v>17</v>
      </c>
      <c r="C19" s="9"/>
      <c r="D19" s="37">
        <v>63.150597347404393</v>
      </c>
      <c r="E19" s="37">
        <v>62.388375125182158</v>
      </c>
      <c r="F19" s="37">
        <v>61.803930680737714</v>
      </c>
      <c r="G19" s="37">
        <v>61.659486236293283</v>
      </c>
      <c r="H19" s="37">
        <v>60.949486236293268</v>
      </c>
      <c r="I19" s="37">
        <v>60.949486236293268</v>
      </c>
      <c r="J19" s="37">
        <v>60.949486236293268</v>
      </c>
      <c r="K19" s="37">
        <v>60.949486236293268</v>
      </c>
      <c r="L19" s="37">
        <v>60.949486236293268</v>
      </c>
      <c r="M19" s="37">
        <v>60.949486236293268</v>
      </c>
      <c r="N19" s="37">
        <v>56.123930680737722</v>
      </c>
      <c r="O19" s="37">
        <v>56.123930680737722</v>
      </c>
      <c r="P19" s="38"/>
      <c r="Q19" s="38"/>
    </row>
    <row r="20" spans="2:19" x14ac:dyDescent="0.25">
      <c r="B20" s="9" t="s">
        <v>18</v>
      </c>
      <c r="C20" s="12" t="s">
        <v>3</v>
      </c>
      <c r="D20" s="29">
        <v>30.194158475270914</v>
      </c>
      <c r="E20" s="29">
        <v>29.583618475270914</v>
      </c>
      <c r="F20" s="29">
        <v>29.115478475270915</v>
      </c>
      <c r="G20" s="29">
        <v>28.999778475270912</v>
      </c>
      <c r="H20" s="29">
        <v>28.431068475270916</v>
      </c>
      <c r="I20" s="29">
        <v>28.431068475270916</v>
      </c>
      <c r="J20" s="29">
        <v>28.431068475270916</v>
      </c>
      <c r="K20" s="29">
        <v>28.431068475270916</v>
      </c>
      <c r="L20" s="29">
        <v>28.431068475270916</v>
      </c>
      <c r="M20" s="29">
        <v>28.431068475270916</v>
      </c>
      <c r="N20" s="29">
        <v>24.565798475270913</v>
      </c>
      <c r="O20" s="29">
        <v>24.565798475270913</v>
      </c>
    </row>
    <row r="21" spans="2:19" x14ac:dyDescent="0.25">
      <c r="B21" s="16" t="s">
        <v>19</v>
      </c>
      <c r="C21" s="17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</row>
    <row r="22" spans="2:19" x14ac:dyDescent="0.25">
      <c r="B22" s="9" t="s">
        <v>20</v>
      </c>
      <c r="C22" s="12" t="s">
        <v>21</v>
      </c>
      <c r="D22" s="29">
        <v>136.61000000000001</v>
      </c>
      <c r="E22" s="29">
        <v>148.05000000000001</v>
      </c>
      <c r="F22" s="29">
        <v>148.05000000000001</v>
      </c>
      <c r="G22" s="29">
        <v>148.05000000000001</v>
      </c>
      <c r="H22" s="29">
        <v>148.05000000000001</v>
      </c>
      <c r="I22" s="29">
        <v>148.05000000000001</v>
      </c>
      <c r="J22" s="29">
        <v>143.25108215406627</v>
      </c>
      <c r="K22" s="29">
        <v>143.25108215406627</v>
      </c>
      <c r="L22" s="29">
        <v>143.25108215406627</v>
      </c>
      <c r="M22" s="29">
        <v>143.25108215406627</v>
      </c>
      <c r="N22" s="29">
        <v>155.53804572223879</v>
      </c>
      <c r="O22" s="29">
        <v>155.53804572223879</v>
      </c>
      <c r="P22" s="38"/>
      <c r="Q22" s="38"/>
      <c r="R22" s="38"/>
      <c r="S22" s="38"/>
    </row>
    <row r="23" spans="2:19" x14ac:dyDescent="0.25">
      <c r="B23" s="9" t="s">
        <v>22</v>
      </c>
      <c r="C23" s="12" t="s">
        <v>21</v>
      </c>
      <c r="D23" s="29">
        <v>2.8319999999999999</v>
      </c>
      <c r="E23" s="29">
        <v>3.069</v>
      </c>
      <c r="F23" s="29">
        <v>3.069</v>
      </c>
      <c r="G23" s="29">
        <v>3.069</v>
      </c>
      <c r="H23" s="29">
        <v>3.069</v>
      </c>
      <c r="I23" s="29">
        <v>3.069</v>
      </c>
      <c r="J23" s="29">
        <v>2.8319999999999999</v>
      </c>
      <c r="K23" s="29">
        <v>2.8319999999999999</v>
      </c>
      <c r="L23" s="29">
        <v>2.8319999999999999</v>
      </c>
      <c r="M23" s="29">
        <v>2.8319999999999999</v>
      </c>
      <c r="N23" s="29">
        <v>2.8319999999999999</v>
      </c>
      <c r="O23" s="29">
        <v>2.8319999999999999</v>
      </c>
      <c r="P23" s="38"/>
      <c r="Q23" s="38"/>
      <c r="R23" s="38"/>
      <c r="S23" s="38"/>
    </row>
    <row r="24" spans="2:19" x14ac:dyDescent="0.25">
      <c r="B24" s="9" t="s">
        <v>23</v>
      </c>
      <c r="C24" s="12" t="s">
        <v>21</v>
      </c>
      <c r="D24" s="29">
        <v>133.77799999999999</v>
      </c>
      <c r="E24" s="29">
        <v>144.98100000000002</v>
      </c>
      <c r="F24" s="29">
        <v>144.98100000000002</v>
      </c>
      <c r="G24" s="29">
        <v>144.98100000000002</v>
      </c>
      <c r="H24" s="29">
        <v>144.98100000000002</v>
      </c>
      <c r="I24" s="29">
        <v>144.98100000000002</v>
      </c>
      <c r="J24" s="29">
        <v>140.41908215406627</v>
      </c>
      <c r="K24" s="29">
        <v>140.41908215406627</v>
      </c>
      <c r="L24" s="29">
        <v>140.41908215406627</v>
      </c>
      <c r="M24" s="29">
        <v>140.41908215406627</v>
      </c>
      <c r="N24" s="29">
        <v>152.70604572223877</v>
      </c>
      <c r="O24" s="29">
        <v>152.70604572223877</v>
      </c>
      <c r="P24" s="38"/>
      <c r="Q24" s="38"/>
      <c r="R24" s="38"/>
      <c r="S24" s="38"/>
    </row>
    <row r="25" spans="2:19" x14ac:dyDescent="0.25">
      <c r="B25" s="9" t="s">
        <v>24</v>
      </c>
      <c r="C25" s="12" t="s">
        <v>21</v>
      </c>
      <c r="D25" s="29">
        <v>13.708</v>
      </c>
      <c r="E25" s="29">
        <v>21.759</v>
      </c>
      <c r="F25" s="29">
        <v>21.759</v>
      </c>
      <c r="G25" s="29">
        <v>21.759</v>
      </c>
      <c r="H25" s="29">
        <v>21.759</v>
      </c>
      <c r="I25" s="29">
        <v>21.759</v>
      </c>
      <c r="J25" s="29">
        <v>14.31523094374368</v>
      </c>
      <c r="K25" s="29">
        <v>14.31523094374368</v>
      </c>
      <c r="L25" s="29">
        <v>14.31523094374368</v>
      </c>
      <c r="M25" s="29">
        <v>14.31523094374368</v>
      </c>
      <c r="N25" s="29">
        <v>15.646479802238789</v>
      </c>
      <c r="O25" s="29">
        <v>15.646479802238789</v>
      </c>
      <c r="P25" s="38"/>
      <c r="Q25" s="38"/>
      <c r="R25" s="38"/>
      <c r="S25" s="38"/>
    </row>
    <row r="26" spans="2:19" x14ac:dyDescent="0.25">
      <c r="B26" s="9" t="s">
        <v>25</v>
      </c>
      <c r="C26" s="12" t="s">
        <v>26</v>
      </c>
      <c r="D26" s="30">
        <f>D25/D24</f>
        <v>0.10246826832513568</v>
      </c>
      <c r="E26" s="30">
        <v>0.15008173484801454</v>
      </c>
      <c r="F26" s="30">
        <v>1.1500817348480099</v>
      </c>
      <c r="G26" s="30">
        <v>2.1500817348480101</v>
      </c>
      <c r="H26" s="30">
        <v>3.1500817348480101</v>
      </c>
      <c r="I26" s="30">
        <v>4.1500817348480101</v>
      </c>
      <c r="J26" s="30">
        <f t="shared" ref="J26:O26" si="0">J25/J24</f>
        <v>0.10194647852801919</v>
      </c>
      <c r="K26" s="30">
        <f t="shared" si="0"/>
        <v>0.10194647852801919</v>
      </c>
      <c r="L26" s="30">
        <f t="shared" si="0"/>
        <v>0.10194647852801919</v>
      </c>
      <c r="M26" s="30">
        <f t="shared" si="0"/>
        <v>0.10194647852801919</v>
      </c>
      <c r="N26" s="30">
        <f t="shared" si="0"/>
        <v>0.10246142992071579</v>
      </c>
      <c r="O26" s="30">
        <f t="shared" si="0"/>
        <v>0.10246142992071579</v>
      </c>
      <c r="P26" s="38"/>
      <c r="Q26" s="38"/>
      <c r="R26" s="38"/>
      <c r="S26" s="38"/>
    </row>
    <row r="27" spans="2:19" x14ac:dyDescent="0.25">
      <c r="B27" s="9" t="s">
        <v>27</v>
      </c>
      <c r="C27" s="12" t="s">
        <v>21</v>
      </c>
      <c r="D27" s="29">
        <v>120.07</v>
      </c>
      <c r="E27" s="29">
        <v>123.22199999999999</v>
      </c>
      <c r="F27" s="29">
        <v>123.22199999999999</v>
      </c>
      <c r="G27" s="29">
        <v>123.22199999999999</v>
      </c>
      <c r="H27" s="29">
        <v>123.22199999999999</v>
      </c>
      <c r="I27" s="29">
        <v>123.22199999999999</v>
      </c>
      <c r="J27" s="29">
        <v>126.10385121032257</v>
      </c>
      <c r="K27" s="29">
        <v>126.10385121032257</v>
      </c>
      <c r="L27" s="29">
        <v>126.10385121032257</v>
      </c>
      <c r="M27" s="29">
        <v>126.10385121032257</v>
      </c>
      <c r="N27" s="29">
        <v>137.05956591999998</v>
      </c>
      <c r="O27" s="29">
        <v>137.05956591999998</v>
      </c>
      <c r="P27" s="38"/>
      <c r="Q27" s="38"/>
      <c r="R27" s="38"/>
      <c r="S27" s="38"/>
    </row>
    <row r="28" spans="2:19" ht="21" customHeight="1" x14ac:dyDescent="0.25">
      <c r="B28" s="9" t="s">
        <v>28</v>
      </c>
      <c r="C28" s="12" t="s">
        <v>29</v>
      </c>
      <c r="D28" s="29">
        <v>21.509599999999999</v>
      </c>
      <c r="E28" s="29">
        <v>23.343389999999996</v>
      </c>
      <c r="F28" s="29">
        <v>23.343389999999996</v>
      </c>
      <c r="G28" s="29">
        <v>23.343389999999996</v>
      </c>
      <c r="H28" s="29">
        <v>23.343389999999996</v>
      </c>
      <c r="I28" s="29">
        <v>23.343389999999996</v>
      </c>
      <c r="J28" s="29">
        <v>22.562000000000001</v>
      </c>
      <c r="K28" s="29">
        <v>22.562000000000001</v>
      </c>
      <c r="L28" s="29">
        <v>22.562000000000001</v>
      </c>
      <c r="M28" s="29">
        <v>22.562000000000001</v>
      </c>
      <c r="N28" s="29">
        <v>24.497199999999999</v>
      </c>
      <c r="O28" s="29">
        <v>24.497199999999999</v>
      </c>
      <c r="P28" s="38"/>
      <c r="Q28" s="38"/>
      <c r="R28" s="38"/>
      <c r="S28" s="38"/>
    </row>
    <row r="29" spans="2:19" ht="18.75" customHeight="1" x14ac:dyDescent="0.25">
      <c r="B29" s="9" t="s">
        <v>30</v>
      </c>
      <c r="C29" s="12" t="s">
        <v>31</v>
      </c>
      <c r="D29" s="27">
        <v>157.5</v>
      </c>
      <c r="E29" s="27">
        <v>157.67234042553187</v>
      </c>
      <c r="F29" s="27">
        <v>157.67234042553187</v>
      </c>
      <c r="G29" s="27">
        <v>157.67234042553187</v>
      </c>
      <c r="H29" s="27">
        <v>157.67234042553187</v>
      </c>
      <c r="I29" s="27">
        <v>157.67234042553187</v>
      </c>
      <c r="J29" s="27">
        <v>157.5</v>
      </c>
      <c r="K29" s="27">
        <v>157.5</v>
      </c>
      <c r="L29" s="27">
        <v>157.5</v>
      </c>
      <c r="M29" s="27">
        <v>157.5</v>
      </c>
      <c r="N29" s="27">
        <v>157.5</v>
      </c>
      <c r="O29" s="27">
        <v>157.5</v>
      </c>
      <c r="P29" s="38"/>
      <c r="Q29" s="38"/>
      <c r="R29" s="38"/>
      <c r="S29" s="38"/>
    </row>
    <row r="30" spans="2:19" x14ac:dyDescent="0.25">
      <c r="B30" s="9" t="s">
        <v>32</v>
      </c>
      <c r="C30" s="12" t="s">
        <v>26</v>
      </c>
      <c r="D30" s="30">
        <f>1000/7/D29</f>
        <v>0.90702947845804993</v>
      </c>
      <c r="E30" s="30">
        <f t="shared" ref="E30:O30" si="1">1000/7/E29</f>
        <v>0.90603806902082373</v>
      </c>
      <c r="F30" s="30">
        <f t="shared" si="1"/>
        <v>0.90603806902082373</v>
      </c>
      <c r="G30" s="30">
        <f t="shared" si="1"/>
        <v>0.90603806902082373</v>
      </c>
      <c r="H30" s="30">
        <f t="shared" si="1"/>
        <v>0.90603806902082373</v>
      </c>
      <c r="I30" s="30">
        <f t="shared" si="1"/>
        <v>0.90603806902082373</v>
      </c>
      <c r="J30" s="30">
        <f t="shared" si="1"/>
        <v>0.90702947845804993</v>
      </c>
      <c r="K30" s="30">
        <f t="shared" si="1"/>
        <v>0.90702947845804993</v>
      </c>
      <c r="L30" s="30">
        <f t="shared" si="1"/>
        <v>0.90702947845804993</v>
      </c>
      <c r="M30" s="30">
        <f t="shared" si="1"/>
        <v>0.90702947845804993</v>
      </c>
      <c r="N30" s="30">
        <f t="shared" si="1"/>
        <v>0.90702947845804993</v>
      </c>
      <c r="O30" s="30">
        <f t="shared" si="1"/>
        <v>0.90702947845804993</v>
      </c>
      <c r="P30" s="38"/>
      <c r="Q30" s="38"/>
      <c r="R30" s="38"/>
      <c r="S30" s="38"/>
    </row>
    <row r="31" spans="2:19" x14ac:dyDescent="0.25">
      <c r="B31" s="9" t="s">
        <v>33</v>
      </c>
      <c r="C31" s="12" t="s">
        <v>21</v>
      </c>
      <c r="D31" s="27">
        <f>D28*7</f>
        <v>150.56719999999999</v>
      </c>
      <c r="E31" s="27">
        <f t="shared" ref="E31:O31" si="2">E28*7</f>
        <v>163.40372999999997</v>
      </c>
      <c r="F31" s="27">
        <f t="shared" si="2"/>
        <v>163.40372999999997</v>
      </c>
      <c r="G31" s="27">
        <f t="shared" si="2"/>
        <v>163.40372999999997</v>
      </c>
      <c r="H31" s="27">
        <f t="shared" si="2"/>
        <v>163.40372999999997</v>
      </c>
      <c r="I31" s="27">
        <f t="shared" si="2"/>
        <v>163.40372999999997</v>
      </c>
      <c r="J31" s="27">
        <f t="shared" si="2"/>
        <v>157.934</v>
      </c>
      <c r="K31" s="27">
        <f t="shared" si="2"/>
        <v>157.934</v>
      </c>
      <c r="L31" s="27">
        <f t="shared" si="2"/>
        <v>157.934</v>
      </c>
      <c r="M31" s="27">
        <f t="shared" si="2"/>
        <v>157.934</v>
      </c>
      <c r="N31" s="27">
        <f t="shared" si="2"/>
        <v>171.4804</v>
      </c>
      <c r="O31" s="27">
        <f t="shared" si="2"/>
        <v>171.4804</v>
      </c>
      <c r="P31" s="38"/>
      <c r="Q31" s="38"/>
      <c r="R31" s="38"/>
      <c r="S31" s="38"/>
    </row>
    <row r="32" spans="2:19" x14ac:dyDescent="0.25">
      <c r="B32" s="9" t="s">
        <v>34</v>
      </c>
      <c r="C32" s="12" t="s">
        <v>26</v>
      </c>
      <c r="D32" s="30">
        <f>D24/D31</f>
        <v>0.88849364270571551</v>
      </c>
      <c r="E32" s="30">
        <f t="shared" ref="E32:O32" si="3">E24/E31</f>
        <v>0.88725636801558971</v>
      </c>
      <c r="F32" s="30">
        <f t="shared" si="3"/>
        <v>0.88725636801558971</v>
      </c>
      <c r="G32" s="30">
        <f t="shared" si="3"/>
        <v>0.88725636801558971</v>
      </c>
      <c r="H32" s="30">
        <f t="shared" si="3"/>
        <v>0.88725636801558971</v>
      </c>
      <c r="I32" s="30">
        <f t="shared" si="3"/>
        <v>0.88725636801558971</v>
      </c>
      <c r="J32" s="30">
        <f t="shared" si="3"/>
        <v>0.88909976416773007</v>
      </c>
      <c r="K32" s="30">
        <f t="shared" si="3"/>
        <v>0.88909976416773007</v>
      </c>
      <c r="L32" s="30">
        <f t="shared" si="3"/>
        <v>0.88909976416773007</v>
      </c>
      <c r="M32" s="30">
        <f t="shared" si="3"/>
        <v>0.88909976416773007</v>
      </c>
      <c r="N32" s="30">
        <f t="shared" si="3"/>
        <v>0.89051603403210378</v>
      </c>
      <c r="O32" s="30">
        <f t="shared" si="3"/>
        <v>0.89051603403210378</v>
      </c>
      <c r="P32" s="38"/>
      <c r="Q32" s="38"/>
      <c r="R32" s="38"/>
      <c r="S32" s="38"/>
    </row>
    <row r="33" spans="2:15" ht="17.25" customHeight="1" x14ac:dyDescent="0.25">
      <c r="B33" s="9" t="s">
        <v>35</v>
      </c>
      <c r="C33" s="12" t="s">
        <v>26</v>
      </c>
      <c r="D33" s="30">
        <f>D27/D31</f>
        <v>0.797451237719769</v>
      </c>
      <c r="E33" s="30">
        <f t="shared" ref="E33:O33" si="4">E27/E31</f>
        <v>0.75409539304886131</v>
      </c>
      <c r="F33" s="30">
        <f t="shared" si="4"/>
        <v>0.75409539304886131</v>
      </c>
      <c r="G33" s="30">
        <f t="shared" si="4"/>
        <v>0.75409539304886131</v>
      </c>
      <c r="H33" s="30">
        <f t="shared" si="4"/>
        <v>0.75409539304886131</v>
      </c>
      <c r="I33" s="30">
        <f t="shared" si="4"/>
        <v>0.75409539304886131</v>
      </c>
      <c r="J33" s="30">
        <f t="shared" si="4"/>
        <v>0.79845917415073753</v>
      </c>
      <c r="K33" s="30">
        <f t="shared" si="4"/>
        <v>0.79845917415073753</v>
      </c>
      <c r="L33" s="30">
        <f t="shared" si="4"/>
        <v>0.79845917415073753</v>
      </c>
      <c r="M33" s="30">
        <f t="shared" si="4"/>
        <v>0.79845917415073753</v>
      </c>
      <c r="N33" s="30">
        <f t="shared" si="4"/>
        <v>0.79927248781784965</v>
      </c>
      <c r="O33" s="30">
        <f t="shared" si="4"/>
        <v>0.79927248781784965</v>
      </c>
    </row>
    <row r="34" spans="2:15" hidden="1" outlineLevel="1" x14ac:dyDescent="0.25">
      <c r="B34" s="16" t="s">
        <v>36</v>
      </c>
      <c r="C34" s="17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2:15" hidden="1" outlineLevel="1" x14ac:dyDescent="0.25">
      <c r="B35" s="9" t="s">
        <v>37</v>
      </c>
      <c r="C35" s="12" t="s">
        <v>38</v>
      </c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</row>
    <row r="36" spans="2:15" hidden="1" outlineLevel="1" x14ac:dyDescent="0.25">
      <c r="B36" s="9" t="s">
        <v>39</v>
      </c>
      <c r="C36" s="12" t="s">
        <v>38</v>
      </c>
      <c r="D36" s="21">
        <f t="shared" ref="D36:O36" si="5">D37+D39+D40</f>
        <v>0</v>
      </c>
      <c r="E36" s="21">
        <f t="shared" si="5"/>
        <v>0</v>
      </c>
      <c r="F36" s="21">
        <f t="shared" si="5"/>
        <v>0</v>
      </c>
      <c r="G36" s="21">
        <f t="shared" si="5"/>
        <v>0</v>
      </c>
      <c r="H36" s="21">
        <f t="shared" si="5"/>
        <v>0</v>
      </c>
      <c r="I36" s="21">
        <f t="shared" si="5"/>
        <v>0</v>
      </c>
      <c r="J36" s="21">
        <f t="shared" si="5"/>
        <v>0</v>
      </c>
      <c r="K36" s="21">
        <f t="shared" si="5"/>
        <v>0</v>
      </c>
      <c r="L36" s="21">
        <f t="shared" si="5"/>
        <v>0</v>
      </c>
      <c r="M36" s="21">
        <f t="shared" si="5"/>
        <v>0</v>
      </c>
      <c r="N36" s="21">
        <f t="shared" si="5"/>
        <v>0</v>
      </c>
      <c r="O36" s="21">
        <f t="shared" si="5"/>
        <v>0</v>
      </c>
    </row>
    <row r="37" spans="2:15" hidden="1" outlineLevel="1" x14ac:dyDescent="0.25">
      <c r="B37" s="9" t="s">
        <v>40</v>
      </c>
      <c r="C37" s="12" t="s">
        <v>38</v>
      </c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</row>
    <row r="38" spans="2:15" hidden="1" outlineLevel="1" x14ac:dyDescent="0.25">
      <c r="B38" s="9" t="s">
        <v>41</v>
      </c>
      <c r="C38" s="12" t="s">
        <v>38</v>
      </c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</row>
    <row r="39" spans="2:15" hidden="1" outlineLevel="1" x14ac:dyDescent="0.25">
      <c r="B39" s="9" t="s">
        <v>42</v>
      </c>
      <c r="C39" s="12" t="s">
        <v>38</v>
      </c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</row>
    <row r="40" spans="2:15" hidden="1" outlineLevel="1" x14ac:dyDescent="0.25">
      <c r="B40" s="9" t="s">
        <v>43</v>
      </c>
      <c r="C40" s="12" t="s">
        <v>38</v>
      </c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</row>
    <row r="41" spans="2:15" hidden="1" outlineLevel="1" x14ac:dyDescent="0.25">
      <c r="B41" s="9" t="s">
        <v>44</v>
      </c>
      <c r="C41" s="12" t="s">
        <v>38</v>
      </c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</row>
    <row r="42" spans="2:15" hidden="1" outlineLevel="1" x14ac:dyDescent="0.25">
      <c r="B42" s="9" t="s">
        <v>45</v>
      </c>
      <c r="C42" s="12" t="s">
        <v>46</v>
      </c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</row>
    <row r="43" spans="2:15" hidden="1" outlineLevel="1" x14ac:dyDescent="0.25">
      <c r="B43" s="9" t="s">
        <v>47</v>
      </c>
      <c r="C43" s="12" t="s">
        <v>38</v>
      </c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</row>
    <row r="44" spans="2:15" hidden="1" outlineLevel="1" x14ac:dyDescent="0.25">
      <c r="B44" s="9" t="s">
        <v>48</v>
      </c>
      <c r="C44" s="12" t="s">
        <v>38</v>
      </c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</row>
    <row r="45" spans="2:15" hidden="1" outlineLevel="1" x14ac:dyDescent="0.25">
      <c r="B45" s="9" t="s">
        <v>49</v>
      </c>
      <c r="C45" s="12" t="s">
        <v>38</v>
      </c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</row>
    <row r="46" spans="2:15" hidden="1" outlineLevel="1" x14ac:dyDescent="0.25">
      <c r="B46" s="9" t="s">
        <v>50</v>
      </c>
      <c r="C46" s="12" t="s">
        <v>38</v>
      </c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</row>
    <row r="47" spans="2:15" hidden="1" outlineLevel="1" x14ac:dyDescent="0.25">
      <c r="B47" s="9" t="s">
        <v>51</v>
      </c>
      <c r="C47" s="12" t="s">
        <v>38</v>
      </c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</row>
    <row r="48" spans="2:15" hidden="1" outlineLevel="1" x14ac:dyDescent="0.25">
      <c r="B48" s="9" t="s">
        <v>52</v>
      </c>
      <c r="C48" s="12" t="s">
        <v>38</v>
      </c>
      <c r="D48" s="22">
        <f t="shared" ref="D48:O48" si="6">SUM(D49:D50)</f>
        <v>0</v>
      </c>
      <c r="E48" s="22">
        <f t="shared" si="6"/>
        <v>0</v>
      </c>
      <c r="F48" s="22">
        <f t="shared" si="6"/>
        <v>0</v>
      </c>
      <c r="G48" s="22">
        <f t="shared" si="6"/>
        <v>0</v>
      </c>
      <c r="H48" s="22">
        <f t="shared" si="6"/>
        <v>0</v>
      </c>
      <c r="I48" s="22">
        <f t="shared" si="6"/>
        <v>0</v>
      </c>
      <c r="J48" s="22">
        <f t="shared" si="6"/>
        <v>0</v>
      </c>
      <c r="K48" s="22">
        <f t="shared" si="6"/>
        <v>0</v>
      </c>
      <c r="L48" s="22">
        <f t="shared" si="6"/>
        <v>0</v>
      </c>
      <c r="M48" s="22">
        <f t="shared" si="6"/>
        <v>0</v>
      </c>
      <c r="N48" s="22">
        <f t="shared" si="6"/>
        <v>0</v>
      </c>
      <c r="O48" s="22">
        <f t="shared" si="6"/>
        <v>0</v>
      </c>
    </row>
    <row r="49" spans="2:15" ht="25.5" hidden="1" outlineLevel="1" x14ac:dyDescent="0.25">
      <c r="B49" s="9" t="s">
        <v>53</v>
      </c>
      <c r="C49" s="12" t="s">
        <v>38</v>
      </c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</row>
    <row r="50" spans="2:15" ht="25.5" hidden="1" outlineLevel="1" x14ac:dyDescent="0.25">
      <c r="B50" s="9" t="s">
        <v>54</v>
      </c>
      <c r="C50" s="12" t="s">
        <v>38</v>
      </c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</row>
    <row r="51" spans="2:15" hidden="1" outlineLevel="1" x14ac:dyDescent="0.25">
      <c r="B51" s="9" t="s">
        <v>55</v>
      </c>
      <c r="C51" s="12" t="s">
        <v>38</v>
      </c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</row>
    <row r="52" spans="2:15" hidden="1" outlineLevel="1" x14ac:dyDescent="0.25">
      <c r="B52" s="9" t="s">
        <v>56</v>
      </c>
      <c r="C52" s="12" t="s">
        <v>38</v>
      </c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</row>
    <row r="53" spans="2:15" hidden="1" outlineLevel="1" x14ac:dyDescent="0.25">
      <c r="B53" s="9" t="s">
        <v>57</v>
      </c>
      <c r="C53" s="12" t="s">
        <v>38</v>
      </c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</row>
    <row r="54" spans="2:15" hidden="1" outlineLevel="1" x14ac:dyDescent="0.25">
      <c r="B54" s="9" t="s">
        <v>58</v>
      </c>
      <c r="C54" s="12" t="s">
        <v>38</v>
      </c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</row>
    <row r="55" spans="2:15" hidden="1" outlineLevel="1" x14ac:dyDescent="0.25">
      <c r="B55" s="9" t="s">
        <v>59</v>
      </c>
      <c r="C55" s="12" t="s">
        <v>38</v>
      </c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</row>
    <row r="56" spans="2:15" hidden="1" outlineLevel="1" x14ac:dyDescent="0.25">
      <c r="B56" s="9" t="s">
        <v>60</v>
      </c>
      <c r="C56" s="12" t="s">
        <v>38</v>
      </c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</row>
    <row r="57" spans="2:15" hidden="1" outlineLevel="1" x14ac:dyDescent="0.25">
      <c r="B57" s="9" t="s">
        <v>61</v>
      </c>
      <c r="C57" s="12" t="s">
        <v>38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</row>
    <row r="58" spans="2:15" hidden="1" outlineLevel="1" x14ac:dyDescent="0.25">
      <c r="B58" s="9" t="s">
        <v>62</v>
      </c>
      <c r="C58" s="12" t="s">
        <v>38</v>
      </c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</row>
    <row r="59" spans="2:15" ht="25.5" hidden="1" outlineLevel="1" x14ac:dyDescent="0.25">
      <c r="B59" s="9" t="s">
        <v>63</v>
      </c>
      <c r="C59" s="12" t="s">
        <v>38</v>
      </c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</row>
    <row r="60" spans="2:15" hidden="1" outlineLevel="1" x14ac:dyDescent="0.25">
      <c r="B60" s="9" t="s">
        <v>64</v>
      </c>
      <c r="C60" s="12" t="s">
        <v>38</v>
      </c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</row>
    <row r="61" spans="2:15" ht="25.5" hidden="1" outlineLevel="1" x14ac:dyDescent="0.25">
      <c r="B61" s="9" t="s">
        <v>65</v>
      </c>
      <c r="C61" s="12" t="s">
        <v>38</v>
      </c>
      <c r="D61" s="22">
        <f t="shared" ref="D61:O61" si="7">SUM(D62:D64)</f>
        <v>0</v>
      </c>
      <c r="E61" s="22">
        <f t="shared" si="7"/>
        <v>0</v>
      </c>
      <c r="F61" s="22">
        <f t="shared" si="7"/>
        <v>0</v>
      </c>
      <c r="G61" s="22">
        <f t="shared" si="7"/>
        <v>0</v>
      </c>
      <c r="H61" s="22">
        <f t="shared" si="7"/>
        <v>0</v>
      </c>
      <c r="I61" s="22">
        <f t="shared" si="7"/>
        <v>0</v>
      </c>
      <c r="J61" s="22">
        <f t="shared" si="7"/>
        <v>0</v>
      </c>
      <c r="K61" s="22">
        <f t="shared" si="7"/>
        <v>0</v>
      </c>
      <c r="L61" s="22">
        <f t="shared" si="7"/>
        <v>0</v>
      </c>
      <c r="M61" s="22">
        <f t="shared" si="7"/>
        <v>0</v>
      </c>
      <c r="N61" s="22">
        <f t="shared" si="7"/>
        <v>0</v>
      </c>
      <c r="O61" s="22">
        <f t="shared" si="7"/>
        <v>0</v>
      </c>
    </row>
    <row r="62" spans="2:15" hidden="1" outlineLevel="1" x14ac:dyDescent="0.25">
      <c r="B62" s="9" t="s">
        <v>66</v>
      </c>
      <c r="C62" s="12" t="s">
        <v>38</v>
      </c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</row>
    <row r="63" spans="2:15" hidden="1" outlineLevel="1" x14ac:dyDescent="0.25">
      <c r="B63" s="9" t="s">
        <v>67</v>
      </c>
      <c r="C63" s="12" t="s">
        <v>38</v>
      </c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</row>
    <row r="64" spans="2:15" hidden="1" outlineLevel="1" x14ac:dyDescent="0.25">
      <c r="B64" s="9" t="s">
        <v>68</v>
      </c>
      <c r="C64" s="12" t="s">
        <v>38</v>
      </c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</row>
    <row r="65" spans="2:15" ht="25.5" hidden="1" outlineLevel="1" x14ac:dyDescent="0.25">
      <c r="B65" s="9" t="s">
        <v>69</v>
      </c>
      <c r="C65" s="12" t="s">
        <v>38</v>
      </c>
      <c r="D65" s="23">
        <f t="shared" ref="D65:O65" si="8">D55-D56-D57-D58-D59-D60-D61</f>
        <v>0</v>
      </c>
      <c r="E65" s="23">
        <f t="shared" si="8"/>
        <v>0</v>
      </c>
      <c r="F65" s="23">
        <f t="shared" si="8"/>
        <v>0</v>
      </c>
      <c r="G65" s="23">
        <f t="shared" si="8"/>
        <v>0</v>
      </c>
      <c r="H65" s="23">
        <f t="shared" si="8"/>
        <v>0</v>
      </c>
      <c r="I65" s="23">
        <f t="shared" si="8"/>
        <v>0</v>
      </c>
      <c r="J65" s="23">
        <f t="shared" si="8"/>
        <v>0</v>
      </c>
      <c r="K65" s="23">
        <f t="shared" si="8"/>
        <v>0</v>
      </c>
      <c r="L65" s="23">
        <f t="shared" si="8"/>
        <v>0</v>
      </c>
      <c r="M65" s="23">
        <f t="shared" si="8"/>
        <v>0</v>
      </c>
      <c r="N65" s="23">
        <f t="shared" si="8"/>
        <v>0</v>
      </c>
      <c r="O65" s="23">
        <f t="shared" si="8"/>
        <v>0</v>
      </c>
    </row>
    <row r="66" spans="2:15" hidden="1" outlineLevel="1" x14ac:dyDescent="0.25">
      <c r="B66" s="9" t="s">
        <v>70</v>
      </c>
      <c r="C66" s="12" t="s">
        <v>38</v>
      </c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</row>
    <row r="67" spans="2:15" hidden="1" outlineLevel="1" x14ac:dyDescent="0.25">
      <c r="B67" s="9" t="s">
        <v>71</v>
      </c>
      <c r="C67" s="12" t="s">
        <v>38</v>
      </c>
      <c r="D67" s="22">
        <f t="shared" ref="D67:O67" si="9">D35+D36+D41+D47+D48+D52+D53+D54+D55</f>
        <v>0</v>
      </c>
      <c r="E67" s="22">
        <f t="shared" si="9"/>
        <v>0</v>
      </c>
      <c r="F67" s="22">
        <f t="shared" si="9"/>
        <v>0</v>
      </c>
      <c r="G67" s="22">
        <f t="shared" si="9"/>
        <v>0</v>
      </c>
      <c r="H67" s="22">
        <f t="shared" si="9"/>
        <v>0</v>
      </c>
      <c r="I67" s="22">
        <f t="shared" si="9"/>
        <v>0</v>
      </c>
      <c r="J67" s="22">
        <f t="shared" si="9"/>
        <v>0</v>
      </c>
      <c r="K67" s="22">
        <f t="shared" si="9"/>
        <v>0</v>
      </c>
      <c r="L67" s="22">
        <f t="shared" si="9"/>
        <v>0</v>
      </c>
      <c r="M67" s="22">
        <f t="shared" si="9"/>
        <v>0</v>
      </c>
      <c r="N67" s="22">
        <f t="shared" si="9"/>
        <v>0</v>
      </c>
      <c r="O67" s="22">
        <f t="shared" si="9"/>
        <v>0</v>
      </c>
    </row>
    <row r="68" spans="2:15" ht="25.5" hidden="1" outlineLevel="1" x14ac:dyDescent="0.25">
      <c r="B68" s="9" t="s">
        <v>72</v>
      </c>
      <c r="C68" s="12" t="s">
        <v>38</v>
      </c>
      <c r="D68" s="24">
        <f t="shared" ref="D68:O68" si="10">D67</f>
        <v>0</v>
      </c>
      <c r="E68" s="24">
        <f t="shared" si="10"/>
        <v>0</v>
      </c>
      <c r="F68" s="24">
        <f t="shared" si="10"/>
        <v>0</v>
      </c>
      <c r="G68" s="24">
        <f t="shared" si="10"/>
        <v>0</v>
      </c>
      <c r="H68" s="24">
        <f t="shared" si="10"/>
        <v>0</v>
      </c>
      <c r="I68" s="24">
        <f t="shared" si="10"/>
        <v>0</v>
      </c>
      <c r="J68" s="24">
        <f t="shared" si="10"/>
        <v>0</v>
      </c>
      <c r="K68" s="24">
        <f t="shared" si="10"/>
        <v>0</v>
      </c>
      <c r="L68" s="24">
        <f t="shared" si="10"/>
        <v>0</v>
      </c>
      <c r="M68" s="24">
        <f t="shared" si="10"/>
        <v>0</v>
      </c>
      <c r="N68" s="24">
        <f t="shared" si="10"/>
        <v>0</v>
      </c>
      <c r="O68" s="24">
        <f t="shared" si="10"/>
        <v>0</v>
      </c>
    </row>
    <row r="69" spans="2:15" hidden="1" outlineLevel="1" x14ac:dyDescent="0.25">
      <c r="B69" s="9" t="s">
        <v>73</v>
      </c>
      <c r="C69" s="12" t="s">
        <v>38</v>
      </c>
      <c r="D69" s="23">
        <f t="shared" ref="D69:O69" si="11">SUM(D70:D72)+D78</f>
        <v>0</v>
      </c>
      <c r="E69" s="23">
        <f t="shared" si="11"/>
        <v>0</v>
      </c>
      <c r="F69" s="23">
        <f t="shared" si="11"/>
        <v>0</v>
      </c>
      <c r="G69" s="23">
        <f t="shared" si="11"/>
        <v>0</v>
      </c>
      <c r="H69" s="23">
        <f t="shared" si="11"/>
        <v>0</v>
      </c>
      <c r="I69" s="23">
        <f t="shared" si="11"/>
        <v>0</v>
      </c>
      <c r="J69" s="23">
        <f t="shared" si="11"/>
        <v>0</v>
      </c>
      <c r="K69" s="23">
        <f t="shared" si="11"/>
        <v>0</v>
      </c>
      <c r="L69" s="23">
        <f t="shared" si="11"/>
        <v>0</v>
      </c>
      <c r="M69" s="23">
        <f t="shared" si="11"/>
        <v>0</v>
      </c>
      <c r="N69" s="23">
        <f t="shared" si="11"/>
        <v>0</v>
      </c>
      <c r="O69" s="23">
        <f t="shared" si="11"/>
        <v>0</v>
      </c>
    </row>
    <row r="70" spans="2:15" hidden="1" outlineLevel="1" x14ac:dyDescent="0.25">
      <c r="B70" s="9" t="s">
        <v>74</v>
      </c>
      <c r="C70" s="12" t="s">
        <v>38</v>
      </c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</row>
    <row r="71" spans="2:15" hidden="1" outlineLevel="1" x14ac:dyDescent="0.25">
      <c r="B71" s="9" t="s">
        <v>75</v>
      </c>
      <c r="C71" s="12" t="s">
        <v>38</v>
      </c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</row>
    <row r="72" spans="2:15" hidden="1" outlineLevel="1" x14ac:dyDescent="0.25">
      <c r="B72" s="9" t="s">
        <v>76</v>
      </c>
      <c r="C72" s="12" t="s">
        <v>38</v>
      </c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</row>
    <row r="73" spans="2:15" hidden="1" outlineLevel="1" x14ac:dyDescent="0.25">
      <c r="B73" s="9" t="s">
        <v>77</v>
      </c>
      <c r="C73" s="12" t="s">
        <v>38</v>
      </c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</row>
    <row r="74" spans="2:15" hidden="1" outlineLevel="1" x14ac:dyDescent="0.25">
      <c r="B74" s="9" t="s">
        <v>78</v>
      </c>
      <c r="C74" s="12" t="s">
        <v>38</v>
      </c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</row>
    <row r="75" spans="2:15" hidden="1" outlineLevel="1" x14ac:dyDescent="0.25">
      <c r="B75" s="9" t="s">
        <v>79</v>
      </c>
      <c r="C75" s="12" t="s">
        <v>38</v>
      </c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</row>
    <row r="76" spans="2:15" hidden="1" outlineLevel="1" x14ac:dyDescent="0.25">
      <c r="B76" s="9" t="s">
        <v>80</v>
      </c>
      <c r="C76" s="12" t="s">
        <v>38</v>
      </c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</row>
    <row r="77" spans="2:15" hidden="1" outlineLevel="1" x14ac:dyDescent="0.25">
      <c r="B77" s="9" t="s">
        <v>81</v>
      </c>
      <c r="C77" s="12" t="s">
        <v>38</v>
      </c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</row>
    <row r="78" spans="2:15" hidden="1" outlineLevel="1" x14ac:dyDescent="0.25">
      <c r="B78" s="9" t="s">
        <v>82</v>
      </c>
      <c r="C78" s="12" t="s">
        <v>38</v>
      </c>
      <c r="D78" s="25">
        <f t="shared" ref="D78:O78" si="12">SUM(D79:D81)</f>
        <v>0</v>
      </c>
      <c r="E78" s="25">
        <f t="shared" si="12"/>
        <v>0</v>
      </c>
      <c r="F78" s="25">
        <f t="shared" si="12"/>
        <v>0</v>
      </c>
      <c r="G78" s="25">
        <f t="shared" si="12"/>
        <v>0</v>
      </c>
      <c r="H78" s="25">
        <f t="shared" si="12"/>
        <v>0</v>
      </c>
      <c r="I78" s="25">
        <f t="shared" si="12"/>
        <v>0</v>
      </c>
      <c r="J78" s="25">
        <f t="shared" si="12"/>
        <v>0</v>
      </c>
      <c r="K78" s="25">
        <f t="shared" si="12"/>
        <v>0</v>
      </c>
      <c r="L78" s="25">
        <f t="shared" si="12"/>
        <v>0</v>
      </c>
      <c r="M78" s="25">
        <f t="shared" si="12"/>
        <v>0</v>
      </c>
      <c r="N78" s="25">
        <f t="shared" si="12"/>
        <v>0</v>
      </c>
      <c r="O78" s="25">
        <f t="shared" si="12"/>
        <v>0</v>
      </c>
    </row>
    <row r="79" spans="2:15" hidden="1" outlineLevel="1" x14ac:dyDescent="0.25">
      <c r="B79" s="9" t="s">
        <v>83</v>
      </c>
      <c r="C79" s="12" t="s">
        <v>38</v>
      </c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</row>
    <row r="80" spans="2:15" hidden="1" outlineLevel="1" x14ac:dyDescent="0.25">
      <c r="B80" s="9" t="s">
        <v>84</v>
      </c>
      <c r="C80" s="12" t="s">
        <v>38</v>
      </c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</row>
    <row r="81" spans="2:15" hidden="1" outlineLevel="1" x14ac:dyDescent="0.25">
      <c r="B81" s="9" t="s">
        <v>85</v>
      </c>
      <c r="C81" s="12" t="s">
        <v>38</v>
      </c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</row>
    <row r="82" spans="2:15" hidden="1" outlineLevel="1" x14ac:dyDescent="0.25">
      <c r="B82" s="9" t="s">
        <v>86</v>
      </c>
      <c r="C82" s="12" t="s">
        <v>38</v>
      </c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</row>
    <row r="83" spans="2:15" hidden="1" outlineLevel="1" x14ac:dyDescent="0.25">
      <c r="B83" s="9" t="s">
        <v>87</v>
      </c>
      <c r="C83" s="12" t="s">
        <v>38</v>
      </c>
      <c r="D83" s="23">
        <f t="shared" ref="D83:O83" si="13">D67+D69+D82</f>
        <v>0</v>
      </c>
      <c r="E83" s="23">
        <f t="shared" si="13"/>
        <v>0</v>
      </c>
      <c r="F83" s="23">
        <f t="shared" si="13"/>
        <v>0</v>
      </c>
      <c r="G83" s="23">
        <f t="shared" si="13"/>
        <v>0</v>
      </c>
      <c r="H83" s="23">
        <f t="shared" si="13"/>
        <v>0</v>
      </c>
      <c r="I83" s="23">
        <f t="shared" si="13"/>
        <v>0</v>
      </c>
      <c r="J83" s="23">
        <f t="shared" si="13"/>
        <v>0</v>
      </c>
      <c r="K83" s="23">
        <f t="shared" si="13"/>
        <v>0</v>
      </c>
      <c r="L83" s="23">
        <f t="shared" si="13"/>
        <v>0</v>
      </c>
      <c r="M83" s="23">
        <f t="shared" si="13"/>
        <v>0</v>
      </c>
      <c r="N83" s="23">
        <f t="shared" si="13"/>
        <v>0</v>
      </c>
      <c r="O83" s="23">
        <f t="shared" si="13"/>
        <v>0</v>
      </c>
    </row>
    <row r="84" spans="2:15" hidden="1" outlineLevel="1" x14ac:dyDescent="0.25">
      <c r="B84" s="9" t="s">
        <v>88</v>
      </c>
      <c r="C84" s="12" t="s">
        <v>89</v>
      </c>
      <c r="D84" s="23">
        <f t="shared" ref="D84:O84" si="14">D83/D27</f>
        <v>0</v>
      </c>
      <c r="E84" s="23">
        <f t="shared" si="14"/>
        <v>0</v>
      </c>
      <c r="F84" s="23">
        <f t="shared" si="14"/>
        <v>0</v>
      </c>
      <c r="G84" s="23">
        <f t="shared" si="14"/>
        <v>0</v>
      </c>
      <c r="H84" s="23">
        <f t="shared" si="14"/>
        <v>0</v>
      </c>
      <c r="I84" s="23">
        <f t="shared" si="14"/>
        <v>0</v>
      </c>
      <c r="J84" s="23">
        <f t="shared" si="14"/>
        <v>0</v>
      </c>
      <c r="K84" s="23">
        <f t="shared" si="14"/>
        <v>0</v>
      </c>
      <c r="L84" s="23">
        <f t="shared" si="14"/>
        <v>0</v>
      </c>
      <c r="M84" s="23">
        <f t="shared" si="14"/>
        <v>0</v>
      </c>
      <c r="N84" s="23">
        <f t="shared" si="14"/>
        <v>0</v>
      </c>
      <c r="O84" s="23">
        <f t="shared" si="14"/>
        <v>0</v>
      </c>
    </row>
    <row r="85" spans="2:15" s="10" customFormat="1" ht="12.75" collapsed="1" x14ac:dyDescent="0.2"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</row>
    <row r="87" spans="2:15" x14ac:dyDescent="0.25"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</row>
  </sheetData>
  <conditionalFormatting sqref="Q13">
    <cfRule type="cellIs" dxfId="39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Q87"/>
  <sheetViews>
    <sheetView zoomScaleNormal="100" workbookViewId="0">
      <selection activeCell="C4" sqref="C4:K6"/>
    </sheetView>
  </sheetViews>
  <sheetFormatPr defaultRowHeight="15" outlineLevelRow="1" x14ac:dyDescent="0.25"/>
  <cols>
    <col min="1" max="1" width="9.140625" style="1"/>
    <col min="2" max="2" width="45.85546875" style="1" customWidth="1"/>
    <col min="3" max="3" width="11.85546875" style="1" customWidth="1"/>
    <col min="4" max="7" width="9.28515625" style="1" bestFit="1" customWidth="1"/>
    <col min="8" max="15" width="10.140625" style="1" customWidth="1"/>
    <col min="16" max="16384" width="9.140625" style="1"/>
  </cols>
  <sheetData>
    <row r="1" spans="1:17" x14ac:dyDescent="0.25">
      <c r="A1" s="1">
        <v>13</v>
      </c>
    </row>
    <row r="2" spans="1:17" ht="25.5" x14ac:dyDescent="0.35">
      <c r="B2" s="2" t="s">
        <v>100</v>
      </c>
    </row>
    <row r="3" spans="1:17" x14ac:dyDescent="0.25">
      <c r="B3" s="11" t="str">
        <f>CONCATENATE("Таблица П47.3. Тарифно-балансовая модель источника тепловой энергии ",B2)</f>
        <v>Таблица П47.3. Тарифно-балансовая модель источника тепловой энергии Котельная №21 (СГМУП «ГТС»)</v>
      </c>
      <c r="C3" s="7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7" ht="25.5" x14ac:dyDescent="0.25">
      <c r="B4" s="8" t="s">
        <v>0</v>
      </c>
      <c r="C4" s="78" t="s">
        <v>1</v>
      </c>
      <c r="D4" s="77" t="s">
        <v>114</v>
      </c>
      <c r="E4" s="77" t="s">
        <v>197</v>
      </c>
      <c r="F4" s="77" t="s">
        <v>198</v>
      </c>
      <c r="G4" s="77" t="s">
        <v>199</v>
      </c>
      <c r="H4" s="77" t="s">
        <v>200</v>
      </c>
      <c r="I4" s="77" t="s">
        <v>201</v>
      </c>
      <c r="J4" s="77">
        <v>2030</v>
      </c>
      <c r="K4" s="77">
        <v>2031</v>
      </c>
      <c r="L4" s="6">
        <v>2032</v>
      </c>
      <c r="M4" s="6">
        <v>2033</v>
      </c>
      <c r="N4" s="6">
        <v>2034</v>
      </c>
      <c r="O4" s="6">
        <v>2035</v>
      </c>
    </row>
    <row r="5" spans="1:17" x14ac:dyDescent="0.25">
      <c r="B5" s="9" t="s">
        <v>2</v>
      </c>
      <c r="C5" s="79" t="s">
        <v>3</v>
      </c>
      <c r="D5" s="29">
        <v>4.5149999999999997</v>
      </c>
      <c r="E5" s="29">
        <v>4.5149999999999997</v>
      </c>
      <c r="F5" s="29">
        <v>4.5149999999999997</v>
      </c>
      <c r="G5" s="29">
        <v>4.5149999999999997</v>
      </c>
      <c r="H5" s="29">
        <v>4.5149999999999997</v>
      </c>
      <c r="I5" s="29">
        <v>4.5149999999999997</v>
      </c>
      <c r="J5" s="29">
        <v>4.5149999999999997</v>
      </c>
      <c r="K5" s="29">
        <v>4.5149999999999997</v>
      </c>
      <c r="L5" s="29">
        <v>4.5149999999999997</v>
      </c>
      <c r="M5" s="29">
        <v>4.5149999999999997</v>
      </c>
      <c r="N5" s="29">
        <v>4.5149999999999997</v>
      </c>
      <c r="O5" s="29">
        <v>4.5149999999999997</v>
      </c>
      <c r="P5" s="38"/>
      <c r="Q5" s="38"/>
    </row>
    <row r="6" spans="1:17" x14ac:dyDescent="0.25">
      <c r="B6" s="9" t="s">
        <v>4</v>
      </c>
      <c r="C6" s="79" t="s">
        <v>3</v>
      </c>
      <c r="D6" s="36" t="s">
        <v>112</v>
      </c>
      <c r="E6" s="36" t="s">
        <v>112</v>
      </c>
      <c r="F6" s="36" t="s">
        <v>112</v>
      </c>
      <c r="G6" s="36" t="s">
        <v>112</v>
      </c>
      <c r="H6" s="36" t="s">
        <v>112</v>
      </c>
      <c r="I6" s="36" t="s">
        <v>112</v>
      </c>
      <c r="J6" s="36" t="s">
        <v>112</v>
      </c>
      <c r="K6" s="36" t="s">
        <v>112</v>
      </c>
      <c r="L6" s="36" t="s">
        <v>112</v>
      </c>
      <c r="M6" s="36" t="s">
        <v>112</v>
      </c>
      <c r="N6" s="36" t="s">
        <v>112</v>
      </c>
      <c r="O6" s="36" t="s">
        <v>112</v>
      </c>
      <c r="P6" s="38"/>
      <c r="Q6" s="38"/>
    </row>
    <row r="7" spans="1:17" x14ac:dyDescent="0.25">
      <c r="B7" s="9" t="s">
        <v>5</v>
      </c>
      <c r="C7" s="12" t="s">
        <v>3</v>
      </c>
      <c r="D7" s="36" t="s">
        <v>112</v>
      </c>
      <c r="E7" s="36" t="s">
        <v>112</v>
      </c>
      <c r="F7" s="36" t="s">
        <v>112</v>
      </c>
      <c r="G7" s="36" t="s">
        <v>112</v>
      </c>
      <c r="H7" s="36" t="s">
        <v>112</v>
      </c>
      <c r="I7" s="36" t="s">
        <v>112</v>
      </c>
      <c r="J7" s="36" t="s">
        <v>112</v>
      </c>
      <c r="K7" s="36" t="s">
        <v>112</v>
      </c>
      <c r="L7" s="36" t="s">
        <v>112</v>
      </c>
      <c r="M7" s="36" t="s">
        <v>112</v>
      </c>
      <c r="N7" s="36" t="s">
        <v>112</v>
      </c>
      <c r="O7" s="36" t="s">
        <v>112</v>
      </c>
      <c r="P7" s="38"/>
      <c r="Q7" s="38"/>
    </row>
    <row r="8" spans="1:17" hidden="1" x14ac:dyDescent="0.25">
      <c r="B8" s="9" t="s">
        <v>6</v>
      </c>
      <c r="C8" s="12" t="s">
        <v>7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38"/>
      <c r="Q8" s="38"/>
    </row>
    <row r="9" spans="1:17" x14ac:dyDescent="0.25">
      <c r="B9" s="9" t="s">
        <v>8</v>
      </c>
      <c r="C9" s="12" t="s">
        <v>3</v>
      </c>
      <c r="D9" s="29">
        <v>4.4610000000000003</v>
      </c>
      <c r="E9" s="29">
        <v>4.4610000000000003</v>
      </c>
      <c r="F9" s="29">
        <v>4.4610000000000003</v>
      </c>
      <c r="G9" s="29">
        <v>4.4610000000000003</v>
      </c>
      <c r="H9" s="29">
        <v>4.4610000000000003</v>
      </c>
      <c r="I9" s="29">
        <v>4.4610000000000003</v>
      </c>
      <c r="J9" s="29">
        <v>4.4610000000000003</v>
      </c>
      <c r="K9" s="29">
        <v>4.4610000000000003</v>
      </c>
      <c r="L9" s="29">
        <v>4.4610000000000003</v>
      </c>
      <c r="M9" s="29">
        <v>4.4610000000000003</v>
      </c>
      <c r="N9" s="29">
        <v>4.4610000000000003</v>
      </c>
      <c r="O9" s="29">
        <v>4.4610000000000003</v>
      </c>
      <c r="P9" s="38"/>
      <c r="Q9" s="38"/>
    </row>
    <row r="10" spans="1:17" x14ac:dyDescent="0.25">
      <c r="B10" s="9" t="s">
        <v>9</v>
      </c>
      <c r="C10" s="12" t="s">
        <v>3</v>
      </c>
      <c r="D10" s="29">
        <v>1.6E-2</v>
      </c>
      <c r="E10" s="29">
        <v>1.6E-2</v>
      </c>
      <c r="F10" s="29">
        <v>1.6E-2</v>
      </c>
      <c r="G10" s="29">
        <v>1.6E-2</v>
      </c>
      <c r="H10" s="29">
        <v>1.6E-2</v>
      </c>
      <c r="I10" s="29">
        <v>1.6E-2</v>
      </c>
      <c r="J10" s="29">
        <v>1.6E-2</v>
      </c>
      <c r="K10" s="29">
        <v>1.6E-2</v>
      </c>
      <c r="L10" s="29">
        <v>1.6E-2</v>
      </c>
      <c r="M10" s="29">
        <v>1.6E-2</v>
      </c>
      <c r="N10" s="29">
        <v>1.6E-2</v>
      </c>
      <c r="O10" s="29">
        <v>1.6E-2</v>
      </c>
      <c r="P10" s="38"/>
      <c r="Q10" s="38"/>
    </row>
    <row r="11" spans="1:17" x14ac:dyDescent="0.25">
      <c r="B11" s="9" t="s">
        <v>10</v>
      </c>
      <c r="C11" s="12" t="s">
        <v>3</v>
      </c>
      <c r="D11" s="29">
        <v>9.1727412722802715E-2</v>
      </c>
      <c r="E11" s="29">
        <v>9.1727412722802715E-2</v>
      </c>
      <c r="F11" s="29">
        <v>9.1727412722802715E-2</v>
      </c>
      <c r="G11" s="29">
        <v>9.1727412722802715E-2</v>
      </c>
      <c r="H11" s="29">
        <v>9.1727412722802715E-2</v>
      </c>
      <c r="I11" s="29">
        <v>9.1727412722802715E-2</v>
      </c>
      <c r="J11" s="29">
        <v>9.1727412722802715E-2</v>
      </c>
      <c r="K11" s="29">
        <v>9.1727412722802715E-2</v>
      </c>
      <c r="L11" s="29">
        <v>9.1727412722802715E-2</v>
      </c>
      <c r="M11" s="29">
        <v>9.1727412722802715E-2</v>
      </c>
      <c r="N11" s="29">
        <v>9.1727412722802715E-2</v>
      </c>
      <c r="O11" s="29">
        <v>9.1727412722802715E-2</v>
      </c>
      <c r="P11" s="38"/>
      <c r="Q11" s="38"/>
    </row>
    <row r="12" spans="1:17" x14ac:dyDescent="0.25">
      <c r="B12" s="9" t="s">
        <v>11</v>
      </c>
      <c r="C12" s="12" t="s">
        <v>3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38"/>
      <c r="Q12" s="38"/>
    </row>
    <row r="13" spans="1:17" ht="25.5" x14ac:dyDescent="0.25">
      <c r="B13" s="9" t="s">
        <v>12</v>
      </c>
      <c r="C13" s="12" t="s">
        <v>3</v>
      </c>
      <c r="D13" s="29">
        <v>2.5155787130635456</v>
      </c>
      <c r="E13" s="29">
        <v>2.5155787130635456</v>
      </c>
      <c r="F13" s="29">
        <v>2.5155787130635456</v>
      </c>
      <c r="G13" s="29">
        <v>2.5155787130635456</v>
      </c>
      <c r="H13" s="29">
        <v>2.5155787130635456</v>
      </c>
      <c r="I13" s="29">
        <v>2.5155787130635456</v>
      </c>
      <c r="J13" s="29">
        <v>2.5155787130635456</v>
      </c>
      <c r="K13" s="29">
        <v>2.5155787130635456</v>
      </c>
      <c r="L13" s="29">
        <v>2.5155787130635456</v>
      </c>
      <c r="M13" s="29">
        <v>2.5155787130635456</v>
      </c>
      <c r="N13" s="29">
        <v>2.5155787130635456</v>
      </c>
      <c r="O13" s="29">
        <v>2.5155787130635456</v>
      </c>
      <c r="P13" s="38"/>
      <c r="Q13" s="34"/>
    </row>
    <row r="14" spans="1:17" x14ac:dyDescent="0.25">
      <c r="B14" s="9" t="s">
        <v>13</v>
      </c>
      <c r="C14" s="12" t="s">
        <v>3</v>
      </c>
      <c r="D14" s="29">
        <v>2.3470671851353195</v>
      </c>
      <c r="E14" s="29">
        <v>2.3470671851353195</v>
      </c>
      <c r="F14" s="29">
        <v>2.3470671851353195</v>
      </c>
      <c r="G14" s="29">
        <v>2.3470671851353195</v>
      </c>
      <c r="H14" s="29">
        <v>2.3470671851353195</v>
      </c>
      <c r="I14" s="29">
        <v>2.3470671851353195</v>
      </c>
      <c r="J14" s="29">
        <v>2.3470671851353195</v>
      </c>
      <c r="K14" s="29">
        <v>2.3470671851353195</v>
      </c>
      <c r="L14" s="29">
        <v>2.3470671851353195</v>
      </c>
      <c r="M14" s="29">
        <v>2.3470671851353195</v>
      </c>
      <c r="N14" s="29">
        <v>2.3470671851353195</v>
      </c>
      <c r="O14" s="29">
        <v>2.3470671851353195</v>
      </c>
      <c r="P14" s="38"/>
      <c r="Q14" s="38"/>
    </row>
    <row r="15" spans="1:17" x14ac:dyDescent="0.25">
      <c r="B15" s="9" t="s">
        <v>14</v>
      </c>
      <c r="C15" s="12" t="s">
        <v>3</v>
      </c>
      <c r="D15" s="29">
        <v>4.1627260488728612E-2</v>
      </c>
      <c r="E15" s="29">
        <v>4.1627260488728612E-2</v>
      </c>
      <c r="F15" s="29">
        <v>4.1627260488728612E-2</v>
      </c>
      <c r="G15" s="29">
        <v>4.1627260488728612E-2</v>
      </c>
      <c r="H15" s="29">
        <v>4.1627260488728612E-2</v>
      </c>
      <c r="I15" s="29">
        <v>4.1627260488728612E-2</v>
      </c>
      <c r="J15" s="29">
        <v>4.1627260488728612E-2</v>
      </c>
      <c r="K15" s="29">
        <v>4.1627260488728612E-2</v>
      </c>
      <c r="L15" s="29">
        <v>4.1627260488728612E-2</v>
      </c>
      <c r="M15" s="29">
        <v>4.1627260488728612E-2</v>
      </c>
      <c r="N15" s="29">
        <v>4.1627260488728612E-2</v>
      </c>
      <c r="O15" s="29">
        <v>4.1627260488728612E-2</v>
      </c>
      <c r="P15" s="38"/>
      <c r="Q15" s="38"/>
    </row>
    <row r="16" spans="1:17" x14ac:dyDescent="0.25">
      <c r="B16" s="9" t="s">
        <v>15</v>
      </c>
      <c r="C16" s="12" t="s">
        <v>3</v>
      </c>
      <c r="D16" s="29">
        <v>0.12688426743949779</v>
      </c>
      <c r="E16" s="29">
        <v>0.12688426743949779</v>
      </c>
      <c r="F16" s="29">
        <v>0.12688426743949779</v>
      </c>
      <c r="G16" s="29">
        <v>0.12688426743949779</v>
      </c>
      <c r="H16" s="29">
        <v>0.12688426743949779</v>
      </c>
      <c r="I16" s="29">
        <v>0.12688426743949779</v>
      </c>
      <c r="J16" s="29">
        <v>0.12688426743949779</v>
      </c>
      <c r="K16" s="29">
        <v>0.12688426743949779</v>
      </c>
      <c r="L16" s="29">
        <v>0.12688426743949779</v>
      </c>
      <c r="M16" s="29">
        <v>0.12688426743949779</v>
      </c>
      <c r="N16" s="29">
        <v>0.12688426743949779</v>
      </c>
      <c r="O16" s="29">
        <v>0.12688426743949779</v>
      </c>
      <c r="P16" s="38"/>
      <c r="Q16" s="38"/>
    </row>
    <row r="17" spans="2:17" x14ac:dyDescent="0.25">
      <c r="B17" s="9" t="s">
        <v>113</v>
      </c>
      <c r="C17" s="12" t="s">
        <v>3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38"/>
      <c r="Q17" s="38"/>
    </row>
    <row r="18" spans="2:17" x14ac:dyDescent="0.25">
      <c r="B18" s="9" t="s">
        <v>16</v>
      </c>
      <c r="C18" s="12" t="s">
        <v>3</v>
      </c>
      <c r="D18" s="29">
        <v>1.9294212869364546</v>
      </c>
      <c r="E18" s="29">
        <v>1.9294212869364546</v>
      </c>
      <c r="F18" s="29">
        <v>1.9294212869364546</v>
      </c>
      <c r="G18" s="29">
        <v>1.9294212869364546</v>
      </c>
      <c r="H18" s="29">
        <v>1.9294212869364546</v>
      </c>
      <c r="I18" s="29">
        <v>1.9294212869364546</v>
      </c>
      <c r="J18" s="29">
        <v>1.9294212869364546</v>
      </c>
      <c r="K18" s="29">
        <v>1.9294212869364546</v>
      </c>
      <c r="L18" s="29">
        <v>1.9294212869364546</v>
      </c>
      <c r="M18" s="29">
        <v>1.9294212869364546</v>
      </c>
      <c r="N18" s="29">
        <v>1.9294212869364546</v>
      </c>
      <c r="O18" s="29">
        <v>1.9294212869364546</v>
      </c>
      <c r="P18" s="38"/>
      <c r="Q18" s="38"/>
    </row>
    <row r="19" spans="2:17" x14ac:dyDescent="0.25">
      <c r="B19" s="9" t="s">
        <v>17</v>
      </c>
      <c r="C19" s="9"/>
      <c r="D19" s="37">
        <v>42.733583320851707</v>
      </c>
      <c r="E19" s="37">
        <v>42.733583320851707</v>
      </c>
      <c r="F19" s="37">
        <v>42.733583320851707</v>
      </c>
      <c r="G19" s="37">
        <v>42.733583320851707</v>
      </c>
      <c r="H19" s="37">
        <v>42.733583320851707</v>
      </c>
      <c r="I19" s="37">
        <v>42.733583320851707</v>
      </c>
      <c r="J19" s="37">
        <v>42.733583320851707</v>
      </c>
      <c r="K19" s="37">
        <v>42.733583320851707</v>
      </c>
      <c r="L19" s="37">
        <v>42.733583320851707</v>
      </c>
      <c r="M19" s="37">
        <v>42.733583320851707</v>
      </c>
      <c r="N19" s="37">
        <v>42.733583320851707</v>
      </c>
      <c r="O19" s="37">
        <v>42.733583320851707</v>
      </c>
      <c r="P19" s="38"/>
      <c r="Q19" s="38"/>
    </row>
    <row r="20" spans="2:17" x14ac:dyDescent="0.25">
      <c r="B20" s="9" t="s">
        <v>18</v>
      </c>
      <c r="C20" s="12" t="s">
        <v>3</v>
      </c>
      <c r="D20" s="29">
        <v>0.70213494537344445</v>
      </c>
      <c r="E20" s="29">
        <v>0.70213494537344445</v>
      </c>
      <c r="F20" s="29">
        <v>0.70213494537344445</v>
      </c>
      <c r="G20" s="29">
        <v>0.70213494537344445</v>
      </c>
      <c r="H20" s="29">
        <v>0.70213494537344445</v>
      </c>
      <c r="I20" s="29">
        <v>0.70213494537344445</v>
      </c>
      <c r="J20" s="29">
        <v>0.70213494537344445</v>
      </c>
      <c r="K20" s="29">
        <v>0.70213494537344445</v>
      </c>
      <c r="L20" s="29">
        <v>0.70213494537344445</v>
      </c>
      <c r="M20" s="29">
        <v>0.70213494537344445</v>
      </c>
      <c r="N20" s="29">
        <v>0.70213494537344445</v>
      </c>
      <c r="O20" s="29">
        <v>0.70213494537344445</v>
      </c>
      <c r="P20" s="38"/>
      <c r="Q20" s="38"/>
    </row>
    <row r="21" spans="2:17" x14ac:dyDescent="0.25">
      <c r="B21" s="16" t="s">
        <v>19</v>
      </c>
      <c r="C21" s="17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</row>
    <row r="22" spans="2:17" x14ac:dyDescent="0.25">
      <c r="B22" s="9" t="s">
        <v>20</v>
      </c>
      <c r="C22" s="12" t="s">
        <v>21</v>
      </c>
      <c r="D22" s="29">
        <v>8.41</v>
      </c>
      <c r="E22" s="29">
        <v>9.1270000000000007</v>
      </c>
      <c r="F22" s="29">
        <v>9.1270000000000007</v>
      </c>
      <c r="G22" s="29">
        <v>9.1270000000000007</v>
      </c>
      <c r="H22" s="29">
        <v>9.1270000000000007</v>
      </c>
      <c r="I22" s="29">
        <v>9.1270000000000007</v>
      </c>
      <c r="J22" s="29">
        <v>8.41</v>
      </c>
      <c r="K22" s="29">
        <v>8.41</v>
      </c>
      <c r="L22" s="29">
        <v>8.41</v>
      </c>
      <c r="M22" s="29">
        <v>8.41</v>
      </c>
      <c r="N22" s="29">
        <v>8.41</v>
      </c>
      <c r="O22" s="29">
        <v>8.41</v>
      </c>
      <c r="P22" s="38"/>
      <c r="Q22" s="38"/>
    </row>
    <row r="23" spans="2:17" x14ac:dyDescent="0.25">
      <c r="B23" s="9" t="s">
        <v>22</v>
      </c>
      <c r="C23" s="12" t="s">
        <v>21</v>
      </c>
      <c r="D23" s="29">
        <v>0.151</v>
      </c>
      <c r="E23" s="29">
        <v>0.14099999999999999</v>
      </c>
      <c r="F23" s="29">
        <v>0.14099999999999999</v>
      </c>
      <c r="G23" s="29">
        <v>0.14099999999999999</v>
      </c>
      <c r="H23" s="29">
        <v>0.14099999999999999</v>
      </c>
      <c r="I23" s="29">
        <v>0.14099999999999999</v>
      </c>
      <c r="J23" s="29">
        <v>0.151</v>
      </c>
      <c r="K23" s="29">
        <v>0.151</v>
      </c>
      <c r="L23" s="29">
        <v>0.151</v>
      </c>
      <c r="M23" s="29">
        <v>0.151</v>
      </c>
      <c r="N23" s="29">
        <v>0.151</v>
      </c>
      <c r="O23" s="29">
        <v>0.151</v>
      </c>
      <c r="P23" s="38"/>
      <c r="Q23" s="38"/>
    </row>
    <row r="24" spans="2:17" x14ac:dyDescent="0.25">
      <c r="B24" s="9" t="s">
        <v>23</v>
      </c>
      <c r="C24" s="12" t="s">
        <v>21</v>
      </c>
      <c r="D24" s="29">
        <v>8.2590000000000003</v>
      </c>
      <c r="E24" s="29">
        <v>8.9860000000000007</v>
      </c>
      <c r="F24" s="29">
        <v>8.9860000000000007</v>
      </c>
      <c r="G24" s="29">
        <v>8.9860000000000007</v>
      </c>
      <c r="H24" s="29">
        <v>8.9860000000000007</v>
      </c>
      <c r="I24" s="29">
        <v>8.9860000000000007</v>
      </c>
      <c r="J24" s="29">
        <v>8.2590000000000003</v>
      </c>
      <c r="K24" s="29">
        <v>8.2590000000000003</v>
      </c>
      <c r="L24" s="29">
        <v>8.2590000000000003</v>
      </c>
      <c r="M24" s="29">
        <v>8.2590000000000003</v>
      </c>
      <c r="N24" s="29">
        <v>8.2590000000000003</v>
      </c>
      <c r="O24" s="29">
        <v>8.2590000000000003</v>
      </c>
      <c r="P24" s="38"/>
      <c r="Q24" s="38"/>
    </row>
    <row r="25" spans="2:17" x14ac:dyDescent="0.25">
      <c r="B25" s="9" t="s">
        <v>24</v>
      </c>
      <c r="C25" s="12" t="s">
        <v>21</v>
      </c>
      <c r="D25" s="29">
        <v>0.503</v>
      </c>
      <c r="E25" s="29">
        <v>1.0329999999999999</v>
      </c>
      <c r="F25" s="29">
        <v>1.0329999999999999</v>
      </c>
      <c r="G25" s="29">
        <v>1.0329999999999999</v>
      </c>
      <c r="H25" s="29">
        <v>1.0329999999999999</v>
      </c>
      <c r="I25" s="29">
        <v>1.0329999999999999</v>
      </c>
      <c r="J25" s="29">
        <v>0.503</v>
      </c>
      <c r="K25" s="29">
        <v>0.503</v>
      </c>
      <c r="L25" s="29">
        <v>0.503</v>
      </c>
      <c r="M25" s="29">
        <v>0.503</v>
      </c>
      <c r="N25" s="29">
        <v>0.503</v>
      </c>
      <c r="O25" s="29">
        <v>0.503</v>
      </c>
      <c r="P25" s="38"/>
      <c r="Q25" s="38"/>
    </row>
    <row r="26" spans="2:17" x14ac:dyDescent="0.25">
      <c r="B26" s="9" t="s">
        <v>25</v>
      </c>
      <c r="C26" s="12" t="s">
        <v>26</v>
      </c>
      <c r="D26" s="30">
        <f>D25/D24</f>
        <v>6.0903257052911976E-2</v>
      </c>
      <c r="E26" s="30">
        <v>0.11495659915423991</v>
      </c>
      <c r="F26" s="30">
        <v>1.1149565991542401</v>
      </c>
      <c r="G26" s="30">
        <v>2.1149565991542398</v>
      </c>
      <c r="H26" s="30">
        <v>3.1149565991542398</v>
      </c>
      <c r="I26" s="30">
        <v>4.1149565991542403</v>
      </c>
      <c r="J26" s="30">
        <f t="shared" ref="J26:O26" si="0">J25/J24</f>
        <v>6.0903257052911976E-2</v>
      </c>
      <c r="K26" s="30">
        <f t="shared" si="0"/>
        <v>6.0903257052911976E-2</v>
      </c>
      <c r="L26" s="30">
        <f t="shared" si="0"/>
        <v>6.0903257052911976E-2</v>
      </c>
      <c r="M26" s="30">
        <f t="shared" si="0"/>
        <v>6.0903257052911976E-2</v>
      </c>
      <c r="N26" s="30">
        <f t="shared" si="0"/>
        <v>6.0903257052911976E-2</v>
      </c>
      <c r="O26" s="30">
        <f t="shared" si="0"/>
        <v>6.0903257052911976E-2</v>
      </c>
      <c r="P26" s="38"/>
      <c r="Q26" s="38"/>
    </row>
    <row r="27" spans="2:17" x14ac:dyDescent="0.25">
      <c r="B27" s="9" t="s">
        <v>27</v>
      </c>
      <c r="C27" s="12" t="s">
        <v>21</v>
      </c>
      <c r="D27" s="29">
        <v>7.7560000000000002</v>
      </c>
      <c r="E27" s="29">
        <v>7.9530000000000003</v>
      </c>
      <c r="F27" s="29">
        <v>7.9530000000000003</v>
      </c>
      <c r="G27" s="29">
        <v>7.9530000000000003</v>
      </c>
      <c r="H27" s="29">
        <v>7.9530000000000003</v>
      </c>
      <c r="I27" s="29">
        <v>7.9530000000000003</v>
      </c>
      <c r="J27" s="29">
        <v>7.7560000000000002</v>
      </c>
      <c r="K27" s="29">
        <v>7.7560000000000002</v>
      </c>
      <c r="L27" s="29">
        <v>7.7560000000000002</v>
      </c>
      <c r="M27" s="29">
        <v>7.7560000000000002</v>
      </c>
      <c r="N27" s="29">
        <v>7.7560000000000002</v>
      </c>
      <c r="O27" s="29">
        <v>7.7560000000000002</v>
      </c>
      <c r="P27" s="38"/>
      <c r="Q27" s="38"/>
    </row>
    <row r="28" spans="2:17" ht="21" customHeight="1" x14ac:dyDescent="0.25">
      <c r="B28" s="9" t="s">
        <v>28</v>
      </c>
      <c r="C28" s="12" t="s">
        <v>29</v>
      </c>
      <c r="D28" s="29">
        <v>1.2872000000000001</v>
      </c>
      <c r="E28" s="29">
        <v>1.3956169999999997</v>
      </c>
      <c r="F28" s="29">
        <v>1.3956169999999997</v>
      </c>
      <c r="G28" s="29">
        <v>1.3956169999999997</v>
      </c>
      <c r="H28" s="29">
        <v>1.3956169999999997</v>
      </c>
      <c r="I28" s="29">
        <v>1.3956169999999997</v>
      </c>
      <c r="J28" s="29">
        <v>1.2872000000000001</v>
      </c>
      <c r="K28" s="29">
        <v>1.2872000000000001</v>
      </c>
      <c r="L28" s="29">
        <v>1.2872000000000001</v>
      </c>
      <c r="M28" s="29">
        <v>1.2872000000000001</v>
      </c>
      <c r="N28" s="29">
        <v>1.2872000000000001</v>
      </c>
      <c r="O28" s="29">
        <v>1.2872000000000001</v>
      </c>
      <c r="P28" s="38"/>
      <c r="Q28" s="38"/>
    </row>
    <row r="29" spans="2:17" ht="16.5" customHeight="1" x14ac:dyDescent="0.25">
      <c r="B29" s="9" t="s">
        <v>30</v>
      </c>
      <c r="C29" s="12" t="s">
        <v>31</v>
      </c>
      <c r="D29" s="27">
        <v>153.1</v>
      </c>
      <c r="E29" s="27">
        <v>152.91081406814942</v>
      </c>
      <c r="F29" s="27">
        <v>152.91081406814942</v>
      </c>
      <c r="G29" s="27">
        <v>152.91081406814942</v>
      </c>
      <c r="H29" s="27">
        <v>152.91081406814942</v>
      </c>
      <c r="I29" s="27">
        <v>152.91081406814942</v>
      </c>
      <c r="J29" s="27">
        <v>153.1</v>
      </c>
      <c r="K29" s="27">
        <v>153.1</v>
      </c>
      <c r="L29" s="27">
        <v>153.1</v>
      </c>
      <c r="M29" s="27">
        <v>153.1</v>
      </c>
      <c r="N29" s="27">
        <v>153.1</v>
      </c>
      <c r="O29" s="27">
        <v>153.1</v>
      </c>
      <c r="P29" s="38"/>
      <c r="Q29" s="38"/>
    </row>
    <row r="30" spans="2:17" x14ac:dyDescent="0.25">
      <c r="B30" s="9" t="s">
        <v>32</v>
      </c>
      <c r="C30" s="12" t="s">
        <v>26</v>
      </c>
      <c r="D30" s="30">
        <f>1000/7/D29</f>
        <v>0.93309694877297755</v>
      </c>
      <c r="E30" s="30">
        <f t="shared" ref="E30:O30" si="1">1000/7/E29</f>
        <v>0.93425140483180069</v>
      </c>
      <c r="F30" s="30">
        <f t="shared" si="1"/>
        <v>0.93425140483180069</v>
      </c>
      <c r="G30" s="30">
        <f t="shared" si="1"/>
        <v>0.93425140483180069</v>
      </c>
      <c r="H30" s="30">
        <f t="shared" si="1"/>
        <v>0.93425140483180069</v>
      </c>
      <c r="I30" s="30">
        <f t="shared" si="1"/>
        <v>0.93425140483180069</v>
      </c>
      <c r="J30" s="30">
        <f t="shared" si="1"/>
        <v>0.93309694877297755</v>
      </c>
      <c r="K30" s="30">
        <f t="shared" si="1"/>
        <v>0.93309694877297755</v>
      </c>
      <c r="L30" s="30">
        <f t="shared" si="1"/>
        <v>0.93309694877297755</v>
      </c>
      <c r="M30" s="30">
        <f t="shared" si="1"/>
        <v>0.93309694877297755</v>
      </c>
      <c r="N30" s="30">
        <f t="shared" si="1"/>
        <v>0.93309694877297755</v>
      </c>
      <c r="O30" s="30">
        <f t="shared" si="1"/>
        <v>0.93309694877297755</v>
      </c>
      <c r="P30" s="38"/>
      <c r="Q30" s="38"/>
    </row>
    <row r="31" spans="2:17" x14ac:dyDescent="0.25">
      <c r="B31" s="9" t="s">
        <v>33</v>
      </c>
      <c r="C31" s="12" t="s">
        <v>21</v>
      </c>
      <c r="D31" s="27">
        <f>D28*7</f>
        <v>9.0104000000000006</v>
      </c>
      <c r="E31" s="27">
        <f t="shared" ref="E31:O31" si="2">E28*7</f>
        <v>9.7693189999999976</v>
      </c>
      <c r="F31" s="27">
        <f t="shared" si="2"/>
        <v>9.7693189999999976</v>
      </c>
      <c r="G31" s="27">
        <f t="shared" si="2"/>
        <v>9.7693189999999976</v>
      </c>
      <c r="H31" s="27">
        <f t="shared" si="2"/>
        <v>9.7693189999999976</v>
      </c>
      <c r="I31" s="27">
        <f t="shared" si="2"/>
        <v>9.7693189999999976</v>
      </c>
      <c r="J31" s="27">
        <f t="shared" si="2"/>
        <v>9.0104000000000006</v>
      </c>
      <c r="K31" s="27">
        <f t="shared" si="2"/>
        <v>9.0104000000000006</v>
      </c>
      <c r="L31" s="27">
        <f t="shared" si="2"/>
        <v>9.0104000000000006</v>
      </c>
      <c r="M31" s="27">
        <f t="shared" si="2"/>
        <v>9.0104000000000006</v>
      </c>
      <c r="N31" s="27">
        <f t="shared" si="2"/>
        <v>9.0104000000000006</v>
      </c>
      <c r="O31" s="27">
        <f t="shared" si="2"/>
        <v>9.0104000000000006</v>
      </c>
      <c r="P31" s="38"/>
      <c r="Q31" s="38"/>
    </row>
    <row r="32" spans="2:17" x14ac:dyDescent="0.25">
      <c r="B32" s="9" t="s">
        <v>34</v>
      </c>
      <c r="C32" s="12" t="s">
        <v>26</v>
      </c>
      <c r="D32" s="30">
        <f>D24/D31</f>
        <v>0.91660747580573554</v>
      </c>
      <c r="E32" s="30">
        <f t="shared" ref="E32:O32" si="3">E24/E31</f>
        <v>0.91981846431670444</v>
      </c>
      <c r="F32" s="30">
        <f t="shared" si="3"/>
        <v>0.91981846431670444</v>
      </c>
      <c r="G32" s="30">
        <f t="shared" si="3"/>
        <v>0.91981846431670444</v>
      </c>
      <c r="H32" s="30">
        <f t="shared" si="3"/>
        <v>0.91981846431670444</v>
      </c>
      <c r="I32" s="30">
        <f t="shared" si="3"/>
        <v>0.91981846431670444</v>
      </c>
      <c r="J32" s="30">
        <f t="shared" si="3"/>
        <v>0.91660747580573554</v>
      </c>
      <c r="K32" s="30">
        <f t="shared" si="3"/>
        <v>0.91660747580573554</v>
      </c>
      <c r="L32" s="30">
        <f t="shared" si="3"/>
        <v>0.91660747580573554</v>
      </c>
      <c r="M32" s="30">
        <f t="shared" si="3"/>
        <v>0.91660747580573554</v>
      </c>
      <c r="N32" s="30">
        <f t="shared" si="3"/>
        <v>0.91660747580573554</v>
      </c>
      <c r="O32" s="30">
        <f t="shared" si="3"/>
        <v>0.91660747580573554</v>
      </c>
      <c r="P32" s="38"/>
      <c r="Q32" s="38"/>
    </row>
    <row r="33" spans="2:17" ht="19.5" customHeight="1" x14ac:dyDescent="0.25">
      <c r="B33" s="9" t="s">
        <v>35</v>
      </c>
      <c r="C33" s="12" t="s">
        <v>26</v>
      </c>
      <c r="D33" s="30">
        <f>D27/D31</f>
        <v>0.86078309509011808</v>
      </c>
      <c r="E33" s="30">
        <f t="shared" ref="E33:O33" si="4">E27/E31</f>
        <v>0.81407926181958046</v>
      </c>
      <c r="F33" s="30">
        <f t="shared" si="4"/>
        <v>0.81407926181958046</v>
      </c>
      <c r="G33" s="30">
        <f t="shared" si="4"/>
        <v>0.81407926181958046</v>
      </c>
      <c r="H33" s="30">
        <f t="shared" si="4"/>
        <v>0.81407926181958046</v>
      </c>
      <c r="I33" s="30">
        <f t="shared" si="4"/>
        <v>0.81407926181958046</v>
      </c>
      <c r="J33" s="30">
        <f t="shared" si="4"/>
        <v>0.86078309509011808</v>
      </c>
      <c r="K33" s="30">
        <f t="shared" si="4"/>
        <v>0.86078309509011808</v>
      </c>
      <c r="L33" s="30">
        <f t="shared" si="4"/>
        <v>0.86078309509011808</v>
      </c>
      <c r="M33" s="30">
        <f t="shared" si="4"/>
        <v>0.86078309509011808</v>
      </c>
      <c r="N33" s="30">
        <f t="shared" si="4"/>
        <v>0.86078309509011808</v>
      </c>
      <c r="O33" s="30">
        <f t="shared" si="4"/>
        <v>0.86078309509011808</v>
      </c>
      <c r="P33" s="38"/>
      <c r="Q33" s="38"/>
    </row>
    <row r="34" spans="2:17" hidden="1" outlineLevel="1" x14ac:dyDescent="0.25">
      <c r="B34" s="16" t="s">
        <v>36</v>
      </c>
      <c r="C34" s="17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2:17" hidden="1" outlineLevel="1" x14ac:dyDescent="0.25">
      <c r="B35" s="9" t="s">
        <v>37</v>
      </c>
      <c r="C35" s="12" t="s">
        <v>38</v>
      </c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</row>
    <row r="36" spans="2:17" hidden="1" outlineLevel="1" x14ac:dyDescent="0.25">
      <c r="B36" s="9" t="s">
        <v>39</v>
      </c>
      <c r="C36" s="12" t="s">
        <v>38</v>
      </c>
      <c r="D36" s="21">
        <f t="shared" ref="D36:O36" si="5">D37+D39+D40</f>
        <v>0</v>
      </c>
      <c r="E36" s="21">
        <f t="shared" si="5"/>
        <v>0</v>
      </c>
      <c r="F36" s="21">
        <f t="shared" si="5"/>
        <v>0</v>
      </c>
      <c r="G36" s="21">
        <f t="shared" si="5"/>
        <v>0</v>
      </c>
      <c r="H36" s="21">
        <f t="shared" si="5"/>
        <v>0</v>
      </c>
      <c r="I36" s="21">
        <f t="shared" si="5"/>
        <v>0</v>
      </c>
      <c r="J36" s="21">
        <f t="shared" si="5"/>
        <v>0</v>
      </c>
      <c r="K36" s="21">
        <f t="shared" si="5"/>
        <v>0</v>
      </c>
      <c r="L36" s="21">
        <f t="shared" si="5"/>
        <v>0</v>
      </c>
      <c r="M36" s="21">
        <f t="shared" si="5"/>
        <v>0</v>
      </c>
      <c r="N36" s="21">
        <f t="shared" si="5"/>
        <v>0</v>
      </c>
      <c r="O36" s="21">
        <f t="shared" si="5"/>
        <v>0</v>
      </c>
    </row>
    <row r="37" spans="2:17" hidden="1" outlineLevel="1" x14ac:dyDescent="0.25">
      <c r="B37" s="9" t="s">
        <v>40</v>
      </c>
      <c r="C37" s="12" t="s">
        <v>38</v>
      </c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</row>
    <row r="38" spans="2:17" hidden="1" outlineLevel="1" x14ac:dyDescent="0.25">
      <c r="B38" s="9" t="s">
        <v>41</v>
      </c>
      <c r="C38" s="12" t="s">
        <v>38</v>
      </c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</row>
    <row r="39" spans="2:17" hidden="1" outlineLevel="1" x14ac:dyDescent="0.25">
      <c r="B39" s="9" t="s">
        <v>42</v>
      </c>
      <c r="C39" s="12" t="s">
        <v>38</v>
      </c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</row>
    <row r="40" spans="2:17" hidden="1" outlineLevel="1" x14ac:dyDescent="0.25">
      <c r="B40" s="9" t="s">
        <v>43</v>
      </c>
      <c r="C40" s="12" t="s">
        <v>38</v>
      </c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</row>
    <row r="41" spans="2:17" hidden="1" outlineLevel="1" x14ac:dyDescent="0.25">
      <c r="B41" s="9" t="s">
        <v>44</v>
      </c>
      <c r="C41" s="12" t="s">
        <v>38</v>
      </c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</row>
    <row r="42" spans="2:17" hidden="1" outlineLevel="1" x14ac:dyDescent="0.25">
      <c r="B42" s="9" t="s">
        <v>45</v>
      </c>
      <c r="C42" s="12" t="s">
        <v>46</v>
      </c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</row>
    <row r="43" spans="2:17" hidden="1" outlineLevel="1" x14ac:dyDescent="0.25">
      <c r="B43" s="9" t="s">
        <v>47</v>
      </c>
      <c r="C43" s="12" t="s">
        <v>38</v>
      </c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</row>
    <row r="44" spans="2:17" hidden="1" outlineLevel="1" x14ac:dyDescent="0.25">
      <c r="B44" s="9" t="s">
        <v>48</v>
      </c>
      <c r="C44" s="12" t="s">
        <v>38</v>
      </c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</row>
    <row r="45" spans="2:17" hidden="1" outlineLevel="1" x14ac:dyDescent="0.25">
      <c r="B45" s="9" t="s">
        <v>49</v>
      </c>
      <c r="C45" s="12" t="s">
        <v>38</v>
      </c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</row>
    <row r="46" spans="2:17" hidden="1" outlineLevel="1" x14ac:dyDescent="0.25">
      <c r="B46" s="9" t="s">
        <v>50</v>
      </c>
      <c r="C46" s="12" t="s">
        <v>38</v>
      </c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</row>
    <row r="47" spans="2:17" hidden="1" outlineLevel="1" x14ac:dyDescent="0.25">
      <c r="B47" s="9" t="s">
        <v>51</v>
      </c>
      <c r="C47" s="12" t="s">
        <v>38</v>
      </c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</row>
    <row r="48" spans="2:17" hidden="1" outlineLevel="1" x14ac:dyDescent="0.25">
      <c r="B48" s="9" t="s">
        <v>52</v>
      </c>
      <c r="C48" s="12" t="s">
        <v>38</v>
      </c>
      <c r="D48" s="22">
        <f t="shared" ref="D48:O48" si="6">SUM(D49:D50)</f>
        <v>0</v>
      </c>
      <c r="E48" s="22">
        <f t="shared" si="6"/>
        <v>0</v>
      </c>
      <c r="F48" s="22">
        <f t="shared" si="6"/>
        <v>0</v>
      </c>
      <c r="G48" s="22">
        <f t="shared" si="6"/>
        <v>0</v>
      </c>
      <c r="H48" s="22">
        <f t="shared" si="6"/>
        <v>0</v>
      </c>
      <c r="I48" s="22">
        <f t="shared" si="6"/>
        <v>0</v>
      </c>
      <c r="J48" s="22">
        <f t="shared" si="6"/>
        <v>0</v>
      </c>
      <c r="K48" s="22">
        <f t="shared" si="6"/>
        <v>0</v>
      </c>
      <c r="L48" s="22">
        <f t="shared" si="6"/>
        <v>0</v>
      </c>
      <c r="M48" s="22">
        <f t="shared" si="6"/>
        <v>0</v>
      </c>
      <c r="N48" s="22">
        <f t="shared" si="6"/>
        <v>0</v>
      </c>
      <c r="O48" s="22">
        <f t="shared" si="6"/>
        <v>0</v>
      </c>
    </row>
    <row r="49" spans="2:15" ht="25.5" hidden="1" outlineLevel="1" x14ac:dyDescent="0.25">
      <c r="B49" s="9" t="s">
        <v>53</v>
      </c>
      <c r="C49" s="12" t="s">
        <v>38</v>
      </c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</row>
    <row r="50" spans="2:15" ht="25.5" hidden="1" outlineLevel="1" x14ac:dyDescent="0.25">
      <c r="B50" s="9" t="s">
        <v>54</v>
      </c>
      <c r="C50" s="12" t="s">
        <v>38</v>
      </c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</row>
    <row r="51" spans="2:15" hidden="1" outlineLevel="1" x14ac:dyDescent="0.25">
      <c r="B51" s="9" t="s">
        <v>55</v>
      </c>
      <c r="C51" s="12" t="s">
        <v>38</v>
      </c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</row>
    <row r="52" spans="2:15" hidden="1" outlineLevel="1" x14ac:dyDescent="0.25">
      <c r="B52" s="9" t="s">
        <v>56</v>
      </c>
      <c r="C52" s="12" t="s">
        <v>38</v>
      </c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</row>
    <row r="53" spans="2:15" hidden="1" outlineLevel="1" x14ac:dyDescent="0.25">
      <c r="B53" s="9" t="s">
        <v>57</v>
      </c>
      <c r="C53" s="12" t="s">
        <v>38</v>
      </c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</row>
    <row r="54" spans="2:15" hidden="1" outlineLevel="1" x14ac:dyDescent="0.25">
      <c r="B54" s="9" t="s">
        <v>58</v>
      </c>
      <c r="C54" s="12" t="s">
        <v>38</v>
      </c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</row>
    <row r="55" spans="2:15" hidden="1" outlineLevel="1" x14ac:dyDescent="0.25">
      <c r="B55" s="9" t="s">
        <v>59</v>
      </c>
      <c r="C55" s="12" t="s">
        <v>38</v>
      </c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</row>
    <row r="56" spans="2:15" hidden="1" outlineLevel="1" x14ac:dyDescent="0.25">
      <c r="B56" s="9" t="s">
        <v>60</v>
      </c>
      <c r="C56" s="12" t="s">
        <v>38</v>
      </c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</row>
    <row r="57" spans="2:15" hidden="1" outlineLevel="1" x14ac:dyDescent="0.25">
      <c r="B57" s="9" t="s">
        <v>61</v>
      </c>
      <c r="C57" s="12" t="s">
        <v>38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</row>
    <row r="58" spans="2:15" hidden="1" outlineLevel="1" x14ac:dyDescent="0.25">
      <c r="B58" s="9" t="s">
        <v>62</v>
      </c>
      <c r="C58" s="12" t="s">
        <v>38</v>
      </c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</row>
    <row r="59" spans="2:15" ht="25.5" hidden="1" outlineLevel="1" x14ac:dyDescent="0.25">
      <c r="B59" s="9" t="s">
        <v>63</v>
      </c>
      <c r="C59" s="12" t="s">
        <v>38</v>
      </c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</row>
    <row r="60" spans="2:15" hidden="1" outlineLevel="1" x14ac:dyDescent="0.25">
      <c r="B60" s="9" t="s">
        <v>64</v>
      </c>
      <c r="C60" s="12" t="s">
        <v>38</v>
      </c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</row>
    <row r="61" spans="2:15" ht="25.5" hidden="1" outlineLevel="1" x14ac:dyDescent="0.25">
      <c r="B61" s="9" t="s">
        <v>65</v>
      </c>
      <c r="C61" s="12" t="s">
        <v>38</v>
      </c>
      <c r="D61" s="22">
        <f t="shared" ref="D61:O61" si="7">SUM(D62:D64)</f>
        <v>0</v>
      </c>
      <c r="E61" s="22">
        <f t="shared" si="7"/>
        <v>0</v>
      </c>
      <c r="F61" s="22">
        <f t="shared" si="7"/>
        <v>0</v>
      </c>
      <c r="G61" s="22">
        <f t="shared" si="7"/>
        <v>0</v>
      </c>
      <c r="H61" s="22">
        <f t="shared" si="7"/>
        <v>0</v>
      </c>
      <c r="I61" s="22">
        <f t="shared" si="7"/>
        <v>0</v>
      </c>
      <c r="J61" s="22">
        <f t="shared" si="7"/>
        <v>0</v>
      </c>
      <c r="K61" s="22">
        <f t="shared" si="7"/>
        <v>0</v>
      </c>
      <c r="L61" s="22">
        <f t="shared" si="7"/>
        <v>0</v>
      </c>
      <c r="M61" s="22">
        <f t="shared" si="7"/>
        <v>0</v>
      </c>
      <c r="N61" s="22">
        <f t="shared" si="7"/>
        <v>0</v>
      </c>
      <c r="O61" s="22">
        <f t="shared" si="7"/>
        <v>0</v>
      </c>
    </row>
    <row r="62" spans="2:15" hidden="1" outlineLevel="1" x14ac:dyDescent="0.25">
      <c r="B62" s="9" t="s">
        <v>66</v>
      </c>
      <c r="C62" s="12" t="s">
        <v>38</v>
      </c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</row>
    <row r="63" spans="2:15" hidden="1" outlineLevel="1" x14ac:dyDescent="0.25">
      <c r="B63" s="9" t="s">
        <v>67</v>
      </c>
      <c r="C63" s="12" t="s">
        <v>38</v>
      </c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</row>
    <row r="64" spans="2:15" hidden="1" outlineLevel="1" x14ac:dyDescent="0.25">
      <c r="B64" s="9" t="s">
        <v>68</v>
      </c>
      <c r="C64" s="12" t="s">
        <v>38</v>
      </c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</row>
    <row r="65" spans="2:15" ht="25.5" hidden="1" outlineLevel="1" x14ac:dyDescent="0.25">
      <c r="B65" s="9" t="s">
        <v>69</v>
      </c>
      <c r="C65" s="12" t="s">
        <v>38</v>
      </c>
      <c r="D65" s="23">
        <f t="shared" ref="D65:O65" si="8">D55-D56-D57-D58-D59-D60-D61</f>
        <v>0</v>
      </c>
      <c r="E65" s="23">
        <f t="shared" si="8"/>
        <v>0</v>
      </c>
      <c r="F65" s="23">
        <f t="shared" si="8"/>
        <v>0</v>
      </c>
      <c r="G65" s="23">
        <f t="shared" si="8"/>
        <v>0</v>
      </c>
      <c r="H65" s="23">
        <f t="shared" si="8"/>
        <v>0</v>
      </c>
      <c r="I65" s="23">
        <f t="shared" si="8"/>
        <v>0</v>
      </c>
      <c r="J65" s="23">
        <f t="shared" si="8"/>
        <v>0</v>
      </c>
      <c r="K65" s="23">
        <f t="shared" si="8"/>
        <v>0</v>
      </c>
      <c r="L65" s="23">
        <f t="shared" si="8"/>
        <v>0</v>
      </c>
      <c r="M65" s="23">
        <f t="shared" si="8"/>
        <v>0</v>
      </c>
      <c r="N65" s="23">
        <f t="shared" si="8"/>
        <v>0</v>
      </c>
      <c r="O65" s="23">
        <f t="shared" si="8"/>
        <v>0</v>
      </c>
    </row>
    <row r="66" spans="2:15" hidden="1" outlineLevel="1" x14ac:dyDescent="0.25">
      <c r="B66" s="9" t="s">
        <v>70</v>
      </c>
      <c r="C66" s="12" t="s">
        <v>38</v>
      </c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</row>
    <row r="67" spans="2:15" hidden="1" outlineLevel="1" x14ac:dyDescent="0.25">
      <c r="B67" s="9" t="s">
        <v>71</v>
      </c>
      <c r="C67" s="12" t="s">
        <v>38</v>
      </c>
      <c r="D67" s="22">
        <f t="shared" ref="D67:O67" si="9">D35+D36+D41+D47+D48+D52+D53+D54+D55</f>
        <v>0</v>
      </c>
      <c r="E67" s="22">
        <f t="shared" si="9"/>
        <v>0</v>
      </c>
      <c r="F67" s="22">
        <f t="shared" si="9"/>
        <v>0</v>
      </c>
      <c r="G67" s="22">
        <f t="shared" si="9"/>
        <v>0</v>
      </c>
      <c r="H67" s="22">
        <f t="shared" si="9"/>
        <v>0</v>
      </c>
      <c r="I67" s="22">
        <f t="shared" si="9"/>
        <v>0</v>
      </c>
      <c r="J67" s="22">
        <f t="shared" si="9"/>
        <v>0</v>
      </c>
      <c r="K67" s="22">
        <f t="shared" si="9"/>
        <v>0</v>
      </c>
      <c r="L67" s="22">
        <f t="shared" si="9"/>
        <v>0</v>
      </c>
      <c r="M67" s="22">
        <f t="shared" si="9"/>
        <v>0</v>
      </c>
      <c r="N67" s="22">
        <f t="shared" si="9"/>
        <v>0</v>
      </c>
      <c r="O67" s="22">
        <f t="shared" si="9"/>
        <v>0</v>
      </c>
    </row>
    <row r="68" spans="2:15" ht="25.5" hidden="1" outlineLevel="1" x14ac:dyDescent="0.25">
      <c r="B68" s="9" t="s">
        <v>72</v>
      </c>
      <c r="C68" s="12" t="s">
        <v>38</v>
      </c>
      <c r="D68" s="24">
        <f t="shared" ref="D68:O68" si="10">D67</f>
        <v>0</v>
      </c>
      <c r="E68" s="24">
        <f t="shared" si="10"/>
        <v>0</v>
      </c>
      <c r="F68" s="24">
        <f t="shared" si="10"/>
        <v>0</v>
      </c>
      <c r="G68" s="24">
        <f t="shared" si="10"/>
        <v>0</v>
      </c>
      <c r="H68" s="24">
        <f t="shared" si="10"/>
        <v>0</v>
      </c>
      <c r="I68" s="24">
        <f t="shared" si="10"/>
        <v>0</v>
      </c>
      <c r="J68" s="24">
        <f t="shared" si="10"/>
        <v>0</v>
      </c>
      <c r="K68" s="24">
        <f t="shared" si="10"/>
        <v>0</v>
      </c>
      <c r="L68" s="24">
        <f t="shared" si="10"/>
        <v>0</v>
      </c>
      <c r="M68" s="24">
        <f t="shared" si="10"/>
        <v>0</v>
      </c>
      <c r="N68" s="24">
        <f t="shared" si="10"/>
        <v>0</v>
      </c>
      <c r="O68" s="24">
        <f t="shared" si="10"/>
        <v>0</v>
      </c>
    </row>
    <row r="69" spans="2:15" hidden="1" outlineLevel="1" x14ac:dyDescent="0.25">
      <c r="B69" s="9" t="s">
        <v>73</v>
      </c>
      <c r="C69" s="12" t="s">
        <v>38</v>
      </c>
      <c r="D69" s="23">
        <f t="shared" ref="D69:O69" si="11">SUM(D70:D72)+D78</f>
        <v>0</v>
      </c>
      <c r="E69" s="23">
        <f t="shared" si="11"/>
        <v>0</v>
      </c>
      <c r="F69" s="23">
        <f t="shared" si="11"/>
        <v>0</v>
      </c>
      <c r="G69" s="23">
        <f t="shared" si="11"/>
        <v>0</v>
      </c>
      <c r="H69" s="23">
        <f t="shared" si="11"/>
        <v>0</v>
      </c>
      <c r="I69" s="23">
        <f t="shared" si="11"/>
        <v>0</v>
      </c>
      <c r="J69" s="23">
        <f t="shared" si="11"/>
        <v>0</v>
      </c>
      <c r="K69" s="23">
        <f t="shared" si="11"/>
        <v>0</v>
      </c>
      <c r="L69" s="23">
        <f t="shared" si="11"/>
        <v>0</v>
      </c>
      <c r="M69" s="23">
        <f t="shared" si="11"/>
        <v>0</v>
      </c>
      <c r="N69" s="23">
        <f t="shared" si="11"/>
        <v>0</v>
      </c>
      <c r="O69" s="23">
        <f t="shared" si="11"/>
        <v>0</v>
      </c>
    </row>
    <row r="70" spans="2:15" hidden="1" outlineLevel="1" x14ac:dyDescent="0.25">
      <c r="B70" s="9" t="s">
        <v>74</v>
      </c>
      <c r="C70" s="12" t="s">
        <v>38</v>
      </c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</row>
    <row r="71" spans="2:15" hidden="1" outlineLevel="1" x14ac:dyDescent="0.25">
      <c r="B71" s="9" t="s">
        <v>75</v>
      </c>
      <c r="C71" s="12" t="s">
        <v>38</v>
      </c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</row>
    <row r="72" spans="2:15" hidden="1" outlineLevel="1" x14ac:dyDescent="0.25">
      <c r="B72" s="9" t="s">
        <v>76</v>
      </c>
      <c r="C72" s="12" t="s">
        <v>38</v>
      </c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</row>
    <row r="73" spans="2:15" hidden="1" outlineLevel="1" x14ac:dyDescent="0.25">
      <c r="B73" s="9" t="s">
        <v>77</v>
      </c>
      <c r="C73" s="12" t="s">
        <v>38</v>
      </c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</row>
    <row r="74" spans="2:15" hidden="1" outlineLevel="1" x14ac:dyDescent="0.25">
      <c r="B74" s="9" t="s">
        <v>78</v>
      </c>
      <c r="C74" s="12" t="s">
        <v>38</v>
      </c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</row>
    <row r="75" spans="2:15" hidden="1" outlineLevel="1" x14ac:dyDescent="0.25">
      <c r="B75" s="9" t="s">
        <v>79</v>
      </c>
      <c r="C75" s="12" t="s">
        <v>38</v>
      </c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</row>
    <row r="76" spans="2:15" hidden="1" outlineLevel="1" x14ac:dyDescent="0.25">
      <c r="B76" s="9" t="s">
        <v>80</v>
      </c>
      <c r="C76" s="12" t="s">
        <v>38</v>
      </c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</row>
    <row r="77" spans="2:15" hidden="1" outlineLevel="1" x14ac:dyDescent="0.25">
      <c r="B77" s="9" t="s">
        <v>81</v>
      </c>
      <c r="C77" s="12" t="s">
        <v>38</v>
      </c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</row>
    <row r="78" spans="2:15" hidden="1" outlineLevel="1" x14ac:dyDescent="0.25">
      <c r="B78" s="9" t="s">
        <v>82</v>
      </c>
      <c r="C78" s="12" t="s">
        <v>38</v>
      </c>
      <c r="D78" s="25">
        <f t="shared" ref="D78:O78" si="12">SUM(D79:D81)</f>
        <v>0</v>
      </c>
      <c r="E78" s="25">
        <f t="shared" si="12"/>
        <v>0</v>
      </c>
      <c r="F78" s="25">
        <f t="shared" si="12"/>
        <v>0</v>
      </c>
      <c r="G78" s="25">
        <f t="shared" si="12"/>
        <v>0</v>
      </c>
      <c r="H78" s="25">
        <f t="shared" si="12"/>
        <v>0</v>
      </c>
      <c r="I78" s="25">
        <f t="shared" si="12"/>
        <v>0</v>
      </c>
      <c r="J78" s="25">
        <f t="shared" si="12"/>
        <v>0</v>
      </c>
      <c r="K78" s="25">
        <f t="shared" si="12"/>
        <v>0</v>
      </c>
      <c r="L78" s="25">
        <f t="shared" si="12"/>
        <v>0</v>
      </c>
      <c r="M78" s="25">
        <f t="shared" si="12"/>
        <v>0</v>
      </c>
      <c r="N78" s="25">
        <f t="shared" si="12"/>
        <v>0</v>
      </c>
      <c r="O78" s="25">
        <f t="shared" si="12"/>
        <v>0</v>
      </c>
    </row>
    <row r="79" spans="2:15" hidden="1" outlineLevel="1" x14ac:dyDescent="0.25">
      <c r="B79" s="9" t="s">
        <v>83</v>
      </c>
      <c r="C79" s="12" t="s">
        <v>38</v>
      </c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</row>
    <row r="80" spans="2:15" hidden="1" outlineLevel="1" x14ac:dyDescent="0.25">
      <c r="B80" s="9" t="s">
        <v>84</v>
      </c>
      <c r="C80" s="12" t="s">
        <v>38</v>
      </c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</row>
    <row r="81" spans="2:15" hidden="1" outlineLevel="1" x14ac:dyDescent="0.25">
      <c r="B81" s="9" t="s">
        <v>85</v>
      </c>
      <c r="C81" s="12" t="s">
        <v>38</v>
      </c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</row>
    <row r="82" spans="2:15" hidden="1" outlineLevel="1" x14ac:dyDescent="0.25">
      <c r="B82" s="9" t="s">
        <v>86</v>
      </c>
      <c r="C82" s="12" t="s">
        <v>38</v>
      </c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</row>
    <row r="83" spans="2:15" hidden="1" outlineLevel="1" x14ac:dyDescent="0.25">
      <c r="B83" s="9" t="s">
        <v>87</v>
      </c>
      <c r="C83" s="12" t="s">
        <v>38</v>
      </c>
      <c r="D83" s="23">
        <f t="shared" ref="D83:O83" si="13">D67+D69+D82</f>
        <v>0</v>
      </c>
      <c r="E83" s="23">
        <f t="shared" si="13"/>
        <v>0</v>
      </c>
      <c r="F83" s="23">
        <f t="shared" si="13"/>
        <v>0</v>
      </c>
      <c r="G83" s="23">
        <f t="shared" si="13"/>
        <v>0</v>
      </c>
      <c r="H83" s="23">
        <f t="shared" si="13"/>
        <v>0</v>
      </c>
      <c r="I83" s="23">
        <f t="shared" si="13"/>
        <v>0</v>
      </c>
      <c r="J83" s="23">
        <f t="shared" si="13"/>
        <v>0</v>
      </c>
      <c r="K83" s="23">
        <f t="shared" si="13"/>
        <v>0</v>
      </c>
      <c r="L83" s="23">
        <f t="shared" si="13"/>
        <v>0</v>
      </c>
      <c r="M83" s="23">
        <f t="shared" si="13"/>
        <v>0</v>
      </c>
      <c r="N83" s="23">
        <f t="shared" si="13"/>
        <v>0</v>
      </c>
      <c r="O83" s="23">
        <f t="shared" si="13"/>
        <v>0</v>
      </c>
    </row>
    <row r="84" spans="2:15" hidden="1" outlineLevel="1" x14ac:dyDescent="0.25">
      <c r="B84" s="9" t="s">
        <v>88</v>
      </c>
      <c r="C84" s="12" t="s">
        <v>89</v>
      </c>
      <c r="D84" s="23">
        <f t="shared" ref="D84:O84" si="14">D83/D27</f>
        <v>0</v>
      </c>
      <c r="E84" s="23">
        <f t="shared" si="14"/>
        <v>0</v>
      </c>
      <c r="F84" s="23">
        <f t="shared" si="14"/>
        <v>0</v>
      </c>
      <c r="G84" s="23">
        <f t="shared" si="14"/>
        <v>0</v>
      </c>
      <c r="H84" s="23">
        <f t="shared" si="14"/>
        <v>0</v>
      </c>
      <c r="I84" s="23">
        <f t="shared" si="14"/>
        <v>0</v>
      </c>
      <c r="J84" s="23">
        <f t="shared" si="14"/>
        <v>0</v>
      </c>
      <c r="K84" s="23">
        <f t="shared" si="14"/>
        <v>0</v>
      </c>
      <c r="L84" s="23">
        <f t="shared" si="14"/>
        <v>0</v>
      </c>
      <c r="M84" s="23">
        <f t="shared" si="14"/>
        <v>0</v>
      </c>
      <c r="N84" s="23">
        <f t="shared" si="14"/>
        <v>0</v>
      </c>
      <c r="O84" s="23">
        <f t="shared" si="14"/>
        <v>0</v>
      </c>
    </row>
    <row r="85" spans="2:15" s="10" customFormat="1" ht="12.75" collapsed="1" x14ac:dyDescent="0.2"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</row>
    <row r="87" spans="2:15" x14ac:dyDescent="0.25"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</row>
  </sheetData>
  <conditionalFormatting sqref="Q13">
    <cfRule type="cellIs" dxfId="38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/>
  <dimension ref="A1:T87"/>
  <sheetViews>
    <sheetView zoomScaleNormal="100" workbookViewId="0">
      <selection activeCell="D4" sqref="D4:J5"/>
    </sheetView>
  </sheetViews>
  <sheetFormatPr defaultRowHeight="15" outlineLevelRow="1" x14ac:dyDescent="0.25"/>
  <cols>
    <col min="1" max="1" width="9.140625" style="1"/>
    <col min="2" max="2" width="44.85546875" style="1" customWidth="1"/>
    <col min="3" max="3" width="11.85546875" style="1" customWidth="1"/>
    <col min="4" max="7" width="9.28515625" style="1" bestFit="1" customWidth="1"/>
    <col min="8" max="15" width="10.42578125" style="1" customWidth="1"/>
    <col min="16" max="16384" width="9.140625" style="1"/>
  </cols>
  <sheetData>
    <row r="1" spans="1:17" x14ac:dyDescent="0.25">
      <c r="A1" s="1">
        <v>14</v>
      </c>
    </row>
    <row r="2" spans="1:17" ht="25.5" x14ac:dyDescent="0.35">
      <c r="B2" s="2" t="s">
        <v>101</v>
      </c>
    </row>
    <row r="3" spans="1:17" x14ac:dyDescent="0.25">
      <c r="B3" s="11" t="str">
        <f>CONCATENATE("Таблица П47.3. Тарифно-балансовая модель источника тепловой энергии ",B2)</f>
        <v>Таблица П47.3. Тарифно-балансовая модель источника тепловой энергии Котельная №22 "Олимпия" (СГМУП «ГТС»)</v>
      </c>
      <c r="C3" s="7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7" ht="25.5" x14ac:dyDescent="0.25">
      <c r="B4" s="8" t="s">
        <v>0</v>
      </c>
      <c r="C4" s="8" t="s">
        <v>1</v>
      </c>
      <c r="D4" s="77" t="s">
        <v>114</v>
      </c>
      <c r="E4" s="77" t="s">
        <v>197</v>
      </c>
      <c r="F4" s="77" t="s">
        <v>198</v>
      </c>
      <c r="G4" s="77" t="s">
        <v>199</v>
      </c>
      <c r="H4" s="77" t="s">
        <v>200</v>
      </c>
      <c r="I4" s="77" t="s">
        <v>201</v>
      </c>
      <c r="J4" s="77">
        <v>2030</v>
      </c>
      <c r="K4" s="6">
        <v>2031</v>
      </c>
      <c r="L4" s="6">
        <v>2032</v>
      </c>
      <c r="M4" s="6">
        <v>2033</v>
      </c>
      <c r="N4" s="6">
        <v>2034</v>
      </c>
      <c r="O4" s="6">
        <v>2035</v>
      </c>
    </row>
    <row r="5" spans="1:17" x14ac:dyDescent="0.25">
      <c r="B5" s="9" t="s">
        <v>2</v>
      </c>
      <c r="C5" s="12" t="s">
        <v>3</v>
      </c>
      <c r="D5" s="29">
        <v>6.45</v>
      </c>
      <c r="E5" s="29">
        <v>6.45</v>
      </c>
      <c r="F5" s="29">
        <v>6.45</v>
      </c>
      <c r="G5" s="29">
        <v>6.45</v>
      </c>
      <c r="H5" s="29">
        <v>6.45</v>
      </c>
      <c r="I5" s="29">
        <v>6.45</v>
      </c>
      <c r="J5" s="29">
        <v>6.45</v>
      </c>
      <c r="K5" s="29">
        <v>6.45</v>
      </c>
      <c r="L5" s="29">
        <v>6.45</v>
      </c>
      <c r="M5" s="29">
        <v>6.45</v>
      </c>
      <c r="N5" s="29">
        <v>6.45</v>
      </c>
      <c r="O5" s="29">
        <v>6.45</v>
      </c>
      <c r="P5" s="38"/>
    </row>
    <row r="6" spans="1:17" x14ac:dyDescent="0.25">
      <c r="B6" s="9" t="s">
        <v>4</v>
      </c>
      <c r="C6" s="12" t="s">
        <v>3</v>
      </c>
      <c r="D6" s="36" t="s">
        <v>112</v>
      </c>
      <c r="E6" s="36" t="s">
        <v>112</v>
      </c>
      <c r="F6" s="36" t="s">
        <v>112</v>
      </c>
      <c r="G6" s="36" t="s">
        <v>112</v>
      </c>
      <c r="H6" s="36" t="s">
        <v>112</v>
      </c>
      <c r="I6" s="36" t="s">
        <v>112</v>
      </c>
      <c r="J6" s="36" t="s">
        <v>112</v>
      </c>
      <c r="K6" s="36" t="s">
        <v>112</v>
      </c>
      <c r="L6" s="36" t="s">
        <v>112</v>
      </c>
      <c r="M6" s="36" t="s">
        <v>112</v>
      </c>
      <c r="N6" s="36" t="s">
        <v>112</v>
      </c>
      <c r="O6" s="36" t="s">
        <v>112</v>
      </c>
      <c r="P6" s="38"/>
    </row>
    <row r="7" spans="1:17" x14ac:dyDescent="0.25">
      <c r="B7" s="9" t="s">
        <v>5</v>
      </c>
      <c r="C7" s="12" t="s">
        <v>3</v>
      </c>
      <c r="D7" s="36" t="s">
        <v>112</v>
      </c>
      <c r="E7" s="36" t="s">
        <v>112</v>
      </c>
      <c r="F7" s="36" t="s">
        <v>112</v>
      </c>
      <c r="G7" s="36" t="s">
        <v>112</v>
      </c>
      <c r="H7" s="36" t="s">
        <v>112</v>
      </c>
      <c r="I7" s="36" t="s">
        <v>112</v>
      </c>
      <c r="J7" s="36" t="s">
        <v>112</v>
      </c>
      <c r="K7" s="36" t="s">
        <v>112</v>
      </c>
      <c r="L7" s="36" t="s">
        <v>112</v>
      </c>
      <c r="M7" s="36" t="s">
        <v>112</v>
      </c>
      <c r="N7" s="36" t="s">
        <v>112</v>
      </c>
      <c r="O7" s="36" t="s">
        <v>112</v>
      </c>
      <c r="P7" s="38"/>
    </row>
    <row r="8" spans="1:17" hidden="1" x14ac:dyDescent="0.25">
      <c r="B8" s="9" t="s">
        <v>6</v>
      </c>
      <c r="C8" s="12" t="s">
        <v>7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38"/>
    </row>
    <row r="9" spans="1:17" x14ac:dyDescent="0.25">
      <c r="B9" s="9" t="s">
        <v>8</v>
      </c>
      <c r="C9" s="12" t="s">
        <v>3</v>
      </c>
      <c r="D9" s="29">
        <v>5.1669999999999998</v>
      </c>
      <c r="E9" s="29">
        <v>5.1669999999999998</v>
      </c>
      <c r="F9" s="29">
        <v>5.1669999999999998</v>
      </c>
      <c r="G9" s="29">
        <v>5.1669999999999998</v>
      </c>
      <c r="H9" s="29">
        <v>5.1669999999999998</v>
      </c>
      <c r="I9" s="29">
        <v>5.1669999999999998</v>
      </c>
      <c r="J9" s="29">
        <v>5.1669999999999998</v>
      </c>
      <c r="K9" s="29">
        <v>5.1669999999999998</v>
      </c>
      <c r="L9" s="29">
        <v>5.1669999999999998</v>
      </c>
      <c r="M9" s="29">
        <v>5.1669999999999998</v>
      </c>
      <c r="N9" s="29">
        <v>5.1669999999999998</v>
      </c>
      <c r="O9" s="29">
        <v>5.1669999999999998</v>
      </c>
      <c r="P9" s="38"/>
    </row>
    <row r="10" spans="1:17" x14ac:dyDescent="0.25">
      <c r="B10" s="9" t="s">
        <v>9</v>
      </c>
      <c r="C10" s="12" t="s">
        <v>3</v>
      </c>
      <c r="D10" s="29">
        <v>0.04</v>
      </c>
      <c r="E10" s="29">
        <v>0.04</v>
      </c>
      <c r="F10" s="29">
        <v>0.04</v>
      </c>
      <c r="G10" s="29">
        <v>0.04</v>
      </c>
      <c r="H10" s="29">
        <v>0.04</v>
      </c>
      <c r="I10" s="29">
        <v>0.04</v>
      </c>
      <c r="J10" s="29">
        <v>0.04</v>
      </c>
      <c r="K10" s="29">
        <v>0.04</v>
      </c>
      <c r="L10" s="29">
        <v>0.04</v>
      </c>
      <c r="M10" s="29">
        <v>0.04</v>
      </c>
      <c r="N10" s="29">
        <v>0.04</v>
      </c>
      <c r="O10" s="29">
        <v>0.04</v>
      </c>
      <c r="P10" s="38"/>
    </row>
    <row r="11" spans="1:17" x14ac:dyDescent="0.25">
      <c r="B11" s="9" t="s">
        <v>10</v>
      </c>
      <c r="C11" s="12" t="s">
        <v>3</v>
      </c>
      <c r="D11" s="29">
        <v>0.27189717333958224</v>
      </c>
      <c r="E11" s="29">
        <v>0.27189717333958224</v>
      </c>
      <c r="F11" s="29">
        <v>0.27189717333958224</v>
      </c>
      <c r="G11" s="29">
        <v>0.27189717333958224</v>
      </c>
      <c r="H11" s="29">
        <v>0.27189717333958224</v>
      </c>
      <c r="I11" s="29">
        <v>0.27189717333958224</v>
      </c>
      <c r="J11" s="29">
        <v>0.27189717333958224</v>
      </c>
      <c r="K11" s="29">
        <v>0.27189717333958224</v>
      </c>
      <c r="L11" s="29">
        <v>0.27189717333958224</v>
      </c>
      <c r="M11" s="29">
        <v>0.27189717333958224</v>
      </c>
      <c r="N11" s="29">
        <v>0.27189717333958224</v>
      </c>
      <c r="O11" s="29">
        <v>0.27189717333958224</v>
      </c>
      <c r="P11" s="38"/>
    </row>
    <row r="12" spans="1:17" x14ac:dyDescent="0.25">
      <c r="B12" s="9" t="s">
        <v>11</v>
      </c>
      <c r="C12" s="12" t="s">
        <v>3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38"/>
    </row>
    <row r="13" spans="1:17" ht="25.5" x14ac:dyDescent="0.25">
      <c r="B13" s="9" t="s">
        <v>12</v>
      </c>
      <c r="C13" s="12" t="s">
        <v>3</v>
      </c>
      <c r="D13" s="29">
        <v>3.2990572495201089</v>
      </c>
      <c r="E13" s="29">
        <v>3.2990572495201089</v>
      </c>
      <c r="F13" s="29">
        <v>3.2990572495201089</v>
      </c>
      <c r="G13" s="29">
        <v>3.2990572495201089</v>
      </c>
      <c r="H13" s="29">
        <v>3.2990572495201089</v>
      </c>
      <c r="I13" s="29">
        <v>3.2990572495201089</v>
      </c>
      <c r="J13" s="29">
        <v>3.2990572495201089</v>
      </c>
      <c r="K13" s="29">
        <v>3.2990572495201089</v>
      </c>
      <c r="L13" s="29">
        <v>3.2990572495201089</v>
      </c>
      <c r="M13" s="29">
        <v>3.2990572495201089</v>
      </c>
      <c r="N13" s="29">
        <v>3.2990572495201089</v>
      </c>
      <c r="O13" s="29">
        <v>3.2990572495201089</v>
      </c>
      <c r="P13" s="38"/>
      <c r="Q13" s="34"/>
    </row>
    <row r="14" spans="1:17" x14ac:dyDescent="0.25">
      <c r="B14" s="9" t="s">
        <v>13</v>
      </c>
      <c r="C14" s="12" t="s">
        <v>3</v>
      </c>
      <c r="D14" s="29">
        <v>2.578314286216834</v>
      </c>
      <c r="E14" s="29">
        <v>2.578314286216834</v>
      </c>
      <c r="F14" s="29">
        <v>2.578314286216834</v>
      </c>
      <c r="G14" s="29">
        <v>2.578314286216834</v>
      </c>
      <c r="H14" s="29">
        <v>2.578314286216834</v>
      </c>
      <c r="I14" s="29">
        <v>2.578314286216834</v>
      </c>
      <c r="J14" s="29">
        <v>2.578314286216834</v>
      </c>
      <c r="K14" s="29">
        <v>2.578314286216834</v>
      </c>
      <c r="L14" s="29">
        <v>2.578314286216834</v>
      </c>
      <c r="M14" s="29">
        <v>2.578314286216834</v>
      </c>
      <c r="N14" s="29">
        <v>2.578314286216834</v>
      </c>
      <c r="O14" s="29">
        <v>2.578314286216834</v>
      </c>
      <c r="P14" s="38"/>
    </row>
    <row r="15" spans="1:17" x14ac:dyDescent="0.25">
      <c r="B15" s="9" t="s">
        <v>14</v>
      </c>
      <c r="C15" s="12" t="s">
        <v>3</v>
      </c>
      <c r="D15" s="29">
        <v>0.11417680937214425</v>
      </c>
      <c r="E15" s="29">
        <v>0.11417680937214425</v>
      </c>
      <c r="F15" s="29">
        <v>0.11417680937214425</v>
      </c>
      <c r="G15" s="29">
        <v>0.11417680937214425</v>
      </c>
      <c r="H15" s="29">
        <v>0.11417680937214425</v>
      </c>
      <c r="I15" s="29">
        <v>0.11417680937214425</v>
      </c>
      <c r="J15" s="29">
        <v>0.11417680937214425</v>
      </c>
      <c r="K15" s="29">
        <v>0.11417680937214425</v>
      </c>
      <c r="L15" s="29">
        <v>0.11417680937214425</v>
      </c>
      <c r="M15" s="29">
        <v>0.11417680937214425</v>
      </c>
      <c r="N15" s="29">
        <v>0.11417680937214425</v>
      </c>
      <c r="O15" s="29">
        <v>0.11417680937214425</v>
      </c>
      <c r="P15" s="38"/>
    </row>
    <row r="16" spans="1:17" x14ac:dyDescent="0.25">
      <c r="B16" s="9" t="s">
        <v>15</v>
      </c>
      <c r="C16" s="12" t="s">
        <v>3</v>
      </c>
      <c r="D16" s="29">
        <v>0.60656615393113067</v>
      </c>
      <c r="E16" s="29">
        <v>0.60656615393113067</v>
      </c>
      <c r="F16" s="29">
        <v>0.60656615393113067</v>
      </c>
      <c r="G16" s="29">
        <v>0.60656615393113067</v>
      </c>
      <c r="H16" s="29">
        <v>0.60656615393113067</v>
      </c>
      <c r="I16" s="29">
        <v>0.60656615393113067</v>
      </c>
      <c r="J16" s="29">
        <v>0.60656615393113067</v>
      </c>
      <c r="K16" s="29">
        <v>0.60656615393113067</v>
      </c>
      <c r="L16" s="29">
        <v>0.60656615393113067</v>
      </c>
      <c r="M16" s="29">
        <v>0.60656615393113067</v>
      </c>
      <c r="N16" s="29">
        <v>0.60656615393113067</v>
      </c>
      <c r="O16" s="29">
        <v>0.60656615393113067</v>
      </c>
      <c r="P16" s="38"/>
    </row>
    <row r="17" spans="2:20" x14ac:dyDescent="0.25">
      <c r="B17" s="9" t="s">
        <v>113</v>
      </c>
      <c r="C17" s="12" t="s">
        <v>3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38"/>
    </row>
    <row r="18" spans="2:20" x14ac:dyDescent="0.25">
      <c r="B18" s="9" t="s">
        <v>16</v>
      </c>
      <c r="C18" s="12" t="s">
        <v>3</v>
      </c>
      <c r="D18" s="29">
        <v>1.8279427504798909</v>
      </c>
      <c r="E18" s="29">
        <v>1.8279427504798909</v>
      </c>
      <c r="F18" s="29">
        <v>1.8279427504798909</v>
      </c>
      <c r="G18" s="29">
        <v>1.8279427504798909</v>
      </c>
      <c r="H18" s="29">
        <v>1.8279427504798909</v>
      </c>
      <c r="I18" s="29">
        <v>1.8279427504798909</v>
      </c>
      <c r="J18" s="29">
        <v>1.8279427504798909</v>
      </c>
      <c r="K18" s="29">
        <v>1.8279427504798909</v>
      </c>
      <c r="L18" s="29">
        <v>1.8279427504798909</v>
      </c>
      <c r="M18" s="29">
        <v>1.8279427504798909</v>
      </c>
      <c r="N18" s="29">
        <v>1.8279427504798909</v>
      </c>
      <c r="O18" s="29">
        <v>1.8279427504798909</v>
      </c>
      <c r="P18" s="38"/>
    </row>
    <row r="19" spans="2:20" x14ac:dyDescent="0.25">
      <c r="B19" s="9" t="s">
        <v>17</v>
      </c>
      <c r="C19" s="9"/>
      <c r="D19" s="37">
        <v>28.340197681858768</v>
      </c>
      <c r="E19" s="37">
        <v>28.340197681858768</v>
      </c>
      <c r="F19" s="37">
        <v>28.340197681858768</v>
      </c>
      <c r="G19" s="37">
        <v>28.340197681858768</v>
      </c>
      <c r="H19" s="37">
        <v>28.340197681858768</v>
      </c>
      <c r="I19" s="37">
        <v>28.340197681858768</v>
      </c>
      <c r="J19" s="37">
        <v>28.340197681858768</v>
      </c>
      <c r="K19" s="37">
        <v>28.340197681858768</v>
      </c>
      <c r="L19" s="37">
        <v>28.340197681858768</v>
      </c>
      <c r="M19" s="37">
        <v>28.340197681858768</v>
      </c>
      <c r="N19" s="37">
        <v>28.340197681858768</v>
      </c>
      <c r="O19" s="37">
        <v>28.340197681858768</v>
      </c>
      <c r="P19" s="38"/>
    </row>
    <row r="20" spans="2:20" x14ac:dyDescent="0.25">
      <c r="B20" s="9" t="s">
        <v>18</v>
      </c>
      <c r="C20" s="12" t="s">
        <v>3</v>
      </c>
      <c r="D20" s="29">
        <v>0.43883904792710271</v>
      </c>
      <c r="E20" s="29">
        <v>0.43883904792710271</v>
      </c>
      <c r="F20" s="29">
        <v>0.43883904792710271</v>
      </c>
      <c r="G20" s="29">
        <v>0.43883904792710271</v>
      </c>
      <c r="H20" s="29">
        <v>0.43883904792710271</v>
      </c>
      <c r="I20" s="29">
        <v>0.43883904792710271</v>
      </c>
      <c r="J20" s="29">
        <v>0.43883904792710271</v>
      </c>
      <c r="K20" s="29">
        <v>0.43883904792710271</v>
      </c>
      <c r="L20" s="29">
        <v>0.43883904792710271</v>
      </c>
      <c r="M20" s="29">
        <v>0.43883904792710271</v>
      </c>
      <c r="N20" s="29">
        <v>0.43883904792710271</v>
      </c>
      <c r="O20" s="29">
        <v>0.43883904792710271</v>
      </c>
      <c r="P20" s="38"/>
    </row>
    <row r="21" spans="2:20" x14ac:dyDescent="0.25">
      <c r="B21" s="16" t="s">
        <v>19</v>
      </c>
      <c r="C21" s="17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</row>
    <row r="22" spans="2:20" x14ac:dyDescent="0.25">
      <c r="B22" s="9" t="s">
        <v>20</v>
      </c>
      <c r="C22" s="12" t="s">
        <v>21</v>
      </c>
      <c r="D22" s="29">
        <v>5.2640000000000002</v>
      </c>
      <c r="E22" s="29">
        <v>5.1689999999999996</v>
      </c>
      <c r="F22" s="29">
        <v>5.1689999999999996</v>
      </c>
      <c r="G22" s="29">
        <v>5.1689999999999996</v>
      </c>
      <c r="H22" s="29">
        <v>5.1689999999999996</v>
      </c>
      <c r="I22" s="29">
        <v>5.1689999999999996</v>
      </c>
      <c r="J22" s="29">
        <v>5.2640000000000002</v>
      </c>
      <c r="K22" s="29">
        <v>5.2640000000000002</v>
      </c>
      <c r="L22" s="29">
        <v>5.2640000000000002</v>
      </c>
      <c r="M22" s="29">
        <v>5.2640000000000002</v>
      </c>
      <c r="N22" s="29">
        <v>5.2640000000000002</v>
      </c>
      <c r="O22" s="29">
        <v>5.2640000000000002</v>
      </c>
      <c r="P22" s="38"/>
      <c r="Q22" s="38"/>
      <c r="R22" s="38"/>
      <c r="S22" s="38"/>
      <c r="T22" s="38"/>
    </row>
    <row r="23" spans="2:20" x14ac:dyDescent="0.25">
      <c r="B23" s="9" t="s">
        <v>22</v>
      </c>
      <c r="C23" s="12" t="s">
        <v>21</v>
      </c>
      <c r="D23" s="29">
        <v>0.28100000000000003</v>
      </c>
      <c r="E23" s="29">
        <v>0.28599999999999998</v>
      </c>
      <c r="F23" s="29">
        <v>0.28599999999999998</v>
      </c>
      <c r="G23" s="29">
        <v>0.28599999999999998</v>
      </c>
      <c r="H23" s="29">
        <v>0.28599999999999998</v>
      </c>
      <c r="I23" s="29">
        <v>0.28599999999999998</v>
      </c>
      <c r="J23" s="29">
        <v>0.28100000000000003</v>
      </c>
      <c r="K23" s="29">
        <v>0.28100000000000003</v>
      </c>
      <c r="L23" s="29">
        <v>0.28100000000000003</v>
      </c>
      <c r="M23" s="29">
        <v>0.28100000000000003</v>
      </c>
      <c r="N23" s="29">
        <v>0.28100000000000003</v>
      </c>
      <c r="O23" s="29">
        <v>0.28100000000000003</v>
      </c>
      <c r="P23" s="38"/>
      <c r="Q23" s="38"/>
      <c r="R23" s="38"/>
      <c r="S23" s="38"/>
      <c r="T23" s="38"/>
    </row>
    <row r="24" spans="2:20" x14ac:dyDescent="0.25">
      <c r="B24" s="9" t="s">
        <v>23</v>
      </c>
      <c r="C24" s="12" t="s">
        <v>21</v>
      </c>
      <c r="D24" s="29">
        <v>4.9829999999999997</v>
      </c>
      <c r="E24" s="29">
        <v>4.883</v>
      </c>
      <c r="F24" s="29">
        <v>4.883</v>
      </c>
      <c r="G24" s="29">
        <v>4.883</v>
      </c>
      <c r="H24" s="29">
        <v>4.883</v>
      </c>
      <c r="I24" s="29">
        <v>4.883</v>
      </c>
      <c r="J24" s="29">
        <v>4.9829999999999997</v>
      </c>
      <c r="K24" s="29">
        <v>4.9829999999999997</v>
      </c>
      <c r="L24" s="29">
        <v>4.9829999999999997</v>
      </c>
      <c r="M24" s="29">
        <v>4.9829999999999997</v>
      </c>
      <c r="N24" s="29">
        <v>4.9829999999999997</v>
      </c>
      <c r="O24" s="29">
        <v>4.9829999999999997</v>
      </c>
      <c r="P24" s="38"/>
      <c r="Q24" s="38"/>
      <c r="R24" s="38"/>
      <c r="S24" s="38"/>
      <c r="T24" s="38"/>
    </row>
    <row r="25" spans="2:20" x14ac:dyDescent="0.25">
      <c r="B25" s="9" t="s">
        <v>24</v>
      </c>
      <c r="C25" s="12" t="s">
        <v>21</v>
      </c>
      <c r="D25" s="29">
        <v>0.92300000000000004</v>
      </c>
      <c r="E25" s="29">
        <v>0.93700000000000006</v>
      </c>
      <c r="F25" s="29">
        <v>0.93700000000000006</v>
      </c>
      <c r="G25" s="29">
        <v>0.93700000000000006</v>
      </c>
      <c r="H25" s="29">
        <v>0.93700000000000006</v>
      </c>
      <c r="I25" s="29">
        <v>0.93700000000000006</v>
      </c>
      <c r="J25" s="29">
        <v>0.92300000000000004</v>
      </c>
      <c r="K25" s="29">
        <v>0.92300000000000004</v>
      </c>
      <c r="L25" s="29">
        <v>0.92300000000000004</v>
      </c>
      <c r="M25" s="29">
        <v>0.92300000000000004</v>
      </c>
      <c r="N25" s="29">
        <v>0.92300000000000004</v>
      </c>
      <c r="O25" s="29">
        <v>0.92300000000000004</v>
      </c>
      <c r="P25" s="38"/>
      <c r="Q25" s="38"/>
      <c r="R25" s="38"/>
      <c r="S25" s="38"/>
      <c r="T25" s="38"/>
    </row>
    <row r="26" spans="2:20" x14ac:dyDescent="0.25">
      <c r="B26" s="9" t="s">
        <v>25</v>
      </c>
      <c r="C26" s="12" t="s">
        <v>26</v>
      </c>
      <c r="D26" s="30">
        <f>D25/D24</f>
        <v>0.18522978125627135</v>
      </c>
      <c r="E26" s="30">
        <v>0.19189023141511366</v>
      </c>
      <c r="F26" s="30">
        <v>1.1918902314151101</v>
      </c>
      <c r="G26" s="30">
        <v>2.1918902314151101</v>
      </c>
      <c r="H26" s="30">
        <v>3.1918902314151101</v>
      </c>
      <c r="I26" s="30">
        <v>4.1918902314151101</v>
      </c>
      <c r="J26" s="30">
        <f t="shared" ref="J26:O26" si="0">J25/J24</f>
        <v>0.18522978125627135</v>
      </c>
      <c r="K26" s="30">
        <f t="shared" si="0"/>
        <v>0.18522978125627135</v>
      </c>
      <c r="L26" s="30">
        <f t="shared" si="0"/>
        <v>0.18522978125627135</v>
      </c>
      <c r="M26" s="30">
        <f t="shared" si="0"/>
        <v>0.18522978125627135</v>
      </c>
      <c r="N26" s="30">
        <f t="shared" si="0"/>
        <v>0.18522978125627135</v>
      </c>
      <c r="O26" s="30">
        <f t="shared" si="0"/>
        <v>0.18522978125627135</v>
      </c>
      <c r="P26" s="38"/>
      <c r="Q26" s="38"/>
      <c r="R26" s="38"/>
      <c r="S26" s="38"/>
      <c r="T26" s="38"/>
    </row>
    <row r="27" spans="2:20" x14ac:dyDescent="0.25">
      <c r="B27" s="9" t="s">
        <v>27</v>
      </c>
      <c r="C27" s="12" t="s">
        <v>21</v>
      </c>
      <c r="D27" s="29">
        <v>4.0599999999999996</v>
      </c>
      <c r="E27" s="29">
        <v>3.9460000000000002</v>
      </c>
      <c r="F27" s="29">
        <v>3.9460000000000002</v>
      </c>
      <c r="G27" s="29">
        <v>3.9460000000000002</v>
      </c>
      <c r="H27" s="29">
        <v>3.9460000000000002</v>
      </c>
      <c r="I27" s="29">
        <v>3.9460000000000002</v>
      </c>
      <c r="J27" s="29">
        <v>4.0599999999999996</v>
      </c>
      <c r="K27" s="29">
        <v>4.0599999999999996</v>
      </c>
      <c r="L27" s="29">
        <v>4.0599999999999996</v>
      </c>
      <c r="M27" s="29">
        <v>4.0599999999999996</v>
      </c>
      <c r="N27" s="29">
        <v>4.0599999999999996</v>
      </c>
      <c r="O27" s="29">
        <v>4.0599999999999996</v>
      </c>
      <c r="P27" s="38"/>
      <c r="Q27" s="38"/>
      <c r="R27" s="38"/>
      <c r="S27" s="38"/>
      <c r="T27" s="38"/>
    </row>
    <row r="28" spans="2:20" ht="21" customHeight="1" x14ac:dyDescent="0.25">
      <c r="B28" s="9" t="s">
        <v>28</v>
      </c>
      <c r="C28" s="12" t="s">
        <v>29</v>
      </c>
      <c r="D28" s="29">
        <v>0.80889999999999995</v>
      </c>
      <c r="E28" s="29">
        <v>0.79520199999999996</v>
      </c>
      <c r="F28" s="29">
        <v>0.79520199999999996</v>
      </c>
      <c r="G28" s="29">
        <v>0.79520199999999996</v>
      </c>
      <c r="H28" s="29">
        <v>0.79520199999999996</v>
      </c>
      <c r="I28" s="29">
        <v>0.79520199999999996</v>
      </c>
      <c r="J28" s="29">
        <v>0.80889999999999995</v>
      </c>
      <c r="K28" s="29">
        <v>0.80889999999999995</v>
      </c>
      <c r="L28" s="29">
        <v>0.80889999999999995</v>
      </c>
      <c r="M28" s="29">
        <v>0.80889999999999995</v>
      </c>
      <c r="N28" s="29">
        <v>0.80889999999999995</v>
      </c>
      <c r="O28" s="29">
        <v>0.80889999999999995</v>
      </c>
      <c r="P28" s="38"/>
      <c r="Q28" s="38"/>
      <c r="R28" s="38"/>
      <c r="S28" s="38"/>
      <c r="T28" s="38"/>
    </row>
    <row r="29" spans="2:20" ht="17.25" customHeight="1" x14ac:dyDescent="0.25">
      <c r="B29" s="9" t="s">
        <v>30</v>
      </c>
      <c r="C29" s="12" t="s">
        <v>31</v>
      </c>
      <c r="D29" s="27">
        <v>153.69999999999999</v>
      </c>
      <c r="E29" s="27">
        <v>153.84058812149354</v>
      </c>
      <c r="F29" s="27">
        <v>153.84058812149354</v>
      </c>
      <c r="G29" s="27">
        <v>153.84058812149354</v>
      </c>
      <c r="H29" s="27">
        <v>153.84058812149354</v>
      </c>
      <c r="I29" s="27">
        <v>153.84058812149354</v>
      </c>
      <c r="J29" s="27">
        <v>153.69999999999999</v>
      </c>
      <c r="K29" s="27">
        <v>153.69999999999999</v>
      </c>
      <c r="L29" s="27">
        <v>153.69999999999999</v>
      </c>
      <c r="M29" s="27">
        <v>153.69999999999999</v>
      </c>
      <c r="N29" s="27">
        <v>153.69999999999999</v>
      </c>
      <c r="O29" s="27">
        <v>153.69999999999999</v>
      </c>
      <c r="P29" s="38"/>
      <c r="Q29" s="38"/>
      <c r="R29" s="38"/>
      <c r="S29" s="38"/>
      <c r="T29" s="38"/>
    </row>
    <row r="30" spans="2:20" x14ac:dyDescent="0.25">
      <c r="B30" s="9" t="s">
        <v>32</v>
      </c>
      <c r="C30" s="12" t="s">
        <v>26</v>
      </c>
      <c r="D30" s="30">
        <f>1000/7/D29</f>
        <v>0.92945441026117681</v>
      </c>
      <c r="E30" s="30">
        <f t="shared" ref="E30:O30" si="1">1000/7/E29</f>
        <v>0.92860502291062064</v>
      </c>
      <c r="F30" s="30">
        <f t="shared" si="1"/>
        <v>0.92860502291062064</v>
      </c>
      <c r="G30" s="30">
        <f t="shared" si="1"/>
        <v>0.92860502291062064</v>
      </c>
      <c r="H30" s="30">
        <f t="shared" si="1"/>
        <v>0.92860502291062064</v>
      </c>
      <c r="I30" s="30">
        <f t="shared" si="1"/>
        <v>0.92860502291062064</v>
      </c>
      <c r="J30" s="30">
        <f t="shared" si="1"/>
        <v>0.92945441026117681</v>
      </c>
      <c r="K30" s="30">
        <f t="shared" si="1"/>
        <v>0.92945441026117681</v>
      </c>
      <c r="L30" s="30">
        <f t="shared" si="1"/>
        <v>0.92945441026117681</v>
      </c>
      <c r="M30" s="30">
        <f t="shared" si="1"/>
        <v>0.92945441026117681</v>
      </c>
      <c r="N30" s="30">
        <f t="shared" si="1"/>
        <v>0.92945441026117681</v>
      </c>
      <c r="O30" s="30">
        <f t="shared" si="1"/>
        <v>0.92945441026117681</v>
      </c>
      <c r="P30" s="38"/>
      <c r="Q30" s="38"/>
      <c r="R30" s="38"/>
      <c r="S30" s="38"/>
      <c r="T30" s="38"/>
    </row>
    <row r="31" spans="2:20" x14ac:dyDescent="0.25">
      <c r="B31" s="9" t="s">
        <v>33</v>
      </c>
      <c r="C31" s="12" t="s">
        <v>21</v>
      </c>
      <c r="D31" s="27">
        <f>D28*7</f>
        <v>5.6623000000000001</v>
      </c>
      <c r="E31" s="27">
        <f t="shared" ref="E31:O31" si="2">E28*7</f>
        <v>5.566414</v>
      </c>
      <c r="F31" s="27">
        <f t="shared" si="2"/>
        <v>5.566414</v>
      </c>
      <c r="G31" s="27">
        <f t="shared" si="2"/>
        <v>5.566414</v>
      </c>
      <c r="H31" s="27">
        <f t="shared" si="2"/>
        <v>5.566414</v>
      </c>
      <c r="I31" s="27">
        <f t="shared" si="2"/>
        <v>5.566414</v>
      </c>
      <c r="J31" s="27">
        <f t="shared" si="2"/>
        <v>5.6623000000000001</v>
      </c>
      <c r="K31" s="27">
        <f t="shared" si="2"/>
        <v>5.6623000000000001</v>
      </c>
      <c r="L31" s="27">
        <f t="shared" si="2"/>
        <v>5.6623000000000001</v>
      </c>
      <c r="M31" s="27">
        <f t="shared" si="2"/>
        <v>5.6623000000000001</v>
      </c>
      <c r="N31" s="27">
        <f t="shared" si="2"/>
        <v>5.6623000000000001</v>
      </c>
      <c r="O31" s="27">
        <f t="shared" si="2"/>
        <v>5.6623000000000001</v>
      </c>
      <c r="P31" s="38"/>
      <c r="Q31" s="38"/>
      <c r="R31" s="38"/>
      <c r="S31" s="38"/>
      <c r="T31" s="38"/>
    </row>
    <row r="32" spans="2:20" x14ac:dyDescent="0.25">
      <c r="B32" s="9" t="s">
        <v>34</v>
      </c>
      <c r="C32" s="12" t="s">
        <v>26</v>
      </c>
      <c r="D32" s="30">
        <f>D24/D31</f>
        <v>0.88003108277555053</v>
      </c>
      <c r="E32" s="30">
        <f t="shared" ref="E32:O32" si="3">E24/E31</f>
        <v>0.87722544532260804</v>
      </c>
      <c r="F32" s="30">
        <f t="shared" si="3"/>
        <v>0.87722544532260804</v>
      </c>
      <c r="G32" s="30">
        <f t="shared" si="3"/>
        <v>0.87722544532260804</v>
      </c>
      <c r="H32" s="30">
        <f t="shared" si="3"/>
        <v>0.87722544532260804</v>
      </c>
      <c r="I32" s="30">
        <f t="shared" si="3"/>
        <v>0.87722544532260804</v>
      </c>
      <c r="J32" s="30">
        <f t="shared" si="3"/>
        <v>0.88003108277555053</v>
      </c>
      <c r="K32" s="30">
        <f t="shared" si="3"/>
        <v>0.88003108277555053</v>
      </c>
      <c r="L32" s="30">
        <f t="shared" si="3"/>
        <v>0.88003108277555053</v>
      </c>
      <c r="M32" s="30">
        <f t="shared" si="3"/>
        <v>0.88003108277555053</v>
      </c>
      <c r="N32" s="30">
        <f t="shared" si="3"/>
        <v>0.88003108277555053</v>
      </c>
      <c r="O32" s="30">
        <f t="shared" si="3"/>
        <v>0.88003108277555053</v>
      </c>
      <c r="P32" s="38"/>
      <c r="Q32" s="38"/>
      <c r="R32" s="38"/>
      <c r="S32" s="38"/>
      <c r="T32" s="38"/>
    </row>
    <row r="33" spans="2:20" ht="18" customHeight="1" x14ac:dyDescent="0.25">
      <c r="B33" s="9" t="s">
        <v>35</v>
      </c>
      <c r="C33" s="12" t="s">
        <v>26</v>
      </c>
      <c r="D33" s="30">
        <f>D27/D31</f>
        <v>0.7170231178143156</v>
      </c>
      <c r="E33" s="30">
        <f t="shared" ref="E33:O33" si="4">E27/E31</f>
        <v>0.70889445161642672</v>
      </c>
      <c r="F33" s="30">
        <f t="shared" si="4"/>
        <v>0.70889445161642672</v>
      </c>
      <c r="G33" s="30">
        <f t="shared" si="4"/>
        <v>0.70889445161642672</v>
      </c>
      <c r="H33" s="30">
        <f t="shared" si="4"/>
        <v>0.70889445161642672</v>
      </c>
      <c r="I33" s="30">
        <f t="shared" si="4"/>
        <v>0.70889445161642672</v>
      </c>
      <c r="J33" s="30">
        <f t="shared" si="4"/>
        <v>0.7170231178143156</v>
      </c>
      <c r="K33" s="30">
        <f t="shared" si="4"/>
        <v>0.7170231178143156</v>
      </c>
      <c r="L33" s="30">
        <f t="shared" si="4"/>
        <v>0.7170231178143156</v>
      </c>
      <c r="M33" s="30">
        <f t="shared" si="4"/>
        <v>0.7170231178143156</v>
      </c>
      <c r="N33" s="30">
        <f t="shared" si="4"/>
        <v>0.7170231178143156</v>
      </c>
      <c r="O33" s="30">
        <f t="shared" si="4"/>
        <v>0.7170231178143156</v>
      </c>
      <c r="P33" s="38"/>
      <c r="Q33" s="38"/>
      <c r="R33" s="38"/>
      <c r="S33" s="38"/>
      <c r="T33" s="38"/>
    </row>
    <row r="34" spans="2:20" hidden="1" outlineLevel="1" x14ac:dyDescent="0.25">
      <c r="B34" s="16" t="s">
        <v>36</v>
      </c>
      <c r="C34" s="17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2:20" hidden="1" outlineLevel="1" x14ac:dyDescent="0.25">
      <c r="B35" s="9" t="s">
        <v>37</v>
      </c>
      <c r="C35" s="12" t="s">
        <v>38</v>
      </c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</row>
    <row r="36" spans="2:20" hidden="1" outlineLevel="1" x14ac:dyDescent="0.25">
      <c r="B36" s="9" t="s">
        <v>39</v>
      </c>
      <c r="C36" s="12" t="s">
        <v>38</v>
      </c>
      <c r="D36" s="21">
        <f t="shared" ref="D36:O36" si="5">D37+D39+D40</f>
        <v>0</v>
      </c>
      <c r="E36" s="21">
        <f t="shared" si="5"/>
        <v>0</v>
      </c>
      <c r="F36" s="21">
        <f t="shared" si="5"/>
        <v>0</v>
      </c>
      <c r="G36" s="21">
        <f t="shared" si="5"/>
        <v>0</v>
      </c>
      <c r="H36" s="21">
        <f t="shared" si="5"/>
        <v>0</v>
      </c>
      <c r="I36" s="21">
        <f t="shared" si="5"/>
        <v>0</v>
      </c>
      <c r="J36" s="21">
        <f t="shared" si="5"/>
        <v>0</v>
      </c>
      <c r="K36" s="21">
        <f t="shared" si="5"/>
        <v>0</v>
      </c>
      <c r="L36" s="21">
        <f t="shared" si="5"/>
        <v>0</v>
      </c>
      <c r="M36" s="21">
        <f t="shared" si="5"/>
        <v>0</v>
      </c>
      <c r="N36" s="21">
        <f t="shared" si="5"/>
        <v>0</v>
      </c>
      <c r="O36" s="21">
        <f t="shared" si="5"/>
        <v>0</v>
      </c>
    </row>
    <row r="37" spans="2:20" hidden="1" outlineLevel="1" x14ac:dyDescent="0.25">
      <c r="B37" s="9" t="s">
        <v>40</v>
      </c>
      <c r="C37" s="12" t="s">
        <v>38</v>
      </c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</row>
    <row r="38" spans="2:20" hidden="1" outlineLevel="1" x14ac:dyDescent="0.25">
      <c r="B38" s="9" t="s">
        <v>41</v>
      </c>
      <c r="C38" s="12" t="s">
        <v>38</v>
      </c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</row>
    <row r="39" spans="2:20" hidden="1" outlineLevel="1" x14ac:dyDescent="0.25">
      <c r="B39" s="9" t="s">
        <v>42</v>
      </c>
      <c r="C39" s="12" t="s">
        <v>38</v>
      </c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</row>
    <row r="40" spans="2:20" hidden="1" outlineLevel="1" x14ac:dyDescent="0.25">
      <c r="B40" s="9" t="s">
        <v>43</v>
      </c>
      <c r="C40" s="12" t="s">
        <v>38</v>
      </c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</row>
    <row r="41" spans="2:20" hidden="1" outlineLevel="1" x14ac:dyDescent="0.25">
      <c r="B41" s="9" t="s">
        <v>44</v>
      </c>
      <c r="C41" s="12" t="s">
        <v>38</v>
      </c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</row>
    <row r="42" spans="2:20" hidden="1" outlineLevel="1" x14ac:dyDescent="0.25">
      <c r="B42" s="9" t="s">
        <v>45</v>
      </c>
      <c r="C42" s="12" t="s">
        <v>46</v>
      </c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</row>
    <row r="43" spans="2:20" hidden="1" outlineLevel="1" x14ac:dyDescent="0.25">
      <c r="B43" s="9" t="s">
        <v>47</v>
      </c>
      <c r="C43" s="12" t="s">
        <v>38</v>
      </c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</row>
    <row r="44" spans="2:20" hidden="1" outlineLevel="1" x14ac:dyDescent="0.25">
      <c r="B44" s="9" t="s">
        <v>48</v>
      </c>
      <c r="C44" s="12" t="s">
        <v>38</v>
      </c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</row>
    <row r="45" spans="2:20" hidden="1" outlineLevel="1" x14ac:dyDescent="0.25">
      <c r="B45" s="9" t="s">
        <v>49</v>
      </c>
      <c r="C45" s="12" t="s">
        <v>38</v>
      </c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</row>
    <row r="46" spans="2:20" hidden="1" outlineLevel="1" x14ac:dyDescent="0.25">
      <c r="B46" s="9" t="s">
        <v>50</v>
      </c>
      <c r="C46" s="12" t="s">
        <v>38</v>
      </c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</row>
    <row r="47" spans="2:20" hidden="1" outlineLevel="1" x14ac:dyDescent="0.25">
      <c r="B47" s="9" t="s">
        <v>51</v>
      </c>
      <c r="C47" s="12" t="s">
        <v>38</v>
      </c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</row>
    <row r="48" spans="2:20" hidden="1" outlineLevel="1" x14ac:dyDescent="0.25">
      <c r="B48" s="9" t="s">
        <v>52</v>
      </c>
      <c r="C48" s="12" t="s">
        <v>38</v>
      </c>
      <c r="D48" s="22">
        <f t="shared" ref="D48:O48" si="6">SUM(D49:D50)</f>
        <v>0</v>
      </c>
      <c r="E48" s="22">
        <f t="shared" si="6"/>
        <v>0</v>
      </c>
      <c r="F48" s="22">
        <f t="shared" si="6"/>
        <v>0</v>
      </c>
      <c r="G48" s="22">
        <f t="shared" si="6"/>
        <v>0</v>
      </c>
      <c r="H48" s="22">
        <f t="shared" si="6"/>
        <v>0</v>
      </c>
      <c r="I48" s="22">
        <f t="shared" si="6"/>
        <v>0</v>
      </c>
      <c r="J48" s="22">
        <f t="shared" si="6"/>
        <v>0</v>
      </c>
      <c r="K48" s="22">
        <f t="shared" si="6"/>
        <v>0</v>
      </c>
      <c r="L48" s="22">
        <f t="shared" si="6"/>
        <v>0</v>
      </c>
      <c r="M48" s="22">
        <f t="shared" si="6"/>
        <v>0</v>
      </c>
      <c r="N48" s="22">
        <f t="shared" si="6"/>
        <v>0</v>
      </c>
      <c r="O48" s="22">
        <f t="shared" si="6"/>
        <v>0</v>
      </c>
    </row>
    <row r="49" spans="2:15" ht="25.5" hidden="1" outlineLevel="1" x14ac:dyDescent="0.25">
      <c r="B49" s="9" t="s">
        <v>53</v>
      </c>
      <c r="C49" s="12" t="s">
        <v>38</v>
      </c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</row>
    <row r="50" spans="2:15" ht="25.5" hidden="1" outlineLevel="1" x14ac:dyDescent="0.25">
      <c r="B50" s="9" t="s">
        <v>54</v>
      </c>
      <c r="C50" s="12" t="s">
        <v>38</v>
      </c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</row>
    <row r="51" spans="2:15" hidden="1" outlineLevel="1" x14ac:dyDescent="0.25">
      <c r="B51" s="9" t="s">
        <v>55</v>
      </c>
      <c r="C51" s="12" t="s">
        <v>38</v>
      </c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</row>
    <row r="52" spans="2:15" hidden="1" outlineLevel="1" x14ac:dyDescent="0.25">
      <c r="B52" s="9" t="s">
        <v>56</v>
      </c>
      <c r="C52" s="12" t="s">
        <v>38</v>
      </c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</row>
    <row r="53" spans="2:15" hidden="1" outlineLevel="1" x14ac:dyDescent="0.25">
      <c r="B53" s="9" t="s">
        <v>57</v>
      </c>
      <c r="C53" s="12" t="s">
        <v>38</v>
      </c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</row>
    <row r="54" spans="2:15" hidden="1" outlineLevel="1" x14ac:dyDescent="0.25">
      <c r="B54" s="9" t="s">
        <v>58</v>
      </c>
      <c r="C54" s="12" t="s">
        <v>38</v>
      </c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</row>
    <row r="55" spans="2:15" hidden="1" outlineLevel="1" x14ac:dyDescent="0.25">
      <c r="B55" s="9" t="s">
        <v>59</v>
      </c>
      <c r="C55" s="12" t="s">
        <v>38</v>
      </c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</row>
    <row r="56" spans="2:15" hidden="1" outlineLevel="1" x14ac:dyDescent="0.25">
      <c r="B56" s="9" t="s">
        <v>60</v>
      </c>
      <c r="C56" s="12" t="s">
        <v>38</v>
      </c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</row>
    <row r="57" spans="2:15" hidden="1" outlineLevel="1" x14ac:dyDescent="0.25">
      <c r="B57" s="9" t="s">
        <v>61</v>
      </c>
      <c r="C57" s="12" t="s">
        <v>38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</row>
    <row r="58" spans="2:15" hidden="1" outlineLevel="1" x14ac:dyDescent="0.25">
      <c r="B58" s="9" t="s">
        <v>62</v>
      </c>
      <c r="C58" s="12" t="s">
        <v>38</v>
      </c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</row>
    <row r="59" spans="2:15" ht="25.5" hidden="1" outlineLevel="1" x14ac:dyDescent="0.25">
      <c r="B59" s="9" t="s">
        <v>63</v>
      </c>
      <c r="C59" s="12" t="s">
        <v>38</v>
      </c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</row>
    <row r="60" spans="2:15" hidden="1" outlineLevel="1" x14ac:dyDescent="0.25">
      <c r="B60" s="9" t="s">
        <v>64</v>
      </c>
      <c r="C60" s="12" t="s">
        <v>38</v>
      </c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</row>
    <row r="61" spans="2:15" ht="25.5" hidden="1" outlineLevel="1" x14ac:dyDescent="0.25">
      <c r="B61" s="9" t="s">
        <v>65</v>
      </c>
      <c r="C61" s="12" t="s">
        <v>38</v>
      </c>
      <c r="D61" s="22">
        <f t="shared" ref="D61:O61" si="7">SUM(D62:D64)</f>
        <v>0</v>
      </c>
      <c r="E61" s="22">
        <f t="shared" si="7"/>
        <v>0</v>
      </c>
      <c r="F61" s="22">
        <f t="shared" si="7"/>
        <v>0</v>
      </c>
      <c r="G61" s="22">
        <f t="shared" si="7"/>
        <v>0</v>
      </c>
      <c r="H61" s="22">
        <f t="shared" si="7"/>
        <v>0</v>
      </c>
      <c r="I61" s="22">
        <f t="shared" si="7"/>
        <v>0</v>
      </c>
      <c r="J61" s="22">
        <f t="shared" si="7"/>
        <v>0</v>
      </c>
      <c r="K61" s="22">
        <f t="shared" si="7"/>
        <v>0</v>
      </c>
      <c r="L61" s="22">
        <f t="shared" si="7"/>
        <v>0</v>
      </c>
      <c r="M61" s="22">
        <f t="shared" si="7"/>
        <v>0</v>
      </c>
      <c r="N61" s="22">
        <f t="shared" si="7"/>
        <v>0</v>
      </c>
      <c r="O61" s="22">
        <f t="shared" si="7"/>
        <v>0</v>
      </c>
    </row>
    <row r="62" spans="2:15" hidden="1" outlineLevel="1" x14ac:dyDescent="0.25">
      <c r="B62" s="9" t="s">
        <v>66</v>
      </c>
      <c r="C62" s="12" t="s">
        <v>38</v>
      </c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</row>
    <row r="63" spans="2:15" hidden="1" outlineLevel="1" x14ac:dyDescent="0.25">
      <c r="B63" s="9" t="s">
        <v>67</v>
      </c>
      <c r="C63" s="12" t="s">
        <v>38</v>
      </c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</row>
    <row r="64" spans="2:15" hidden="1" outlineLevel="1" x14ac:dyDescent="0.25">
      <c r="B64" s="9" t="s">
        <v>68</v>
      </c>
      <c r="C64" s="12" t="s">
        <v>38</v>
      </c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</row>
    <row r="65" spans="2:15" ht="25.5" hidden="1" outlineLevel="1" x14ac:dyDescent="0.25">
      <c r="B65" s="9" t="s">
        <v>69</v>
      </c>
      <c r="C65" s="12" t="s">
        <v>38</v>
      </c>
      <c r="D65" s="23">
        <f t="shared" ref="D65:O65" si="8">D55-D56-D57-D58-D59-D60-D61</f>
        <v>0</v>
      </c>
      <c r="E65" s="23">
        <f t="shared" si="8"/>
        <v>0</v>
      </c>
      <c r="F65" s="23">
        <f t="shared" si="8"/>
        <v>0</v>
      </c>
      <c r="G65" s="23">
        <f t="shared" si="8"/>
        <v>0</v>
      </c>
      <c r="H65" s="23">
        <f t="shared" si="8"/>
        <v>0</v>
      </c>
      <c r="I65" s="23">
        <f t="shared" si="8"/>
        <v>0</v>
      </c>
      <c r="J65" s="23">
        <f t="shared" si="8"/>
        <v>0</v>
      </c>
      <c r="K65" s="23">
        <f t="shared" si="8"/>
        <v>0</v>
      </c>
      <c r="L65" s="23">
        <f t="shared" si="8"/>
        <v>0</v>
      </c>
      <c r="M65" s="23">
        <f t="shared" si="8"/>
        <v>0</v>
      </c>
      <c r="N65" s="23">
        <f t="shared" si="8"/>
        <v>0</v>
      </c>
      <c r="O65" s="23">
        <f t="shared" si="8"/>
        <v>0</v>
      </c>
    </row>
    <row r="66" spans="2:15" hidden="1" outlineLevel="1" x14ac:dyDescent="0.25">
      <c r="B66" s="9" t="s">
        <v>70</v>
      </c>
      <c r="C66" s="12" t="s">
        <v>38</v>
      </c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</row>
    <row r="67" spans="2:15" hidden="1" outlineLevel="1" x14ac:dyDescent="0.25">
      <c r="B67" s="9" t="s">
        <v>71</v>
      </c>
      <c r="C67" s="12" t="s">
        <v>38</v>
      </c>
      <c r="D67" s="22">
        <f t="shared" ref="D67:O67" si="9">D35+D36+D41+D47+D48+D52+D53+D54+D55</f>
        <v>0</v>
      </c>
      <c r="E67" s="22">
        <f t="shared" si="9"/>
        <v>0</v>
      </c>
      <c r="F67" s="22">
        <f t="shared" si="9"/>
        <v>0</v>
      </c>
      <c r="G67" s="22">
        <f t="shared" si="9"/>
        <v>0</v>
      </c>
      <c r="H67" s="22">
        <f t="shared" si="9"/>
        <v>0</v>
      </c>
      <c r="I67" s="22">
        <f t="shared" si="9"/>
        <v>0</v>
      </c>
      <c r="J67" s="22">
        <f t="shared" si="9"/>
        <v>0</v>
      </c>
      <c r="K67" s="22">
        <f t="shared" si="9"/>
        <v>0</v>
      </c>
      <c r="L67" s="22">
        <f t="shared" si="9"/>
        <v>0</v>
      </c>
      <c r="M67" s="22">
        <f t="shared" si="9"/>
        <v>0</v>
      </c>
      <c r="N67" s="22">
        <f t="shared" si="9"/>
        <v>0</v>
      </c>
      <c r="O67" s="22">
        <f t="shared" si="9"/>
        <v>0</v>
      </c>
    </row>
    <row r="68" spans="2:15" ht="25.5" hidden="1" outlineLevel="1" x14ac:dyDescent="0.25">
      <c r="B68" s="9" t="s">
        <v>72</v>
      </c>
      <c r="C68" s="12" t="s">
        <v>38</v>
      </c>
      <c r="D68" s="24">
        <f t="shared" ref="D68:O68" si="10">D67</f>
        <v>0</v>
      </c>
      <c r="E68" s="24">
        <f t="shared" si="10"/>
        <v>0</v>
      </c>
      <c r="F68" s="24">
        <f t="shared" si="10"/>
        <v>0</v>
      </c>
      <c r="G68" s="24">
        <f t="shared" si="10"/>
        <v>0</v>
      </c>
      <c r="H68" s="24">
        <f t="shared" si="10"/>
        <v>0</v>
      </c>
      <c r="I68" s="24">
        <f t="shared" si="10"/>
        <v>0</v>
      </c>
      <c r="J68" s="24">
        <f t="shared" si="10"/>
        <v>0</v>
      </c>
      <c r="K68" s="24">
        <f t="shared" si="10"/>
        <v>0</v>
      </c>
      <c r="L68" s="24">
        <f t="shared" si="10"/>
        <v>0</v>
      </c>
      <c r="M68" s="24">
        <f t="shared" si="10"/>
        <v>0</v>
      </c>
      <c r="N68" s="24">
        <f t="shared" si="10"/>
        <v>0</v>
      </c>
      <c r="O68" s="24">
        <f t="shared" si="10"/>
        <v>0</v>
      </c>
    </row>
    <row r="69" spans="2:15" hidden="1" outlineLevel="1" x14ac:dyDescent="0.25">
      <c r="B69" s="9" t="s">
        <v>73</v>
      </c>
      <c r="C69" s="12" t="s">
        <v>38</v>
      </c>
      <c r="D69" s="23">
        <f t="shared" ref="D69:O69" si="11">SUM(D70:D72)+D78</f>
        <v>0</v>
      </c>
      <c r="E69" s="23">
        <f t="shared" si="11"/>
        <v>0</v>
      </c>
      <c r="F69" s="23">
        <f t="shared" si="11"/>
        <v>0</v>
      </c>
      <c r="G69" s="23">
        <f t="shared" si="11"/>
        <v>0</v>
      </c>
      <c r="H69" s="23">
        <f t="shared" si="11"/>
        <v>0</v>
      </c>
      <c r="I69" s="23">
        <f t="shared" si="11"/>
        <v>0</v>
      </c>
      <c r="J69" s="23">
        <f t="shared" si="11"/>
        <v>0</v>
      </c>
      <c r="K69" s="23">
        <f t="shared" si="11"/>
        <v>0</v>
      </c>
      <c r="L69" s="23">
        <f t="shared" si="11"/>
        <v>0</v>
      </c>
      <c r="M69" s="23">
        <f t="shared" si="11"/>
        <v>0</v>
      </c>
      <c r="N69" s="23">
        <f t="shared" si="11"/>
        <v>0</v>
      </c>
      <c r="O69" s="23">
        <f t="shared" si="11"/>
        <v>0</v>
      </c>
    </row>
    <row r="70" spans="2:15" hidden="1" outlineLevel="1" x14ac:dyDescent="0.25">
      <c r="B70" s="9" t="s">
        <v>74</v>
      </c>
      <c r="C70" s="12" t="s">
        <v>38</v>
      </c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</row>
    <row r="71" spans="2:15" hidden="1" outlineLevel="1" x14ac:dyDescent="0.25">
      <c r="B71" s="9" t="s">
        <v>75</v>
      </c>
      <c r="C71" s="12" t="s">
        <v>38</v>
      </c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</row>
    <row r="72" spans="2:15" hidden="1" outlineLevel="1" x14ac:dyDescent="0.25">
      <c r="B72" s="9" t="s">
        <v>76</v>
      </c>
      <c r="C72" s="12" t="s">
        <v>38</v>
      </c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</row>
    <row r="73" spans="2:15" hidden="1" outlineLevel="1" x14ac:dyDescent="0.25">
      <c r="B73" s="9" t="s">
        <v>77</v>
      </c>
      <c r="C73" s="12" t="s">
        <v>38</v>
      </c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</row>
    <row r="74" spans="2:15" hidden="1" outlineLevel="1" x14ac:dyDescent="0.25">
      <c r="B74" s="9" t="s">
        <v>78</v>
      </c>
      <c r="C74" s="12" t="s">
        <v>38</v>
      </c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</row>
    <row r="75" spans="2:15" hidden="1" outlineLevel="1" x14ac:dyDescent="0.25">
      <c r="B75" s="9" t="s">
        <v>79</v>
      </c>
      <c r="C75" s="12" t="s">
        <v>38</v>
      </c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</row>
    <row r="76" spans="2:15" hidden="1" outlineLevel="1" x14ac:dyDescent="0.25">
      <c r="B76" s="9" t="s">
        <v>80</v>
      </c>
      <c r="C76" s="12" t="s">
        <v>38</v>
      </c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</row>
    <row r="77" spans="2:15" hidden="1" outlineLevel="1" x14ac:dyDescent="0.25">
      <c r="B77" s="9" t="s">
        <v>81</v>
      </c>
      <c r="C77" s="12" t="s">
        <v>38</v>
      </c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</row>
    <row r="78" spans="2:15" hidden="1" outlineLevel="1" x14ac:dyDescent="0.25">
      <c r="B78" s="9" t="s">
        <v>82</v>
      </c>
      <c r="C78" s="12" t="s">
        <v>38</v>
      </c>
      <c r="D78" s="25">
        <f t="shared" ref="D78:O78" si="12">SUM(D79:D81)</f>
        <v>0</v>
      </c>
      <c r="E78" s="25">
        <f t="shared" si="12"/>
        <v>0</v>
      </c>
      <c r="F78" s="25">
        <f t="shared" si="12"/>
        <v>0</v>
      </c>
      <c r="G78" s="25">
        <f t="shared" si="12"/>
        <v>0</v>
      </c>
      <c r="H78" s="25">
        <f t="shared" si="12"/>
        <v>0</v>
      </c>
      <c r="I78" s="25">
        <f t="shared" si="12"/>
        <v>0</v>
      </c>
      <c r="J78" s="25">
        <f t="shared" si="12"/>
        <v>0</v>
      </c>
      <c r="K78" s="25">
        <f t="shared" si="12"/>
        <v>0</v>
      </c>
      <c r="L78" s="25">
        <f t="shared" si="12"/>
        <v>0</v>
      </c>
      <c r="M78" s="25">
        <f t="shared" si="12"/>
        <v>0</v>
      </c>
      <c r="N78" s="25">
        <f t="shared" si="12"/>
        <v>0</v>
      </c>
      <c r="O78" s="25">
        <f t="shared" si="12"/>
        <v>0</v>
      </c>
    </row>
    <row r="79" spans="2:15" hidden="1" outlineLevel="1" x14ac:dyDescent="0.25">
      <c r="B79" s="9" t="s">
        <v>83</v>
      </c>
      <c r="C79" s="12" t="s">
        <v>38</v>
      </c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</row>
    <row r="80" spans="2:15" hidden="1" outlineLevel="1" x14ac:dyDescent="0.25">
      <c r="B80" s="9" t="s">
        <v>84</v>
      </c>
      <c r="C80" s="12" t="s">
        <v>38</v>
      </c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</row>
    <row r="81" spans="2:15" hidden="1" outlineLevel="1" x14ac:dyDescent="0.25">
      <c r="B81" s="9" t="s">
        <v>85</v>
      </c>
      <c r="C81" s="12" t="s">
        <v>38</v>
      </c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</row>
    <row r="82" spans="2:15" hidden="1" outlineLevel="1" x14ac:dyDescent="0.25">
      <c r="B82" s="9" t="s">
        <v>86</v>
      </c>
      <c r="C82" s="12" t="s">
        <v>38</v>
      </c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</row>
    <row r="83" spans="2:15" hidden="1" outlineLevel="1" x14ac:dyDescent="0.25">
      <c r="B83" s="9" t="s">
        <v>87</v>
      </c>
      <c r="C83" s="12" t="s">
        <v>38</v>
      </c>
      <c r="D83" s="23">
        <f t="shared" ref="D83:O83" si="13">D67+D69+D82</f>
        <v>0</v>
      </c>
      <c r="E83" s="23">
        <f t="shared" si="13"/>
        <v>0</v>
      </c>
      <c r="F83" s="23">
        <f t="shared" si="13"/>
        <v>0</v>
      </c>
      <c r="G83" s="23">
        <f t="shared" si="13"/>
        <v>0</v>
      </c>
      <c r="H83" s="23">
        <f t="shared" si="13"/>
        <v>0</v>
      </c>
      <c r="I83" s="23">
        <f t="shared" si="13"/>
        <v>0</v>
      </c>
      <c r="J83" s="23">
        <f t="shared" si="13"/>
        <v>0</v>
      </c>
      <c r="K83" s="23">
        <f t="shared" si="13"/>
        <v>0</v>
      </c>
      <c r="L83" s="23">
        <f t="shared" si="13"/>
        <v>0</v>
      </c>
      <c r="M83" s="23">
        <f t="shared" si="13"/>
        <v>0</v>
      </c>
      <c r="N83" s="23">
        <f t="shared" si="13"/>
        <v>0</v>
      </c>
      <c r="O83" s="23">
        <f t="shared" si="13"/>
        <v>0</v>
      </c>
    </row>
    <row r="84" spans="2:15" hidden="1" outlineLevel="1" x14ac:dyDescent="0.25">
      <c r="B84" s="9" t="s">
        <v>88</v>
      </c>
      <c r="C84" s="12" t="s">
        <v>89</v>
      </c>
      <c r="D84" s="23">
        <f t="shared" ref="D84:O84" si="14">D83/D27</f>
        <v>0</v>
      </c>
      <c r="E84" s="23">
        <f t="shared" si="14"/>
        <v>0</v>
      </c>
      <c r="F84" s="23">
        <f t="shared" si="14"/>
        <v>0</v>
      </c>
      <c r="G84" s="23">
        <f t="shared" si="14"/>
        <v>0</v>
      </c>
      <c r="H84" s="23">
        <f t="shared" si="14"/>
        <v>0</v>
      </c>
      <c r="I84" s="23">
        <f t="shared" si="14"/>
        <v>0</v>
      </c>
      <c r="J84" s="23">
        <f t="shared" si="14"/>
        <v>0</v>
      </c>
      <c r="K84" s="23">
        <f t="shared" si="14"/>
        <v>0</v>
      </c>
      <c r="L84" s="23">
        <f t="shared" si="14"/>
        <v>0</v>
      </c>
      <c r="M84" s="23">
        <f t="shared" si="14"/>
        <v>0</v>
      </c>
      <c r="N84" s="23">
        <f t="shared" si="14"/>
        <v>0</v>
      </c>
      <c r="O84" s="23">
        <f t="shared" si="14"/>
        <v>0</v>
      </c>
    </row>
    <row r="85" spans="2:15" s="10" customFormat="1" ht="12.75" collapsed="1" x14ac:dyDescent="0.2"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</row>
    <row r="87" spans="2:15" x14ac:dyDescent="0.25"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</row>
  </sheetData>
  <conditionalFormatting sqref="Q13">
    <cfRule type="cellIs" dxfId="37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/>
  <dimension ref="A1:R87"/>
  <sheetViews>
    <sheetView zoomScaleNormal="100" workbookViewId="0">
      <selection activeCell="E22" sqref="E22:I29"/>
    </sheetView>
  </sheetViews>
  <sheetFormatPr defaultRowHeight="15" outlineLevelRow="1" x14ac:dyDescent="0.25"/>
  <cols>
    <col min="1" max="1" width="9.140625" style="1"/>
    <col min="2" max="2" width="44.7109375" style="1" customWidth="1"/>
    <col min="3" max="3" width="11.85546875" style="1" customWidth="1"/>
    <col min="4" max="7" width="9.7109375" style="1" customWidth="1"/>
    <col min="8" max="15" width="10.42578125" style="1" customWidth="1"/>
    <col min="16" max="16384" width="9.140625" style="1"/>
  </cols>
  <sheetData>
    <row r="1" spans="1:17" x14ac:dyDescent="0.25">
      <c r="A1" s="1">
        <v>15</v>
      </c>
    </row>
    <row r="2" spans="1:17" ht="25.5" x14ac:dyDescent="0.35">
      <c r="B2" s="2" t="s">
        <v>102</v>
      </c>
    </row>
    <row r="3" spans="1:17" x14ac:dyDescent="0.25">
      <c r="B3" s="11" t="str">
        <f>CONCATENATE("Таблица П47.3. Тарифно-балансовая модель источника тепловой энергии ",B2)</f>
        <v>Таблица П47.3. Тарифно-балансовая модель источника тепловой энергии Котельная №23 "Ледовый Дворец" (СГМУП «ГТС»)</v>
      </c>
      <c r="C3" s="7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7" ht="25.5" x14ac:dyDescent="0.25">
      <c r="B4" s="8" t="s">
        <v>0</v>
      </c>
      <c r="C4" s="8" t="s">
        <v>1</v>
      </c>
      <c r="D4" s="77" t="s">
        <v>114</v>
      </c>
      <c r="E4" s="77" t="s">
        <v>197</v>
      </c>
      <c r="F4" s="77" t="s">
        <v>198</v>
      </c>
      <c r="G4" s="77" t="s">
        <v>199</v>
      </c>
      <c r="H4" s="77" t="s">
        <v>200</v>
      </c>
      <c r="I4" s="77" t="s">
        <v>201</v>
      </c>
      <c r="J4" s="6">
        <v>2030</v>
      </c>
      <c r="K4" s="6">
        <v>2031</v>
      </c>
      <c r="L4" s="6">
        <v>2032</v>
      </c>
      <c r="M4" s="6">
        <v>2033</v>
      </c>
      <c r="N4" s="6">
        <v>2034</v>
      </c>
      <c r="O4" s="6">
        <v>2035</v>
      </c>
    </row>
    <row r="5" spans="1:17" x14ac:dyDescent="0.25">
      <c r="B5" s="9" t="s">
        <v>2</v>
      </c>
      <c r="C5" s="12" t="s">
        <v>3</v>
      </c>
      <c r="D5" s="29">
        <v>5.16</v>
      </c>
      <c r="E5" s="29">
        <v>5.16</v>
      </c>
      <c r="F5" s="29">
        <v>5.16</v>
      </c>
      <c r="G5" s="29">
        <v>5.16</v>
      </c>
      <c r="H5" s="29">
        <v>5.16</v>
      </c>
      <c r="I5" s="29">
        <v>5.16</v>
      </c>
      <c r="J5" s="29">
        <v>5.16</v>
      </c>
      <c r="K5" s="29">
        <v>5.16</v>
      </c>
      <c r="L5" s="29">
        <v>5.16</v>
      </c>
      <c r="M5" s="29">
        <v>5.16</v>
      </c>
      <c r="N5" s="29">
        <v>5.16</v>
      </c>
      <c r="O5" s="29">
        <v>5.16</v>
      </c>
      <c r="P5" s="38"/>
      <c r="Q5" s="38"/>
    </row>
    <row r="6" spans="1:17" x14ac:dyDescent="0.25">
      <c r="B6" s="9" t="s">
        <v>4</v>
      </c>
      <c r="C6" s="12" t="s">
        <v>3</v>
      </c>
      <c r="D6" s="36" t="s">
        <v>112</v>
      </c>
      <c r="E6" s="36" t="s">
        <v>112</v>
      </c>
      <c r="F6" s="36" t="s">
        <v>112</v>
      </c>
      <c r="G6" s="36" t="s">
        <v>112</v>
      </c>
      <c r="H6" s="36" t="s">
        <v>112</v>
      </c>
      <c r="I6" s="36" t="s">
        <v>112</v>
      </c>
      <c r="J6" s="36" t="s">
        <v>112</v>
      </c>
      <c r="K6" s="36" t="s">
        <v>112</v>
      </c>
      <c r="L6" s="36" t="s">
        <v>112</v>
      </c>
      <c r="M6" s="36" t="s">
        <v>112</v>
      </c>
      <c r="N6" s="36" t="s">
        <v>112</v>
      </c>
      <c r="O6" s="36" t="s">
        <v>112</v>
      </c>
      <c r="P6" s="38"/>
      <c r="Q6" s="38"/>
    </row>
    <row r="7" spans="1:17" x14ac:dyDescent="0.25">
      <c r="B7" s="9" t="s">
        <v>5</v>
      </c>
      <c r="C7" s="12" t="s">
        <v>3</v>
      </c>
      <c r="D7" s="36" t="s">
        <v>112</v>
      </c>
      <c r="E7" s="36" t="s">
        <v>112</v>
      </c>
      <c r="F7" s="36" t="s">
        <v>112</v>
      </c>
      <c r="G7" s="36" t="s">
        <v>112</v>
      </c>
      <c r="H7" s="36" t="s">
        <v>112</v>
      </c>
      <c r="I7" s="36" t="s">
        <v>112</v>
      </c>
      <c r="J7" s="36" t="s">
        <v>112</v>
      </c>
      <c r="K7" s="36" t="s">
        <v>112</v>
      </c>
      <c r="L7" s="36" t="s">
        <v>112</v>
      </c>
      <c r="M7" s="36" t="s">
        <v>112</v>
      </c>
      <c r="N7" s="36" t="s">
        <v>112</v>
      </c>
      <c r="O7" s="36" t="s">
        <v>112</v>
      </c>
      <c r="P7" s="38"/>
      <c r="Q7" s="38"/>
    </row>
    <row r="8" spans="1:17" hidden="1" x14ac:dyDescent="0.25">
      <c r="B8" s="9" t="s">
        <v>6</v>
      </c>
      <c r="C8" s="12" t="s">
        <v>7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38"/>
      <c r="Q8" s="38"/>
    </row>
    <row r="9" spans="1:17" x14ac:dyDescent="0.25">
      <c r="B9" s="9" t="s">
        <v>8</v>
      </c>
      <c r="C9" s="12" t="s">
        <v>3</v>
      </c>
      <c r="D9" s="29">
        <v>4.6660000000000004</v>
      </c>
      <c r="E9" s="29">
        <v>4.6660000000000004</v>
      </c>
      <c r="F9" s="29">
        <v>4.6660000000000004</v>
      </c>
      <c r="G9" s="29">
        <v>4.6660000000000004</v>
      </c>
      <c r="H9" s="29">
        <v>4.6660000000000004</v>
      </c>
      <c r="I9" s="29">
        <v>4.6660000000000004</v>
      </c>
      <c r="J9" s="29">
        <v>4.6660000000000004</v>
      </c>
      <c r="K9" s="29">
        <v>4.6660000000000004</v>
      </c>
      <c r="L9" s="29">
        <v>4.6660000000000004</v>
      </c>
      <c r="M9" s="29">
        <v>4.6660000000000004</v>
      </c>
      <c r="N9" s="29">
        <v>4.6660000000000004</v>
      </c>
      <c r="O9" s="29">
        <v>4.6660000000000004</v>
      </c>
      <c r="P9" s="38"/>
      <c r="Q9" s="38"/>
    </row>
    <row r="10" spans="1:17" x14ac:dyDescent="0.25">
      <c r="B10" s="9" t="s">
        <v>9</v>
      </c>
      <c r="C10" s="12" t="s">
        <v>3</v>
      </c>
      <c r="D10" s="29">
        <v>2.5999999999999999E-2</v>
      </c>
      <c r="E10" s="29">
        <v>2.5999999999999999E-2</v>
      </c>
      <c r="F10" s="29">
        <v>2.5999999999999999E-2</v>
      </c>
      <c r="G10" s="29">
        <v>2.5999999999999999E-2</v>
      </c>
      <c r="H10" s="29">
        <v>2.5999999999999999E-2</v>
      </c>
      <c r="I10" s="29">
        <v>2.5999999999999999E-2</v>
      </c>
      <c r="J10" s="29">
        <v>2.5999999999999999E-2</v>
      </c>
      <c r="K10" s="29">
        <v>2.5999999999999999E-2</v>
      </c>
      <c r="L10" s="29">
        <v>2.5999999999999999E-2</v>
      </c>
      <c r="M10" s="29">
        <v>2.5999999999999999E-2</v>
      </c>
      <c r="N10" s="29">
        <v>2.5999999999999999E-2</v>
      </c>
      <c r="O10" s="29">
        <v>2.5999999999999999E-2</v>
      </c>
      <c r="P10" s="38"/>
      <c r="Q10" s="38"/>
    </row>
    <row r="11" spans="1:17" x14ac:dyDescent="0.25">
      <c r="B11" s="9" t="s">
        <v>10</v>
      </c>
      <c r="C11" s="12" t="s">
        <v>3</v>
      </c>
      <c r="D11" s="29">
        <v>1.0838759004992867E-2</v>
      </c>
      <c r="E11" s="29">
        <v>1.0838759004992867E-2</v>
      </c>
      <c r="F11" s="29">
        <v>1.0838759004992867E-2</v>
      </c>
      <c r="G11" s="29">
        <v>1.0838759004992867E-2</v>
      </c>
      <c r="H11" s="29">
        <v>1.0838759004992867E-2</v>
      </c>
      <c r="I11" s="29">
        <v>1.0838759004992867E-2</v>
      </c>
      <c r="J11" s="29">
        <v>1.0838759004992867E-2</v>
      </c>
      <c r="K11" s="29">
        <v>1.0838759004992867E-2</v>
      </c>
      <c r="L11" s="29">
        <v>1.0838759004992867E-2</v>
      </c>
      <c r="M11" s="29">
        <v>1.0838759004992867E-2</v>
      </c>
      <c r="N11" s="29">
        <v>1.0838759004992867E-2</v>
      </c>
      <c r="O11" s="29">
        <v>1.0838759004992867E-2</v>
      </c>
      <c r="P11" s="38"/>
      <c r="Q11" s="38"/>
    </row>
    <row r="12" spans="1:17" x14ac:dyDescent="0.25">
      <c r="B12" s="9" t="s">
        <v>11</v>
      </c>
      <c r="C12" s="12" t="s">
        <v>3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38"/>
      <c r="Q12" s="38"/>
    </row>
    <row r="13" spans="1:17" ht="25.5" x14ac:dyDescent="0.25">
      <c r="B13" s="9" t="s">
        <v>12</v>
      </c>
      <c r="C13" s="12" t="s">
        <v>3</v>
      </c>
      <c r="D13" s="29">
        <v>3.475785649846137</v>
      </c>
      <c r="E13" s="29">
        <v>3.475785649846137</v>
      </c>
      <c r="F13" s="29">
        <v>3.475785649846137</v>
      </c>
      <c r="G13" s="29">
        <v>3.475785649846137</v>
      </c>
      <c r="H13" s="29">
        <v>3.475785649846137</v>
      </c>
      <c r="I13" s="29">
        <v>3.475785649846137</v>
      </c>
      <c r="J13" s="29">
        <v>3.475785649846137</v>
      </c>
      <c r="K13" s="29">
        <v>3.475785649846137</v>
      </c>
      <c r="L13" s="29">
        <v>3.475785649846137</v>
      </c>
      <c r="M13" s="29">
        <v>3.475785649846137</v>
      </c>
      <c r="N13" s="29">
        <v>3.475785649846137</v>
      </c>
      <c r="O13" s="29">
        <v>3.475785649846137</v>
      </c>
      <c r="P13" s="38"/>
      <c r="Q13" s="34"/>
    </row>
    <row r="14" spans="1:17" x14ac:dyDescent="0.25">
      <c r="B14" s="9" t="s">
        <v>13</v>
      </c>
      <c r="C14" s="12" t="s">
        <v>3</v>
      </c>
      <c r="D14" s="29">
        <v>1.6530286660427533</v>
      </c>
      <c r="E14" s="29">
        <v>1.6530286660427533</v>
      </c>
      <c r="F14" s="29">
        <v>1.6530286660427533</v>
      </c>
      <c r="G14" s="29">
        <v>1.6530286660427533</v>
      </c>
      <c r="H14" s="29">
        <v>1.6530286660427533</v>
      </c>
      <c r="I14" s="29">
        <v>1.6530286660427533</v>
      </c>
      <c r="J14" s="29">
        <v>1.6530286660427533</v>
      </c>
      <c r="K14" s="29">
        <v>1.6530286660427533</v>
      </c>
      <c r="L14" s="29">
        <v>1.6530286660427533</v>
      </c>
      <c r="M14" s="29">
        <v>1.6530286660427533</v>
      </c>
      <c r="N14" s="29">
        <v>1.6530286660427533</v>
      </c>
      <c r="O14" s="29">
        <v>1.6530286660427533</v>
      </c>
      <c r="P14" s="38"/>
      <c r="Q14" s="38"/>
    </row>
    <row r="15" spans="1:17" x14ac:dyDescent="0.25">
      <c r="B15" s="9" t="s">
        <v>14</v>
      </c>
      <c r="C15" s="12" t="s">
        <v>3</v>
      </c>
      <c r="D15" s="29">
        <v>1.3481967837136462</v>
      </c>
      <c r="E15" s="29">
        <v>1.3481967837136462</v>
      </c>
      <c r="F15" s="29">
        <v>1.3481967837136462</v>
      </c>
      <c r="G15" s="29">
        <v>1.3481967837136462</v>
      </c>
      <c r="H15" s="29">
        <v>1.3481967837136462</v>
      </c>
      <c r="I15" s="29">
        <v>1.3481967837136462</v>
      </c>
      <c r="J15" s="29">
        <v>1.3481967837136462</v>
      </c>
      <c r="K15" s="29">
        <v>1.3481967837136462</v>
      </c>
      <c r="L15" s="29">
        <v>1.3481967837136462</v>
      </c>
      <c r="M15" s="29">
        <v>1.3481967837136462</v>
      </c>
      <c r="N15" s="29">
        <v>1.3481967837136462</v>
      </c>
      <c r="O15" s="29">
        <v>1.3481967837136462</v>
      </c>
      <c r="P15" s="38"/>
      <c r="Q15" s="38"/>
    </row>
    <row r="16" spans="1:17" x14ac:dyDescent="0.25">
      <c r="B16" s="9" t="s">
        <v>15</v>
      </c>
      <c r="C16" s="12" t="s">
        <v>3</v>
      </c>
      <c r="D16" s="29">
        <v>0.47456020008973776</v>
      </c>
      <c r="E16" s="29">
        <v>0.47456020008973776</v>
      </c>
      <c r="F16" s="29">
        <v>0.47456020008973776</v>
      </c>
      <c r="G16" s="29">
        <v>0.47456020008973776</v>
      </c>
      <c r="H16" s="29">
        <v>0.47456020008973776</v>
      </c>
      <c r="I16" s="29">
        <v>0.47456020008973776</v>
      </c>
      <c r="J16" s="29">
        <v>0.47456020008973776</v>
      </c>
      <c r="K16" s="29">
        <v>0.47456020008973776</v>
      </c>
      <c r="L16" s="29">
        <v>0.47456020008973776</v>
      </c>
      <c r="M16" s="29">
        <v>0.47456020008973776</v>
      </c>
      <c r="N16" s="29">
        <v>0.47456020008973776</v>
      </c>
      <c r="O16" s="29">
        <v>0.47456020008973776</v>
      </c>
      <c r="P16" s="38"/>
      <c r="Q16" s="38"/>
    </row>
    <row r="17" spans="2:18" x14ac:dyDescent="0.25">
      <c r="B17" s="9" t="s">
        <v>113</v>
      </c>
      <c r="C17" s="12" t="s">
        <v>3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38"/>
      <c r="Q17" s="38"/>
    </row>
    <row r="18" spans="2:18" x14ac:dyDescent="0.25">
      <c r="B18" s="9" t="s">
        <v>16</v>
      </c>
      <c r="C18" s="12" t="s">
        <v>3</v>
      </c>
      <c r="D18" s="29">
        <v>1.1642143501538635</v>
      </c>
      <c r="E18" s="29">
        <v>1.1642143501538635</v>
      </c>
      <c r="F18" s="29">
        <v>1.1642143501538635</v>
      </c>
      <c r="G18" s="29">
        <v>1.1642143501538635</v>
      </c>
      <c r="H18" s="29">
        <v>1.1642143501538635</v>
      </c>
      <c r="I18" s="29">
        <v>1.1642143501538635</v>
      </c>
      <c r="J18" s="29">
        <v>1.1642143501538635</v>
      </c>
      <c r="K18" s="29">
        <v>1.1642143501538635</v>
      </c>
      <c r="L18" s="29">
        <v>1.1642143501538635</v>
      </c>
      <c r="M18" s="29">
        <v>1.1642143501538635</v>
      </c>
      <c r="N18" s="29">
        <v>1.1642143501538635</v>
      </c>
      <c r="O18" s="29">
        <v>1.1642143501538635</v>
      </c>
      <c r="P18" s="38"/>
      <c r="Q18" s="38"/>
    </row>
    <row r="19" spans="2:18" x14ac:dyDescent="0.25">
      <c r="B19" s="9" t="s">
        <v>17</v>
      </c>
      <c r="C19" s="9"/>
      <c r="D19" s="37">
        <v>22.562293607633013</v>
      </c>
      <c r="E19" s="37">
        <v>22.562293607633013</v>
      </c>
      <c r="F19" s="37">
        <v>22.562293607633013</v>
      </c>
      <c r="G19" s="37">
        <v>22.562293607633013</v>
      </c>
      <c r="H19" s="37">
        <v>22.562293607633013</v>
      </c>
      <c r="I19" s="37">
        <v>22.562293607633013</v>
      </c>
      <c r="J19" s="37">
        <v>22.562293607633013</v>
      </c>
      <c r="K19" s="37">
        <v>22.562293607633013</v>
      </c>
      <c r="L19" s="37">
        <v>22.562293607633013</v>
      </c>
      <c r="M19" s="37">
        <v>22.562293607633013</v>
      </c>
      <c r="N19" s="37">
        <v>22.562293607633013</v>
      </c>
      <c r="O19" s="37">
        <v>22.562293607633013</v>
      </c>
      <c r="P19" s="38"/>
      <c r="Q19" s="38"/>
    </row>
    <row r="20" spans="2:18" x14ac:dyDescent="0.25">
      <c r="B20" s="9" t="s">
        <v>18</v>
      </c>
      <c r="C20" s="12" t="s">
        <v>3</v>
      </c>
      <c r="D20" s="29">
        <v>-0.46744922836306113</v>
      </c>
      <c r="E20" s="29">
        <v>-0.46744922836306113</v>
      </c>
      <c r="F20" s="29">
        <v>-0.46744922836306113</v>
      </c>
      <c r="G20" s="29">
        <v>-0.46744922836306113</v>
      </c>
      <c r="H20" s="29">
        <v>-0.46744922836306113</v>
      </c>
      <c r="I20" s="29">
        <v>-0.46744922836306113</v>
      </c>
      <c r="J20" s="29">
        <v>-0.46744922836306113</v>
      </c>
      <c r="K20" s="29">
        <v>-0.46744922836306113</v>
      </c>
      <c r="L20" s="29">
        <v>-0.46744922836306113</v>
      </c>
      <c r="M20" s="29">
        <v>-0.46744922836306113</v>
      </c>
      <c r="N20" s="29">
        <v>-0.46744922836306113</v>
      </c>
      <c r="O20" s="29">
        <v>-0.46744922836306113</v>
      </c>
    </row>
    <row r="21" spans="2:18" x14ac:dyDescent="0.25">
      <c r="B21" s="16" t="s">
        <v>19</v>
      </c>
      <c r="C21" s="17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</row>
    <row r="22" spans="2:18" x14ac:dyDescent="0.25">
      <c r="B22" s="9" t="s">
        <v>20</v>
      </c>
      <c r="C22" s="12" t="s">
        <v>21</v>
      </c>
      <c r="D22" s="29">
        <v>7.34</v>
      </c>
      <c r="E22" s="29">
        <v>7.4960000000000004</v>
      </c>
      <c r="F22" s="29">
        <v>7.4960000000000004</v>
      </c>
      <c r="G22" s="29">
        <v>7.4960000000000004</v>
      </c>
      <c r="H22" s="29">
        <v>7.4960000000000004</v>
      </c>
      <c r="I22" s="29">
        <v>7.4960000000000004</v>
      </c>
      <c r="J22" s="29">
        <v>7.34</v>
      </c>
      <c r="K22" s="29">
        <v>7.34</v>
      </c>
      <c r="L22" s="29">
        <v>7.34</v>
      </c>
      <c r="M22" s="29">
        <v>7.34</v>
      </c>
      <c r="N22" s="29">
        <v>7.34</v>
      </c>
      <c r="O22" s="29">
        <v>7.34</v>
      </c>
      <c r="P22" s="38"/>
      <c r="Q22" s="38"/>
      <c r="R22" s="38"/>
    </row>
    <row r="23" spans="2:18" x14ac:dyDescent="0.25">
      <c r="B23" s="9" t="s">
        <v>22</v>
      </c>
      <c r="C23" s="12" t="s">
        <v>21</v>
      </c>
      <c r="D23" s="29">
        <v>0.20799999999999999</v>
      </c>
      <c r="E23" s="29">
        <v>0.20399999999999999</v>
      </c>
      <c r="F23" s="29">
        <v>0.20399999999999999</v>
      </c>
      <c r="G23" s="29">
        <v>0.20399999999999999</v>
      </c>
      <c r="H23" s="29">
        <v>0.20399999999999999</v>
      </c>
      <c r="I23" s="29">
        <v>0.20399999999999999</v>
      </c>
      <c r="J23" s="29">
        <v>0.20799999999999999</v>
      </c>
      <c r="K23" s="29">
        <v>0.20799999999999999</v>
      </c>
      <c r="L23" s="29">
        <v>0.20799999999999999</v>
      </c>
      <c r="M23" s="29">
        <v>0.20799999999999999</v>
      </c>
      <c r="N23" s="29">
        <v>0.20799999999999999</v>
      </c>
      <c r="O23" s="29">
        <v>0.20799999999999999</v>
      </c>
      <c r="P23" s="38"/>
      <c r="Q23" s="38"/>
      <c r="R23" s="38"/>
    </row>
    <row r="24" spans="2:18" x14ac:dyDescent="0.25">
      <c r="B24" s="9" t="s">
        <v>23</v>
      </c>
      <c r="C24" s="12" t="s">
        <v>21</v>
      </c>
      <c r="D24" s="29">
        <v>7.1319999999999997</v>
      </c>
      <c r="E24" s="29">
        <v>7.2920000000000007</v>
      </c>
      <c r="F24" s="29">
        <v>7.2920000000000007</v>
      </c>
      <c r="G24" s="29">
        <v>7.2920000000000007</v>
      </c>
      <c r="H24" s="29">
        <v>7.2920000000000007</v>
      </c>
      <c r="I24" s="29">
        <v>7.2920000000000007</v>
      </c>
      <c r="J24" s="29">
        <v>7.1319999999999997</v>
      </c>
      <c r="K24" s="29">
        <v>7.1319999999999997</v>
      </c>
      <c r="L24" s="29">
        <v>7.1319999999999997</v>
      </c>
      <c r="M24" s="29">
        <v>7.1319999999999997</v>
      </c>
      <c r="N24" s="29">
        <v>7.1319999999999997</v>
      </c>
      <c r="O24" s="29">
        <v>7.1319999999999997</v>
      </c>
      <c r="P24" s="38"/>
      <c r="Q24" s="38"/>
      <c r="R24" s="38"/>
    </row>
    <row r="25" spans="2:18" x14ac:dyDescent="0.25">
      <c r="B25" s="9" t="s">
        <v>24</v>
      </c>
      <c r="C25" s="12" t="s">
        <v>21</v>
      </c>
      <c r="D25" s="29">
        <v>0</v>
      </c>
      <c r="E25" s="29">
        <v>0</v>
      </c>
      <c r="F25" s="29">
        <v>0</v>
      </c>
      <c r="G25" s="29">
        <v>0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29">
        <v>0</v>
      </c>
      <c r="N25" s="29">
        <v>0</v>
      </c>
      <c r="O25" s="29">
        <v>0</v>
      </c>
      <c r="P25" s="38"/>
      <c r="Q25" s="38"/>
      <c r="R25" s="38"/>
    </row>
    <row r="26" spans="2:18" x14ac:dyDescent="0.25">
      <c r="B26" s="9" t="s">
        <v>25</v>
      </c>
      <c r="C26" s="12" t="s">
        <v>26</v>
      </c>
      <c r="D26" s="30">
        <f>D25/D24</f>
        <v>0</v>
      </c>
      <c r="E26" s="30">
        <v>0</v>
      </c>
      <c r="F26" s="30">
        <v>1</v>
      </c>
      <c r="G26" s="30">
        <v>2</v>
      </c>
      <c r="H26" s="30">
        <v>3</v>
      </c>
      <c r="I26" s="30">
        <v>4</v>
      </c>
      <c r="J26" s="30">
        <f t="shared" ref="J26:O26" si="0">J25/J24</f>
        <v>0</v>
      </c>
      <c r="K26" s="30">
        <f t="shared" si="0"/>
        <v>0</v>
      </c>
      <c r="L26" s="30">
        <f t="shared" si="0"/>
        <v>0</v>
      </c>
      <c r="M26" s="30">
        <f t="shared" si="0"/>
        <v>0</v>
      </c>
      <c r="N26" s="30">
        <f t="shared" si="0"/>
        <v>0</v>
      </c>
      <c r="O26" s="30">
        <f t="shared" si="0"/>
        <v>0</v>
      </c>
      <c r="P26" s="38"/>
      <c r="Q26" s="38"/>
      <c r="R26" s="38"/>
    </row>
    <row r="27" spans="2:18" x14ac:dyDescent="0.25">
      <c r="B27" s="9" t="s">
        <v>27</v>
      </c>
      <c r="C27" s="12" t="s">
        <v>21</v>
      </c>
      <c r="D27" s="29">
        <v>7.1319999999999997</v>
      </c>
      <c r="E27" s="29">
        <v>7.2919999999999998</v>
      </c>
      <c r="F27" s="29">
        <v>7.2919999999999998</v>
      </c>
      <c r="G27" s="29">
        <v>7.2919999999999998</v>
      </c>
      <c r="H27" s="29">
        <v>7.2919999999999998</v>
      </c>
      <c r="I27" s="29">
        <v>7.2919999999999998</v>
      </c>
      <c r="J27" s="29">
        <v>7.1319999999999997</v>
      </c>
      <c r="K27" s="29">
        <v>7.1319999999999997</v>
      </c>
      <c r="L27" s="29">
        <v>7.1319999999999997</v>
      </c>
      <c r="M27" s="29">
        <v>7.1319999999999997</v>
      </c>
      <c r="N27" s="29">
        <v>7.1319999999999997</v>
      </c>
      <c r="O27" s="29">
        <v>7.1319999999999997</v>
      </c>
      <c r="P27" s="38"/>
      <c r="Q27" s="38"/>
      <c r="R27" s="38"/>
    </row>
    <row r="28" spans="2:18" ht="20.25" customHeight="1" x14ac:dyDescent="0.25">
      <c r="B28" s="9" t="s">
        <v>28</v>
      </c>
      <c r="C28" s="12" t="s">
        <v>29</v>
      </c>
      <c r="D28" s="29">
        <v>1.1159000000000001</v>
      </c>
      <c r="E28" s="29">
        <v>1.1392244999999999</v>
      </c>
      <c r="F28" s="29">
        <v>1.1392244999999999</v>
      </c>
      <c r="G28" s="29">
        <v>1.1392244999999999</v>
      </c>
      <c r="H28" s="29">
        <v>1.1392244999999999</v>
      </c>
      <c r="I28" s="29">
        <v>1.1392244999999999</v>
      </c>
      <c r="J28" s="29">
        <v>1.1159000000000001</v>
      </c>
      <c r="K28" s="29">
        <v>1.1159000000000001</v>
      </c>
      <c r="L28" s="29">
        <v>1.1159000000000001</v>
      </c>
      <c r="M28" s="29">
        <v>1.1159000000000001</v>
      </c>
      <c r="N28" s="29">
        <v>1.1159000000000001</v>
      </c>
      <c r="O28" s="29">
        <v>1.1159000000000001</v>
      </c>
      <c r="P28" s="38"/>
      <c r="Q28" s="38"/>
      <c r="R28" s="38"/>
    </row>
    <row r="29" spans="2:18" ht="17.25" customHeight="1" x14ac:dyDescent="0.25">
      <c r="B29" s="9" t="s">
        <v>30</v>
      </c>
      <c r="C29" s="12" t="s">
        <v>31</v>
      </c>
      <c r="D29" s="27">
        <v>152</v>
      </c>
      <c r="E29" s="27">
        <v>151.97765474919956</v>
      </c>
      <c r="F29" s="27">
        <v>151.97765474919956</v>
      </c>
      <c r="G29" s="27">
        <v>151.97765474919956</v>
      </c>
      <c r="H29" s="27">
        <v>151.97765474919956</v>
      </c>
      <c r="I29" s="27">
        <v>151.97765474919956</v>
      </c>
      <c r="J29" s="27">
        <v>152</v>
      </c>
      <c r="K29" s="27">
        <v>152</v>
      </c>
      <c r="L29" s="27">
        <v>152</v>
      </c>
      <c r="M29" s="27">
        <v>152</v>
      </c>
      <c r="N29" s="27">
        <v>152</v>
      </c>
      <c r="O29" s="27">
        <v>152</v>
      </c>
      <c r="P29" s="38"/>
      <c r="Q29" s="38"/>
      <c r="R29" s="38"/>
    </row>
    <row r="30" spans="2:18" x14ac:dyDescent="0.25">
      <c r="B30" s="9" t="s">
        <v>32</v>
      </c>
      <c r="C30" s="12" t="s">
        <v>26</v>
      </c>
      <c r="D30" s="30">
        <f>1000/7/D29</f>
        <v>0.93984962406015038</v>
      </c>
      <c r="E30" s="30">
        <f t="shared" ref="E30:O30" si="1">1000/7/E29</f>
        <v>0.93998781000333387</v>
      </c>
      <c r="F30" s="30">
        <f t="shared" si="1"/>
        <v>0.93998781000333387</v>
      </c>
      <c r="G30" s="30">
        <f t="shared" si="1"/>
        <v>0.93998781000333387</v>
      </c>
      <c r="H30" s="30">
        <f t="shared" si="1"/>
        <v>0.93998781000333387</v>
      </c>
      <c r="I30" s="30">
        <f t="shared" si="1"/>
        <v>0.93998781000333387</v>
      </c>
      <c r="J30" s="30">
        <f t="shared" si="1"/>
        <v>0.93984962406015038</v>
      </c>
      <c r="K30" s="30">
        <f t="shared" si="1"/>
        <v>0.93984962406015038</v>
      </c>
      <c r="L30" s="30">
        <f t="shared" si="1"/>
        <v>0.93984962406015038</v>
      </c>
      <c r="M30" s="30">
        <f t="shared" si="1"/>
        <v>0.93984962406015038</v>
      </c>
      <c r="N30" s="30">
        <f t="shared" si="1"/>
        <v>0.93984962406015038</v>
      </c>
      <c r="O30" s="30">
        <f t="shared" si="1"/>
        <v>0.93984962406015038</v>
      </c>
      <c r="P30" s="38"/>
      <c r="Q30" s="38"/>
      <c r="R30" s="38"/>
    </row>
    <row r="31" spans="2:18" x14ac:dyDescent="0.25">
      <c r="B31" s="9" t="s">
        <v>33</v>
      </c>
      <c r="C31" s="12" t="s">
        <v>21</v>
      </c>
      <c r="D31" s="27">
        <f>D28*7</f>
        <v>7.811300000000001</v>
      </c>
      <c r="E31" s="27">
        <f t="shared" ref="E31:O31" si="2">E28*7</f>
        <v>7.9745714999999988</v>
      </c>
      <c r="F31" s="27">
        <f t="shared" si="2"/>
        <v>7.9745714999999988</v>
      </c>
      <c r="G31" s="27">
        <f t="shared" si="2"/>
        <v>7.9745714999999988</v>
      </c>
      <c r="H31" s="27">
        <f t="shared" si="2"/>
        <v>7.9745714999999988</v>
      </c>
      <c r="I31" s="27">
        <f t="shared" si="2"/>
        <v>7.9745714999999988</v>
      </c>
      <c r="J31" s="27">
        <f t="shared" si="2"/>
        <v>7.811300000000001</v>
      </c>
      <c r="K31" s="27">
        <f t="shared" si="2"/>
        <v>7.811300000000001</v>
      </c>
      <c r="L31" s="27">
        <f t="shared" si="2"/>
        <v>7.811300000000001</v>
      </c>
      <c r="M31" s="27">
        <f t="shared" si="2"/>
        <v>7.811300000000001</v>
      </c>
      <c r="N31" s="27">
        <f t="shared" si="2"/>
        <v>7.811300000000001</v>
      </c>
      <c r="O31" s="27">
        <f t="shared" si="2"/>
        <v>7.811300000000001</v>
      </c>
      <c r="P31" s="38"/>
      <c r="Q31" s="38"/>
      <c r="R31" s="38"/>
    </row>
    <row r="32" spans="2:18" x14ac:dyDescent="0.25">
      <c r="B32" s="9" t="s">
        <v>34</v>
      </c>
      <c r="C32" s="12" t="s">
        <v>26</v>
      </c>
      <c r="D32" s="30">
        <f>D24/D31</f>
        <v>0.91303624236682734</v>
      </c>
      <c r="E32" s="30">
        <f t="shared" ref="E32:O32" si="3">E24/E31</f>
        <v>0.91440649820495079</v>
      </c>
      <c r="F32" s="30">
        <f t="shared" si="3"/>
        <v>0.91440649820495079</v>
      </c>
      <c r="G32" s="30">
        <f t="shared" si="3"/>
        <v>0.91440649820495079</v>
      </c>
      <c r="H32" s="30">
        <f t="shared" si="3"/>
        <v>0.91440649820495079</v>
      </c>
      <c r="I32" s="30">
        <f t="shared" si="3"/>
        <v>0.91440649820495079</v>
      </c>
      <c r="J32" s="30">
        <f t="shared" si="3"/>
        <v>0.91303624236682734</v>
      </c>
      <c r="K32" s="30">
        <f t="shared" si="3"/>
        <v>0.91303624236682734</v>
      </c>
      <c r="L32" s="30">
        <f t="shared" si="3"/>
        <v>0.91303624236682734</v>
      </c>
      <c r="M32" s="30">
        <f t="shared" si="3"/>
        <v>0.91303624236682734</v>
      </c>
      <c r="N32" s="30">
        <f t="shared" si="3"/>
        <v>0.91303624236682734</v>
      </c>
      <c r="O32" s="30">
        <f t="shared" si="3"/>
        <v>0.91303624236682734</v>
      </c>
      <c r="P32" s="38"/>
      <c r="Q32" s="38"/>
      <c r="R32" s="38"/>
    </row>
    <row r="33" spans="2:18" ht="18.75" customHeight="1" x14ac:dyDescent="0.25">
      <c r="B33" s="9" t="s">
        <v>35</v>
      </c>
      <c r="C33" s="12" t="s">
        <v>26</v>
      </c>
      <c r="D33" s="30">
        <f>D27/D31</f>
        <v>0.91303624236682734</v>
      </c>
      <c r="E33" s="30">
        <f t="shared" ref="E33:O33" si="4">E27/E31</f>
        <v>0.91440649820495068</v>
      </c>
      <c r="F33" s="30">
        <f t="shared" si="4"/>
        <v>0.91440649820495068</v>
      </c>
      <c r="G33" s="30">
        <f t="shared" si="4"/>
        <v>0.91440649820495068</v>
      </c>
      <c r="H33" s="30">
        <f t="shared" si="4"/>
        <v>0.91440649820495068</v>
      </c>
      <c r="I33" s="30">
        <f t="shared" si="4"/>
        <v>0.91440649820495068</v>
      </c>
      <c r="J33" s="30">
        <f t="shared" si="4"/>
        <v>0.91303624236682734</v>
      </c>
      <c r="K33" s="30">
        <f t="shared" si="4"/>
        <v>0.91303624236682734</v>
      </c>
      <c r="L33" s="30">
        <f t="shared" si="4"/>
        <v>0.91303624236682734</v>
      </c>
      <c r="M33" s="30">
        <f t="shared" si="4"/>
        <v>0.91303624236682734</v>
      </c>
      <c r="N33" s="30">
        <f t="shared" si="4"/>
        <v>0.91303624236682734</v>
      </c>
      <c r="O33" s="30">
        <f t="shared" si="4"/>
        <v>0.91303624236682734</v>
      </c>
      <c r="P33" s="38"/>
      <c r="Q33" s="38"/>
      <c r="R33" s="38"/>
    </row>
    <row r="34" spans="2:18" hidden="1" outlineLevel="1" x14ac:dyDescent="0.25">
      <c r="B34" s="16" t="s">
        <v>36</v>
      </c>
      <c r="C34" s="17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8"/>
      <c r="Q34" s="38"/>
      <c r="R34" s="38"/>
    </row>
    <row r="35" spans="2:18" hidden="1" outlineLevel="1" x14ac:dyDescent="0.25">
      <c r="B35" s="9" t="s">
        <v>37</v>
      </c>
      <c r="C35" s="12" t="s">
        <v>38</v>
      </c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38"/>
      <c r="Q35" s="38"/>
      <c r="R35" s="38"/>
    </row>
    <row r="36" spans="2:18" hidden="1" outlineLevel="1" x14ac:dyDescent="0.25">
      <c r="B36" s="9" t="s">
        <v>39</v>
      </c>
      <c r="C36" s="12" t="s">
        <v>38</v>
      </c>
      <c r="D36" s="41">
        <f t="shared" ref="D36:O36" si="5">D37+D39+D40</f>
        <v>0</v>
      </c>
      <c r="E36" s="41">
        <f t="shared" si="5"/>
        <v>0</v>
      </c>
      <c r="F36" s="41">
        <f t="shared" si="5"/>
        <v>0</v>
      </c>
      <c r="G36" s="41">
        <f t="shared" si="5"/>
        <v>0</v>
      </c>
      <c r="H36" s="41">
        <f t="shared" si="5"/>
        <v>0</v>
      </c>
      <c r="I36" s="41">
        <f t="shared" si="5"/>
        <v>0</v>
      </c>
      <c r="J36" s="41">
        <f t="shared" si="5"/>
        <v>0</v>
      </c>
      <c r="K36" s="41">
        <f t="shared" si="5"/>
        <v>0</v>
      </c>
      <c r="L36" s="41">
        <f t="shared" si="5"/>
        <v>0</v>
      </c>
      <c r="M36" s="41">
        <f t="shared" si="5"/>
        <v>0</v>
      </c>
      <c r="N36" s="41">
        <f t="shared" si="5"/>
        <v>0</v>
      </c>
      <c r="O36" s="41">
        <f t="shared" si="5"/>
        <v>0</v>
      </c>
      <c r="P36" s="38"/>
      <c r="Q36" s="38"/>
      <c r="R36" s="38"/>
    </row>
    <row r="37" spans="2:18" hidden="1" outlineLevel="1" x14ac:dyDescent="0.25">
      <c r="B37" s="9" t="s">
        <v>40</v>
      </c>
      <c r="C37" s="12" t="s">
        <v>38</v>
      </c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38"/>
      <c r="Q37" s="38"/>
      <c r="R37" s="38"/>
    </row>
    <row r="38" spans="2:18" hidden="1" outlineLevel="1" x14ac:dyDescent="0.25">
      <c r="B38" s="9" t="s">
        <v>41</v>
      </c>
      <c r="C38" s="12" t="s">
        <v>38</v>
      </c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38"/>
      <c r="Q38" s="38"/>
      <c r="R38" s="38"/>
    </row>
    <row r="39" spans="2:18" hidden="1" outlineLevel="1" x14ac:dyDescent="0.25">
      <c r="B39" s="9" t="s">
        <v>42</v>
      </c>
      <c r="C39" s="12" t="s">
        <v>38</v>
      </c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38"/>
      <c r="Q39" s="38"/>
      <c r="R39" s="38"/>
    </row>
    <row r="40" spans="2:18" hidden="1" outlineLevel="1" x14ac:dyDescent="0.25">
      <c r="B40" s="9" t="s">
        <v>43</v>
      </c>
      <c r="C40" s="12" t="s">
        <v>38</v>
      </c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38"/>
      <c r="Q40" s="38"/>
      <c r="R40" s="38"/>
    </row>
    <row r="41" spans="2:18" hidden="1" outlineLevel="1" x14ac:dyDescent="0.25">
      <c r="B41" s="9" t="s">
        <v>44</v>
      </c>
      <c r="C41" s="12" t="s">
        <v>38</v>
      </c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38"/>
      <c r="Q41" s="38"/>
      <c r="R41" s="38"/>
    </row>
    <row r="42" spans="2:18" hidden="1" outlineLevel="1" x14ac:dyDescent="0.25">
      <c r="B42" s="9" t="s">
        <v>45</v>
      </c>
      <c r="C42" s="12" t="s">
        <v>46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38"/>
      <c r="Q42" s="38"/>
      <c r="R42" s="38"/>
    </row>
    <row r="43" spans="2:18" hidden="1" outlineLevel="1" x14ac:dyDescent="0.25">
      <c r="B43" s="9" t="s">
        <v>47</v>
      </c>
      <c r="C43" s="12" t="s">
        <v>38</v>
      </c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38"/>
      <c r="Q43" s="38"/>
      <c r="R43" s="38"/>
    </row>
    <row r="44" spans="2:18" hidden="1" outlineLevel="1" x14ac:dyDescent="0.25">
      <c r="B44" s="9" t="s">
        <v>48</v>
      </c>
      <c r="C44" s="12" t="s">
        <v>38</v>
      </c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38"/>
      <c r="Q44" s="38"/>
      <c r="R44" s="38"/>
    </row>
    <row r="45" spans="2:18" hidden="1" outlineLevel="1" x14ac:dyDescent="0.25">
      <c r="B45" s="9" t="s">
        <v>49</v>
      </c>
      <c r="C45" s="12" t="s">
        <v>38</v>
      </c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38"/>
      <c r="Q45" s="38"/>
      <c r="R45" s="38"/>
    </row>
    <row r="46" spans="2:18" hidden="1" outlineLevel="1" x14ac:dyDescent="0.25">
      <c r="B46" s="9" t="s">
        <v>50</v>
      </c>
      <c r="C46" s="12" t="s">
        <v>38</v>
      </c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38"/>
      <c r="Q46" s="38"/>
      <c r="R46" s="38"/>
    </row>
    <row r="47" spans="2:18" hidden="1" outlineLevel="1" x14ac:dyDescent="0.25">
      <c r="B47" s="9" t="s">
        <v>51</v>
      </c>
      <c r="C47" s="12" t="s">
        <v>38</v>
      </c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38"/>
      <c r="Q47" s="38"/>
      <c r="R47" s="38"/>
    </row>
    <row r="48" spans="2:18" hidden="1" outlineLevel="1" x14ac:dyDescent="0.25">
      <c r="B48" s="9" t="s">
        <v>52</v>
      </c>
      <c r="C48" s="12" t="s">
        <v>38</v>
      </c>
      <c r="D48" s="44">
        <f t="shared" ref="D48:O48" si="6">SUM(D49:D50)</f>
        <v>0</v>
      </c>
      <c r="E48" s="44">
        <f t="shared" si="6"/>
        <v>0</v>
      </c>
      <c r="F48" s="44">
        <f t="shared" si="6"/>
        <v>0</v>
      </c>
      <c r="G48" s="44">
        <f t="shared" si="6"/>
        <v>0</v>
      </c>
      <c r="H48" s="44">
        <f t="shared" si="6"/>
        <v>0</v>
      </c>
      <c r="I48" s="44">
        <f t="shared" si="6"/>
        <v>0</v>
      </c>
      <c r="J48" s="44">
        <f t="shared" si="6"/>
        <v>0</v>
      </c>
      <c r="K48" s="44">
        <f t="shared" si="6"/>
        <v>0</v>
      </c>
      <c r="L48" s="44">
        <f t="shared" si="6"/>
        <v>0</v>
      </c>
      <c r="M48" s="44">
        <f t="shared" si="6"/>
        <v>0</v>
      </c>
      <c r="N48" s="44">
        <f t="shared" si="6"/>
        <v>0</v>
      </c>
      <c r="O48" s="44">
        <f t="shared" si="6"/>
        <v>0</v>
      </c>
      <c r="P48" s="38"/>
      <c r="Q48" s="38"/>
      <c r="R48" s="38"/>
    </row>
    <row r="49" spans="2:18" ht="25.5" hidden="1" outlineLevel="1" x14ac:dyDescent="0.25">
      <c r="B49" s="9" t="s">
        <v>53</v>
      </c>
      <c r="C49" s="12" t="s">
        <v>38</v>
      </c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38"/>
      <c r="Q49" s="38"/>
      <c r="R49" s="38"/>
    </row>
    <row r="50" spans="2:18" ht="25.5" hidden="1" outlineLevel="1" x14ac:dyDescent="0.25">
      <c r="B50" s="9" t="s">
        <v>54</v>
      </c>
      <c r="C50" s="12" t="s">
        <v>38</v>
      </c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38"/>
      <c r="Q50" s="38"/>
      <c r="R50" s="38"/>
    </row>
    <row r="51" spans="2:18" hidden="1" outlineLevel="1" x14ac:dyDescent="0.25">
      <c r="B51" s="9" t="s">
        <v>55</v>
      </c>
      <c r="C51" s="12" t="s">
        <v>38</v>
      </c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38"/>
      <c r="Q51" s="38"/>
      <c r="R51" s="38"/>
    </row>
    <row r="52" spans="2:18" hidden="1" outlineLevel="1" x14ac:dyDescent="0.25">
      <c r="B52" s="9" t="s">
        <v>56</v>
      </c>
      <c r="C52" s="12" t="s">
        <v>38</v>
      </c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38"/>
      <c r="Q52" s="38"/>
      <c r="R52" s="38"/>
    </row>
    <row r="53" spans="2:18" hidden="1" outlineLevel="1" x14ac:dyDescent="0.25">
      <c r="B53" s="9" t="s">
        <v>57</v>
      </c>
      <c r="C53" s="12" t="s">
        <v>38</v>
      </c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38"/>
      <c r="Q53" s="38"/>
      <c r="R53" s="38"/>
    </row>
    <row r="54" spans="2:18" hidden="1" outlineLevel="1" x14ac:dyDescent="0.25">
      <c r="B54" s="9" t="s">
        <v>58</v>
      </c>
      <c r="C54" s="12" t="s">
        <v>38</v>
      </c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38"/>
      <c r="Q54" s="38"/>
      <c r="R54" s="38"/>
    </row>
    <row r="55" spans="2:18" hidden="1" outlineLevel="1" x14ac:dyDescent="0.25">
      <c r="B55" s="9" t="s">
        <v>59</v>
      </c>
      <c r="C55" s="12" t="s">
        <v>38</v>
      </c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38"/>
      <c r="Q55" s="38"/>
      <c r="R55" s="38"/>
    </row>
    <row r="56" spans="2:18" hidden="1" outlineLevel="1" x14ac:dyDescent="0.25">
      <c r="B56" s="9" t="s">
        <v>60</v>
      </c>
      <c r="C56" s="12" t="s">
        <v>38</v>
      </c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38"/>
      <c r="Q56" s="38"/>
      <c r="R56" s="38"/>
    </row>
    <row r="57" spans="2:18" hidden="1" outlineLevel="1" x14ac:dyDescent="0.25">
      <c r="B57" s="9" t="s">
        <v>61</v>
      </c>
      <c r="C57" s="12" t="s">
        <v>38</v>
      </c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38"/>
      <c r="Q57" s="38"/>
      <c r="R57" s="38"/>
    </row>
    <row r="58" spans="2:18" hidden="1" outlineLevel="1" x14ac:dyDescent="0.25">
      <c r="B58" s="9" t="s">
        <v>62</v>
      </c>
      <c r="C58" s="12" t="s">
        <v>38</v>
      </c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38"/>
      <c r="Q58" s="38"/>
      <c r="R58" s="38"/>
    </row>
    <row r="59" spans="2:18" ht="25.5" hidden="1" outlineLevel="1" x14ac:dyDescent="0.25">
      <c r="B59" s="9" t="s">
        <v>63</v>
      </c>
      <c r="C59" s="12" t="s">
        <v>38</v>
      </c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38"/>
      <c r="Q59" s="38"/>
      <c r="R59" s="38"/>
    </row>
    <row r="60" spans="2:18" hidden="1" outlineLevel="1" x14ac:dyDescent="0.25">
      <c r="B60" s="9" t="s">
        <v>64</v>
      </c>
      <c r="C60" s="12" t="s">
        <v>38</v>
      </c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38"/>
      <c r="Q60" s="38"/>
      <c r="R60" s="38"/>
    </row>
    <row r="61" spans="2:18" ht="25.5" hidden="1" outlineLevel="1" x14ac:dyDescent="0.25">
      <c r="B61" s="9" t="s">
        <v>65</v>
      </c>
      <c r="C61" s="12" t="s">
        <v>38</v>
      </c>
      <c r="D61" s="44">
        <f t="shared" ref="D61:O61" si="7">SUM(D62:D64)</f>
        <v>0</v>
      </c>
      <c r="E61" s="44">
        <f t="shared" si="7"/>
        <v>0</v>
      </c>
      <c r="F61" s="44">
        <f t="shared" si="7"/>
        <v>0</v>
      </c>
      <c r="G61" s="44">
        <f t="shared" si="7"/>
        <v>0</v>
      </c>
      <c r="H61" s="44">
        <f t="shared" si="7"/>
        <v>0</v>
      </c>
      <c r="I61" s="44">
        <f t="shared" si="7"/>
        <v>0</v>
      </c>
      <c r="J61" s="44">
        <f t="shared" si="7"/>
        <v>0</v>
      </c>
      <c r="K61" s="44">
        <f t="shared" si="7"/>
        <v>0</v>
      </c>
      <c r="L61" s="44">
        <f t="shared" si="7"/>
        <v>0</v>
      </c>
      <c r="M61" s="44">
        <f t="shared" si="7"/>
        <v>0</v>
      </c>
      <c r="N61" s="44">
        <f t="shared" si="7"/>
        <v>0</v>
      </c>
      <c r="O61" s="44">
        <f t="shared" si="7"/>
        <v>0</v>
      </c>
      <c r="P61" s="38"/>
      <c r="Q61" s="38"/>
      <c r="R61" s="38"/>
    </row>
    <row r="62" spans="2:18" hidden="1" outlineLevel="1" x14ac:dyDescent="0.25">
      <c r="B62" s="9" t="s">
        <v>66</v>
      </c>
      <c r="C62" s="12" t="s">
        <v>38</v>
      </c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38"/>
      <c r="Q62" s="38"/>
      <c r="R62" s="38"/>
    </row>
    <row r="63" spans="2:18" hidden="1" outlineLevel="1" x14ac:dyDescent="0.25">
      <c r="B63" s="9" t="s">
        <v>67</v>
      </c>
      <c r="C63" s="12" t="s">
        <v>38</v>
      </c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38"/>
      <c r="Q63" s="38"/>
      <c r="R63" s="38"/>
    </row>
    <row r="64" spans="2:18" hidden="1" outlineLevel="1" x14ac:dyDescent="0.25">
      <c r="B64" s="9" t="s">
        <v>68</v>
      </c>
      <c r="C64" s="12" t="s">
        <v>38</v>
      </c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38"/>
      <c r="Q64" s="38"/>
      <c r="R64" s="38"/>
    </row>
    <row r="65" spans="2:18" ht="25.5" hidden="1" outlineLevel="1" x14ac:dyDescent="0.25">
      <c r="B65" s="9" t="s">
        <v>69</v>
      </c>
      <c r="C65" s="12" t="s">
        <v>38</v>
      </c>
      <c r="D65" s="45">
        <f t="shared" ref="D65:O65" si="8">D55-D56-D57-D58-D59-D60-D61</f>
        <v>0</v>
      </c>
      <c r="E65" s="45">
        <f t="shared" si="8"/>
        <v>0</v>
      </c>
      <c r="F65" s="45">
        <f t="shared" si="8"/>
        <v>0</v>
      </c>
      <c r="G65" s="45">
        <f t="shared" si="8"/>
        <v>0</v>
      </c>
      <c r="H65" s="45">
        <f t="shared" si="8"/>
        <v>0</v>
      </c>
      <c r="I65" s="45">
        <f t="shared" si="8"/>
        <v>0</v>
      </c>
      <c r="J65" s="45">
        <f t="shared" si="8"/>
        <v>0</v>
      </c>
      <c r="K65" s="45">
        <f t="shared" si="8"/>
        <v>0</v>
      </c>
      <c r="L65" s="45">
        <f t="shared" si="8"/>
        <v>0</v>
      </c>
      <c r="M65" s="45">
        <f t="shared" si="8"/>
        <v>0</v>
      </c>
      <c r="N65" s="45">
        <f t="shared" si="8"/>
        <v>0</v>
      </c>
      <c r="O65" s="45">
        <f t="shared" si="8"/>
        <v>0</v>
      </c>
      <c r="P65" s="38"/>
      <c r="Q65" s="38"/>
      <c r="R65" s="38"/>
    </row>
    <row r="66" spans="2:18" hidden="1" outlineLevel="1" x14ac:dyDescent="0.25">
      <c r="B66" s="9" t="s">
        <v>70</v>
      </c>
      <c r="C66" s="12" t="s">
        <v>38</v>
      </c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38"/>
      <c r="Q66" s="38"/>
      <c r="R66" s="38"/>
    </row>
    <row r="67" spans="2:18" hidden="1" outlineLevel="1" x14ac:dyDescent="0.25">
      <c r="B67" s="9" t="s">
        <v>71</v>
      </c>
      <c r="C67" s="12" t="s">
        <v>38</v>
      </c>
      <c r="D67" s="44">
        <f t="shared" ref="D67:O67" si="9">D35+D36+D41+D47+D48+D52+D53+D54+D55</f>
        <v>0</v>
      </c>
      <c r="E67" s="44">
        <f t="shared" si="9"/>
        <v>0</v>
      </c>
      <c r="F67" s="44">
        <f t="shared" si="9"/>
        <v>0</v>
      </c>
      <c r="G67" s="44">
        <f t="shared" si="9"/>
        <v>0</v>
      </c>
      <c r="H67" s="44">
        <f t="shared" si="9"/>
        <v>0</v>
      </c>
      <c r="I67" s="44">
        <f t="shared" si="9"/>
        <v>0</v>
      </c>
      <c r="J67" s="44">
        <f t="shared" si="9"/>
        <v>0</v>
      </c>
      <c r="K67" s="44">
        <f t="shared" si="9"/>
        <v>0</v>
      </c>
      <c r="L67" s="44">
        <f t="shared" si="9"/>
        <v>0</v>
      </c>
      <c r="M67" s="44">
        <f t="shared" si="9"/>
        <v>0</v>
      </c>
      <c r="N67" s="44">
        <f t="shared" si="9"/>
        <v>0</v>
      </c>
      <c r="O67" s="44">
        <f t="shared" si="9"/>
        <v>0</v>
      </c>
      <c r="P67" s="38"/>
      <c r="Q67" s="38"/>
      <c r="R67" s="38"/>
    </row>
    <row r="68" spans="2:18" ht="25.5" hidden="1" outlineLevel="1" x14ac:dyDescent="0.25">
      <c r="B68" s="9" t="s">
        <v>72</v>
      </c>
      <c r="C68" s="12" t="s">
        <v>38</v>
      </c>
      <c r="D68" s="41">
        <f t="shared" ref="D68:O68" si="10">D67</f>
        <v>0</v>
      </c>
      <c r="E68" s="41">
        <f t="shared" si="10"/>
        <v>0</v>
      </c>
      <c r="F68" s="41">
        <f t="shared" si="10"/>
        <v>0</v>
      </c>
      <c r="G68" s="41">
        <f t="shared" si="10"/>
        <v>0</v>
      </c>
      <c r="H68" s="41">
        <f t="shared" si="10"/>
        <v>0</v>
      </c>
      <c r="I68" s="41">
        <f t="shared" si="10"/>
        <v>0</v>
      </c>
      <c r="J68" s="41">
        <f t="shared" si="10"/>
        <v>0</v>
      </c>
      <c r="K68" s="41">
        <f t="shared" si="10"/>
        <v>0</v>
      </c>
      <c r="L68" s="41">
        <f t="shared" si="10"/>
        <v>0</v>
      </c>
      <c r="M68" s="41">
        <f t="shared" si="10"/>
        <v>0</v>
      </c>
      <c r="N68" s="41">
        <f t="shared" si="10"/>
        <v>0</v>
      </c>
      <c r="O68" s="41">
        <f t="shared" si="10"/>
        <v>0</v>
      </c>
      <c r="P68" s="38"/>
      <c r="Q68" s="38"/>
      <c r="R68" s="38"/>
    </row>
    <row r="69" spans="2:18" hidden="1" outlineLevel="1" x14ac:dyDescent="0.25">
      <c r="B69" s="9" t="s">
        <v>73</v>
      </c>
      <c r="C69" s="12" t="s">
        <v>38</v>
      </c>
      <c r="D69" s="45">
        <f t="shared" ref="D69:O69" si="11">SUM(D70:D72)+D78</f>
        <v>0</v>
      </c>
      <c r="E69" s="45">
        <f t="shared" si="11"/>
        <v>0</v>
      </c>
      <c r="F69" s="45">
        <f t="shared" si="11"/>
        <v>0</v>
      </c>
      <c r="G69" s="45">
        <f t="shared" si="11"/>
        <v>0</v>
      </c>
      <c r="H69" s="45">
        <f t="shared" si="11"/>
        <v>0</v>
      </c>
      <c r="I69" s="45">
        <f t="shared" si="11"/>
        <v>0</v>
      </c>
      <c r="J69" s="45">
        <f t="shared" si="11"/>
        <v>0</v>
      </c>
      <c r="K69" s="45">
        <f t="shared" si="11"/>
        <v>0</v>
      </c>
      <c r="L69" s="45">
        <f t="shared" si="11"/>
        <v>0</v>
      </c>
      <c r="M69" s="45">
        <f t="shared" si="11"/>
        <v>0</v>
      </c>
      <c r="N69" s="45">
        <f t="shared" si="11"/>
        <v>0</v>
      </c>
      <c r="O69" s="45">
        <f t="shared" si="11"/>
        <v>0</v>
      </c>
      <c r="P69" s="38"/>
      <c r="Q69" s="38"/>
      <c r="R69" s="38"/>
    </row>
    <row r="70" spans="2:18" hidden="1" outlineLevel="1" x14ac:dyDescent="0.25">
      <c r="B70" s="9" t="s">
        <v>74</v>
      </c>
      <c r="C70" s="12" t="s">
        <v>38</v>
      </c>
      <c r="D70" s="43"/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43"/>
      <c r="P70" s="38"/>
      <c r="Q70" s="38"/>
      <c r="R70" s="38"/>
    </row>
    <row r="71" spans="2:18" hidden="1" outlineLevel="1" x14ac:dyDescent="0.25">
      <c r="B71" s="9" t="s">
        <v>75</v>
      </c>
      <c r="C71" s="12" t="s">
        <v>38</v>
      </c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38"/>
      <c r="Q71" s="38"/>
      <c r="R71" s="38"/>
    </row>
    <row r="72" spans="2:18" hidden="1" outlineLevel="1" x14ac:dyDescent="0.25">
      <c r="B72" s="9" t="s">
        <v>76</v>
      </c>
      <c r="C72" s="12" t="s">
        <v>38</v>
      </c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38"/>
      <c r="Q72" s="38"/>
      <c r="R72" s="38"/>
    </row>
    <row r="73" spans="2:18" hidden="1" outlineLevel="1" x14ac:dyDescent="0.25">
      <c r="B73" s="9" t="s">
        <v>77</v>
      </c>
      <c r="C73" s="12" t="s">
        <v>38</v>
      </c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38"/>
      <c r="Q73" s="38"/>
      <c r="R73" s="38"/>
    </row>
    <row r="74" spans="2:18" hidden="1" outlineLevel="1" x14ac:dyDescent="0.25">
      <c r="B74" s="9" t="s">
        <v>78</v>
      </c>
      <c r="C74" s="12" t="s">
        <v>38</v>
      </c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38"/>
      <c r="Q74" s="38"/>
      <c r="R74" s="38"/>
    </row>
    <row r="75" spans="2:18" hidden="1" outlineLevel="1" x14ac:dyDescent="0.25">
      <c r="B75" s="9" t="s">
        <v>79</v>
      </c>
      <c r="C75" s="12" t="s">
        <v>38</v>
      </c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38"/>
      <c r="Q75" s="38"/>
      <c r="R75" s="38"/>
    </row>
    <row r="76" spans="2:18" hidden="1" outlineLevel="1" x14ac:dyDescent="0.25">
      <c r="B76" s="9" t="s">
        <v>80</v>
      </c>
      <c r="C76" s="12" t="s">
        <v>38</v>
      </c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38"/>
      <c r="Q76" s="38"/>
      <c r="R76" s="38"/>
    </row>
    <row r="77" spans="2:18" hidden="1" outlineLevel="1" x14ac:dyDescent="0.25">
      <c r="B77" s="9" t="s">
        <v>81</v>
      </c>
      <c r="C77" s="12" t="s">
        <v>38</v>
      </c>
      <c r="D77" s="43"/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43"/>
      <c r="P77" s="38"/>
      <c r="Q77" s="38"/>
      <c r="R77" s="38"/>
    </row>
    <row r="78" spans="2:18" hidden="1" outlineLevel="1" x14ac:dyDescent="0.25">
      <c r="B78" s="9" t="s">
        <v>82</v>
      </c>
      <c r="C78" s="12" t="s">
        <v>38</v>
      </c>
      <c r="D78" s="45">
        <f t="shared" ref="D78:O78" si="12">SUM(D79:D81)</f>
        <v>0</v>
      </c>
      <c r="E78" s="45">
        <f t="shared" si="12"/>
        <v>0</v>
      </c>
      <c r="F78" s="45">
        <f t="shared" si="12"/>
        <v>0</v>
      </c>
      <c r="G78" s="45">
        <f t="shared" si="12"/>
        <v>0</v>
      </c>
      <c r="H78" s="45">
        <f t="shared" si="12"/>
        <v>0</v>
      </c>
      <c r="I78" s="45">
        <f t="shared" si="12"/>
        <v>0</v>
      </c>
      <c r="J78" s="45">
        <f t="shared" si="12"/>
        <v>0</v>
      </c>
      <c r="K78" s="45">
        <f t="shared" si="12"/>
        <v>0</v>
      </c>
      <c r="L78" s="45">
        <f t="shared" si="12"/>
        <v>0</v>
      </c>
      <c r="M78" s="45">
        <f t="shared" si="12"/>
        <v>0</v>
      </c>
      <c r="N78" s="45">
        <f t="shared" si="12"/>
        <v>0</v>
      </c>
      <c r="O78" s="45">
        <f t="shared" si="12"/>
        <v>0</v>
      </c>
      <c r="P78" s="38"/>
      <c r="Q78" s="38"/>
      <c r="R78" s="38"/>
    </row>
    <row r="79" spans="2:18" hidden="1" outlineLevel="1" x14ac:dyDescent="0.25">
      <c r="B79" s="9" t="s">
        <v>83</v>
      </c>
      <c r="C79" s="12" t="s">
        <v>38</v>
      </c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38"/>
      <c r="Q79" s="38"/>
      <c r="R79" s="38"/>
    </row>
    <row r="80" spans="2:18" hidden="1" outlineLevel="1" x14ac:dyDescent="0.25">
      <c r="B80" s="9" t="s">
        <v>84</v>
      </c>
      <c r="C80" s="12" t="s">
        <v>38</v>
      </c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38"/>
      <c r="Q80" s="38"/>
      <c r="R80" s="38"/>
    </row>
    <row r="81" spans="2:18" hidden="1" outlineLevel="1" x14ac:dyDescent="0.25">
      <c r="B81" s="9" t="s">
        <v>85</v>
      </c>
      <c r="C81" s="12" t="s">
        <v>38</v>
      </c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38"/>
      <c r="Q81" s="38"/>
      <c r="R81" s="38"/>
    </row>
    <row r="82" spans="2:18" hidden="1" outlineLevel="1" x14ac:dyDescent="0.25">
      <c r="B82" s="9" t="s">
        <v>86</v>
      </c>
      <c r="C82" s="12" t="s">
        <v>38</v>
      </c>
      <c r="D82" s="43"/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38"/>
      <c r="Q82" s="38"/>
      <c r="R82" s="38"/>
    </row>
    <row r="83" spans="2:18" hidden="1" outlineLevel="1" x14ac:dyDescent="0.25">
      <c r="B83" s="9" t="s">
        <v>87</v>
      </c>
      <c r="C83" s="12" t="s">
        <v>38</v>
      </c>
      <c r="D83" s="45">
        <f t="shared" ref="D83:O83" si="13">D67+D69+D82</f>
        <v>0</v>
      </c>
      <c r="E83" s="45">
        <f t="shared" si="13"/>
        <v>0</v>
      </c>
      <c r="F83" s="45">
        <f t="shared" si="13"/>
        <v>0</v>
      </c>
      <c r="G83" s="45">
        <f t="shared" si="13"/>
        <v>0</v>
      </c>
      <c r="H83" s="45">
        <f t="shared" si="13"/>
        <v>0</v>
      </c>
      <c r="I83" s="45">
        <f t="shared" si="13"/>
        <v>0</v>
      </c>
      <c r="J83" s="45">
        <f t="shared" si="13"/>
        <v>0</v>
      </c>
      <c r="K83" s="45">
        <f t="shared" si="13"/>
        <v>0</v>
      </c>
      <c r="L83" s="45">
        <f t="shared" si="13"/>
        <v>0</v>
      </c>
      <c r="M83" s="45">
        <f t="shared" si="13"/>
        <v>0</v>
      </c>
      <c r="N83" s="45">
        <f t="shared" si="13"/>
        <v>0</v>
      </c>
      <c r="O83" s="45">
        <f t="shared" si="13"/>
        <v>0</v>
      </c>
      <c r="P83" s="38"/>
      <c r="Q83" s="38"/>
      <c r="R83" s="38"/>
    </row>
    <row r="84" spans="2:18" hidden="1" outlineLevel="1" x14ac:dyDescent="0.25">
      <c r="B84" s="9" t="s">
        <v>88</v>
      </c>
      <c r="C84" s="12" t="s">
        <v>89</v>
      </c>
      <c r="D84" s="45">
        <f t="shared" ref="D84:O84" si="14">D83/D27</f>
        <v>0</v>
      </c>
      <c r="E84" s="45">
        <f t="shared" si="14"/>
        <v>0</v>
      </c>
      <c r="F84" s="45">
        <f t="shared" si="14"/>
        <v>0</v>
      </c>
      <c r="G84" s="45">
        <f t="shared" si="14"/>
        <v>0</v>
      </c>
      <c r="H84" s="45">
        <f t="shared" si="14"/>
        <v>0</v>
      </c>
      <c r="I84" s="45">
        <f t="shared" si="14"/>
        <v>0</v>
      </c>
      <c r="J84" s="45">
        <f t="shared" si="14"/>
        <v>0</v>
      </c>
      <c r="K84" s="45">
        <f t="shared" si="14"/>
        <v>0</v>
      </c>
      <c r="L84" s="45">
        <f t="shared" si="14"/>
        <v>0</v>
      </c>
      <c r="M84" s="45">
        <f t="shared" si="14"/>
        <v>0</v>
      </c>
      <c r="N84" s="45">
        <f t="shared" si="14"/>
        <v>0</v>
      </c>
      <c r="O84" s="45">
        <f t="shared" si="14"/>
        <v>0</v>
      </c>
      <c r="P84" s="38"/>
      <c r="Q84" s="38"/>
      <c r="R84" s="38"/>
    </row>
    <row r="85" spans="2:18" s="10" customFormat="1" ht="12.75" collapsed="1" x14ac:dyDescent="0.2">
      <c r="D85" s="46"/>
      <c r="E85" s="46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7"/>
      <c r="Q85" s="47"/>
      <c r="R85" s="47"/>
    </row>
    <row r="87" spans="2:18" x14ac:dyDescent="0.25"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</row>
  </sheetData>
  <conditionalFormatting sqref="Q13">
    <cfRule type="cellIs" dxfId="36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/>
  <dimension ref="A1:R87"/>
  <sheetViews>
    <sheetView zoomScaleNormal="100" workbookViewId="0">
      <selection activeCell="D4" sqref="D4:I4"/>
    </sheetView>
  </sheetViews>
  <sheetFormatPr defaultRowHeight="15" outlineLevelRow="1" x14ac:dyDescent="0.25"/>
  <cols>
    <col min="1" max="1" width="9.140625" style="1"/>
    <col min="2" max="2" width="45.7109375" style="1" customWidth="1"/>
    <col min="3" max="3" width="11.85546875" style="1" customWidth="1"/>
    <col min="4" max="7" width="9.28515625" style="1" bestFit="1" customWidth="1"/>
    <col min="8" max="15" width="9.7109375" style="1" customWidth="1"/>
    <col min="16" max="16384" width="9.140625" style="1"/>
  </cols>
  <sheetData>
    <row r="1" spans="1:18" x14ac:dyDescent="0.25">
      <c r="A1" s="1">
        <v>16</v>
      </c>
    </row>
    <row r="2" spans="1:18" ht="25.5" x14ac:dyDescent="0.35">
      <c r="B2" s="2" t="s">
        <v>103</v>
      </c>
    </row>
    <row r="3" spans="1:18" x14ac:dyDescent="0.25">
      <c r="B3" s="11" t="str">
        <f>CONCATENATE("Таблица П47.3. Тарифно-балансовая модель источника тепловой энергии ",B2)</f>
        <v>Таблица П47.3. Тарифно-балансовая модель источника тепловой энергии Котельная №24 "Нефтяник" (СГМУП «ГТС»)</v>
      </c>
      <c r="C3" s="7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8" ht="25.5" x14ac:dyDescent="0.25">
      <c r="B4" s="8" t="s">
        <v>0</v>
      </c>
      <c r="C4" s="8" t="s">
        <v>1</v>
      </c>
      <c r="D4" s="77" t="s">
        <v>114</v>
      </c>
      <c r="E4" s="77" t="s">
        <v>197</v>
      </c>
      <c r="F4" s="77" t="s">
        <v>198</v>
      </c>
      <c r="G4" s="77" t="s">
        <v>199</v>
      </c>
      <c r="H4" s="77" t="s">
        <v>200</v>
      </c>
      <c r="I4" s="77" t="s">
        <v>201</v>
      </c>
      <c r="J4" s="6">
        <v>2030</v>
      </c>
      <c r="K4" s="6">
        <v>2031</v>
      </c>
      <c r="L4" s="6">
        <v>2032</v>
      </c>
      <c r="M4" s="6">
        <v>2033</v>
      </c>
      <c r="N4" s="6">
        <v>2034</v>
      </c>
      <c r="O4" s="6">
        <v>2035</v>
      </c>
    </row>
    <row r="5" spans="1:18" x14ac:dyDescent="0.25">
      <c r="B5" s="9" t="s">
        <v>2</v>
      </c>
      <c r="C5" s="12" t="s">
        <v>3</v>
      </c>
      <c r="D5" s="29">
        <v>5.5</v>
      </c>
      <c r="E5" s="29">
        <v>5.5</v>
      </c>
      <c r="F5" s="29">
        <v>5.5</v>
      </c>
      <c r="G5" s="29">
        <v>5.5</v>
      </c>
      <c r="H5" s="29">
        <v>5.5</v>
      </c>
      <c r="I5" s="29">
        <v>5.5</v>
      </c>
      <c r="J5" s="29">
        <v>5.5</v>
      </c>
      <c r="K5" s="29">
        <v>5.5</v>
      </c>
      <c r="L5" s="29">
        <v>5.5</v>
      </c>
      <c r="M5" s="29">
        <v>5.5</v>
      </c>
      <c r="N5" s="29">
        <v>5.5</v>
      </c>
      <c r="O5" s="29">
        <v>5.5</v>
      </c>
      <c r="P5" s="38"/>
      <c r="Q5" s="38"/>
      <c r="R5" s="38"/>
    </row>
    <row r="6" spans="1:18" x14ac:dyDescent="0.25">
      <c r="B6" s="9" t="s">
        <v>4</v>
      </c>
      <c r="C6" s="12" t="s">
        <v>3</v>
      </c>
      <c r="D6" s="36" t="s">
        <v>112</v>
      </c>
      <c r="E6" s="36" t="s">
        <v>112</v>
      </c>
      <c r="F6" s="36" t="s">
        <v>112</v>
      </c>
      <c r="G6" s="36" t="s">
        <v>112</v>
      </c>
      <c r="H6" s="36" t="s">
        <v>112</v>
      </c>
      <c r="I6" s="36" t="s">
        <v>112</v>
      </c>
      <c r="J6" s="36" t="s">
        <v>112</v>
      </c>
      <c r="K6" s="36" t="s">
        <v>112</v>
      </c>
      <c r="L6" s="36" t="s">
        <v>112</v>
      </c>
      <c r="M6" s="36" t="s">
        <v>112</v>
      </c>
      <c r="N6" s="36" t="s">
        <v>112</v>
      </c>
      <c r="O6" s="36" t="s">
        <v>112</v>
      </c>
      <c r="P6" s="38"/>
      <c r="Q6" s="38"/>
      <c r="R6" s="38"/>
    </row>
    <row r="7" spans="1:18" x14ac:dyDescent="0.25">
      <c r="B7" s="9" t="s">
        <v>5</v>
      </c>
      <c r="C7" s="12" t="s">
        <v>3</v>
      </c>
      <c r="D7" s="36" t="s">
        <v>112</v>
      </c>
      <c r="E7" s="36" t="s">
        <v>112</v>
      </c>
      <c r="F7" s="36" t="s">
        <v>112</v>
      </c>
      <c r="G7" s="36" t="s">
        <v>112</v>
      </c>
      <c r="H7" s="36" t="s">
        <v>112</v>
      </c>
      <c r="I7" s="36" t="s">
        <v>112</v>
      </c>
      <c r="J7" s="36" t="s">
        <v>112</v>
      </c>
      <c r="K7" s="36" t="s">
        <v>112</v>
      </c>
      <c r="L7" s="36" t="s">
        <v>112</v>
      </c>
      <c r="M7" s="36" t="s">
        <v>112</v>
      </c>
      <c r="N7" s="36" t="s">
        <v>112</v>
      </c>
      <c r="O7" s="36" t="s">
        <v>112</v>
      </c>
      <c r="P7" s="38"/>
      <c r="Q7" s="38"/>
      <c r="R7" s="38"/>
    </row>
    <row r="8" spans="1:18" hidden="1" x14ac:dyDescent="0.25">
      <c r="B8" s="9" t="s">
        <v>6</v>
      </c>
      <c r="C8" s="12" t="s">
        <v>7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38"/>
      <c r="Q8" s="38"/>
      <c r="R8" s="38"/>
    </row>
    <row r="9" spans="1:18" x14ac:dyDescent="0.25">
      <c r="B9" s="9" t="s">
        <v>8</v>
      </c>
      <c r="C9" s="12" t="s">
        <v>3</v>
      </c>
      <c r="D9" s="29">
        <v>4.95</v>
      </c>
      <c r="E9" s="29">
        <v>4.95</v>
      </c>
      <c r="F9" s="29">
        <v>4.95</v>
      </c>
      <c r="G9" s="29">
        <v>4.95</v>
      </c>
      <c r="H9" s="29">
        <v>4.95</v>
      </c>
      <c r="I9" s="29">
        <v>4.95</v>
      </c>
      <c r="J9" s="29">
        <v>4.95</v>
      </c>
      <c r="K9" s="29">
        <v>4.95</v>
      </c>
      <c r="L9" s="29">
        <v>4.95</v>
      </c>
      <c r="M9" s="29">
        <v>4.95</v>
      </c>
      <c r="N9" s="29">
        <v>4.95</v>
      </c>
      <c r="O9" s="29">
        <v>4.95</v>
      </c>
      <c r="P9" s="38"/>
      <c r="Q9" s="38"/>
      <c r="R9" s="38"/>
    </row>
    <row r="10" spans="1:18" x14ac:dyDescent="0.25">
      <c r="B10" s="9" t="s">
        <v>9</v>
      </c>
      <c r="C10" s="12" t="s">
        <v>3</v>
      </c>
      <c r="D10" s="29">
        <v>0.03</v>
      </c>
      <c r="E10" s="29">
        <v>0.03</v>
      </c>
      <c r="F10" s="29">
        <v>0.03</v>
      </c>
      <c r="G10" s="29">
        <v>0.03</v>
      </c>
      <c r="H10" s="29">
        <v>0.03</v>
      </c>
      <c r="I10" s="29">
        <v>0.03</v>
      </c>
      <c r="J10" s="29">
        <v>0.03</v>
      </c>
      <c r="K10" s="29">
        <v>0.03</v>
      </c>
      <c r="L10" s="29">
        <v>0.03</v>
      </c>
      <c r="M10" s="29">
        <v>0.03</v>
      </c>
      <c r="N10" s="29">
        <v>0.03</v>
      </c>
      <c r="O10" s="29">
        <v>0.03</v>
      </c>
      <c r="P10" s="38"/>
      <c r="Q10" s="38"/>
      <c r="R10" s="38"/>
    </row>
    <row r="11" spans="1:18" x14ac:dyDescent="0.25">
      <c r="B11" s="9" t="s">
        <v>10</v>
      </c>
      <c r="C11" s="12" t="s">
        <v>3</v>
      </c>
      <c r="D11" s="29">
        <v>8.6781306549184624E-3</v>
      </c>
      <c r="E11" s="29">
        <v>8.6781306549184624E-3</v>
      </c>
      <c r="F11" s="29">
        <v>8.6781306549184624E-3</v>
      </c>
      <c r="G11" s="29">
        <v>8.6781306549184624E-3</v>
      </c>
      <c r="H11" s="29">
        <v>8.6781306549184624E-3</v>
      </c>
      <c r="I11" s="29">
        <v>8.6781306549184624E-3</v>
      </c>
      <c r="J11" s="29">
        <v>8.6781306549184624E-3</v>
      </c>
      <c r="K11" s="29">
        <v>8.6781306549184624E-3</v>
      </c>
      <c r="L11" s="29">
        <v>8.6781306549184624E-3</v>
      </c>
      <c r="M11" s="29">
        <v>8.6781306549184624E-3</v>
      </c>
      <c r="N11" s="29">
        <v>8.6781306549184624E-3</v>
      </c>
      <c r="O11" s="29">
        <v>8.6781306549184624E-3</v>
      </c>
      <c r="P11" s="38"/>
      <c r="Q11" s="38"/>
      <c r="R11" s="38"/>
    </row>
    <row r="12" spans="1:18" x14ac:dyDescent="0.25">
      <c r="B12" s="9" t="s">
        <v>11</v>
      </c>
      <c r="C12" s="12" t="s">
        <v>3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38"/>
      <c r="Q12" s="38"/>
      <c r="R12" s="38"/>
    </row>
    <row r="13" spans="1:18" ht="25.5" x14ac:dyDescent="0.25">
      <c r="B13" s="9" t="s">
        <v>12</v>
      </c>
      <c r="C13" s="12" t="s">
        <v>3</v>
      </c>
      <c r="D13" s="29">
        <v>0.9852072367660113</v>
      </c>
      <c r="E13" s="29">
        <v>0.9852072367660113</v>
      </c>
      <c r="F13" s="29">
        <v>0.9852072367660113</v>
      </c>
      <c r="G13" s="29">
        <v>0.9852072367660113</v>
      </c>
      <c r="H13" s="29">
        <v>0.9852072367660113</v>
      </c>
      <c r="I13" s="29">
        <v>0.9852072367660113</v>
      </c>
      <c r="J13" s="29">
        <v>0.9852072367660113</v>
      </c>
      <c r="K13" s="29">
        <v>0.9852072367660113</v>
      </c>
      <c r="L13" s="29">
        <v>0.9852072367660113</v>
      </c>
      <c r="M13" s="29">
        <v>0.9852072367660113</v>
      </c>
      <c r="N13" s="29">
        <v>0.9852072367660113</v>
      </c>
      <c r="O13" s="29">
        <v>0.9852072367660113</v>
      </c>
      <c r="P13" s="38"/>
      <c r="Q13" s="34"/>
      <c r="R13" s="38"/>
    </row>
    <row r="14" spans="1:18" x14ac:dyDescent="0.25">
      <c r="B14" s="9" t="s">
        <v>13</v>
      </c>
      <c r="C14" s="12" t="s">
        <v>3</v>
      </c>
      <c r="D14" s="29">
        <v>0.20515587645562175</v>
      </c>
      <c r="E14" s="29">
        <v>0.20515587645562175</v>
      </c>
      <c r="F14" s="29">
        <v>0.20515587645562175</v>
      </c>
      <c r="G14" s="29">
        <v>0.20515587645562175</v>
      </c>
      <c r="H14" s="29">
        <v>0.20515587645562175</v>
      </c>
      <c r="I14" s="29">
        <v>0.20515587645562175</v>
      </c>
      <c r="J14" s="29">
        <v>0.20515587645562175</v>
      </c>
      <c r="K14" s="29">
        <v>0.20515587645562175</v>
      </c>
      <c r="L14" s="29">
        <v>0.20515587645562175</v>
      </c>
      <c r="M14" s="29">
        <v>0.20515587645562175</v>
      </c>
      <c r="N14" s="29">
        <v>0.20515587645562175</v>
      </c>
      <c r="O14" s="29">
        <v>0.20515587645562175</v>
      </c>
      <c r="P14" s="38"/>
      <c r="Q14" s="38"/>
      <c r="R14" s="38"/>
    </row>
    <row r="15" spans="1:18" x14ac:dyDescent="0.25">
      <c r="B15" s="9" t="s">
        <v>14</v>
      </c>
      <c r="C15" s="12" t="s">
        <v>3</v>
      </c>
      <c r="D15" s="29">
        <v>0.68335127410447327</v>
      </c>
      <c r="E15" s="29">
        <v>0.68335127410447327</v>
      </c>
      <c r="F15" s="29">
        <v>0.68335127410447327</v>
      </c>
      <c r="G15" s="29">
        <v>0.68335127410447327</v>
      </c>
      <c r="H15" s="29">
        <v>0.68335127410447327</v>
      </c>
      <c r="I15" s="29">
        <v>0.68335127410447327</v>
      </c>
      <c r="J15" s="29">
        <v>0.68335127410447327</v>
      </c>
      <c r="K15" s="29">
        <v>0.68335127410447327</v>
      </c>
      <c r="L15" s="29">
        <v>0.68335127410447327</v>
      </c>
      <c r="M15" s="29">
        <v>0.68335127410447327</v>
      </c>
      <c r="N15" s="29">
        <v>0.68335127410447327</v>
      </c>
      <c r="O15" s="29">
        <v>0.68335127410447327</v>
      </c>
      <c r="P15" s="38"/>
      <c r="Q15" s="38"/>
      <c r="R15" s="38"/>
    </row>
    <row r="16" spans="1:18" x14ac:dyDescent="0.25">
      <c r="B16" s="9" t="s">
        <v>15</v>
      </c>
      <c r="C16" s="12" t="s">
        <v>3</v>
      </c>
      <c r="D16" s="29">
        <v>9.6700086205916275E-2</v>
      </c>
      <c r="E16" s="29">
        <v>9.6700086205916275E-2</v>
      </c>
      <c r="F16" s="29">
        <v>9.6700086205916275E-2</v>
      </c>
      <c r="G16" s="29">
        <v>9.6700086205916275E-2</v>
      </c>
      <c r="H16" s="29">
        <v>9.6700086205916275E-2</v>
      </c>
      <c r="I16" s="29">
        <v>9.6700086205916275E-2</v>
      </c>
      <c r="J16" s="29">
        <v>9.6700086205916275E-2</v>
      </c>
      <c r="K16" s="29">
        <v>9.6700086205916275E-2</v>
      </c>
      <c r="L16" s="29">
        <v>9.6700086205916275E-2</v>
      </c>
      <c r="M16" s="29">
        <v>9.6700086205916275E-2</v>
      </c>
      <c r="N16" s="29">
        <v>9.6700086205916275E-2</v>
      </c>
      <c r="O16" s="29">
        <v>9.6700086205916275E-2</v>
      </c>
      <c r="P16" s="38"/>
      <c r="Q16" s="38"/>
      <c r="R16" s="38"/>
    </row>
    <row r="17" spans="2:18" x14ac:dyDescent="0.25">
      <c r="B17" s="9" t="s">
        <v>113</v>
      </c>
      <c r="C17" s="12" t="s">
        <v>3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38"/>
      <c r="Q17" s="38"/>
      <c r="R17" s="38"/>
    </row>
    <row r="18" spans="2:18" x14ac:dyDescent="0.25">
      <c r="B18" s="9" t="s">
        <v>16</v>
      </c>
      <c r="C18" s="12" t="s">
        <v>3</v>
      </c>
      <c r="D18" s="29">
        <v>3.9347927632339887</v>
      </c>
      <c r="E18" s="29">
        <v>3.9347927632339887</v>
      </c>
      <c r="F18" s="29">
        <v>3.9347927632339887</v>
      </c>
      <c r="G18" s="29">
        <v>3.9347927632339887</v>
      </c>
      <c r="H18" s="29">
        <v>3.9347927632339887</v>
      </c>
      <c r="I18" s="29">
        <v>3.9347927632339887</v>
      </c>
      <c r="J18" s="29">
        <v>3.9347927632339887</v>
      </c>
      <c r="K18" s="29">
        <v>3.9347927632339887</v>
      </c>
      <c r="L18" s="29">
        <v>3.9347927632339887</v>
      </c>
      <c r="M18" s="29">
        <v>3.9347927632339887</v>
      </c>
      <c r="N18" s="29">
        <v>3.9347927632339887</v>
      </c>
      <c r="O18" s="29">
        <v>3.9347927632339887</v>
      </c>
      <c r="P18" s="38"/>
      <c r="Q18" s="38"/>
      <c r="R18" s="38"/>
    </row>
    <row r="19" spans="2:18" x14ac:dyDescent="0.25">
      <c r="B19" s="9" t="s">
        <v>17</v>
      </c>
      <c r="C19" s="9"/>
      <c r="D19" s="37">
        <v>71.541686604254338</v>
      </c>
      <c r="E19" s="37">
        <v>71.541686604254338</v>
      </c>
      <c r="F19" s="37">
        <v>71.541686604254338</v>
      </c>
      <c r="G19" s="37">
        <v>71.541686604254338</v>
      </c>
      <c r="H19" s="37">
        <v>71.541686604254338</v>
      </c>
      <c r="I19" s="37">
        <v>71.541686604254338</v>
      </c>
      <c r="J19" s="37">
        <v>71.541686604254338</v>
      </c>
      <c r="K19" s="37">
        <v>71.541686604254338</v>
      </c>
      <c r="L19" s="37">
        <v>71.541686604254338</v>
      </c>
      <c r="M19" s="37">
        <v>71.541686604254338</v>
      </c>
      <c r="N19" s="37">
        <v>71.541686604254338</v>
      </c>
      <c r="O19" s="37">
        <v>71.541686604254338</v>
      </c>
      <c r="P19" s="38"/>
      <c r="Q19" s="38"/>
      <c r="R19" s="38"/>
    </row>
    <row r="20" spans="2:18" x14ac:dyDescent="0.25">
      <c r="B20" s="9" t="s">
        <v>18</v>
      </c>
      <c r="C20" s="12" t="s">
        <v>3</v>
      </c>
      <c r="D20" s="29">
        <v>1.4951655592782496</v>
      </c>
      <c r="E20" s="29">
        <v>1.4951655592782496</v>
      </c>
      <c r="F20" s="29">
        <v>1.4951655592782496</v>
      </c>
      <c r="G20" s="29">
        <v>1.4951655592782496</v>
      </c>
      <c r="H20" s="29">
        <v>1.4951655592782496</v>
      </c>
      <c r="I20" s="29">
        <v>1.4951655592782496</v>
      </c>
      <c r="J20" s="29">
        <v>1.4951655592782496</v>
      </c>
      <c r="K20" s="29">
        <v>1.4951655592782496</v>
      </c>
      <c r="L20" s="29">
        <v>1.4951655592782496</v>
      </c>
      <c r="M20" s="29">
        <v>1.4951655592782496</v>
      </c>
      <c r="N20" s="29">
        <v>1.4951655592782496</v>
      </c>
      <c r="O20" s="29">
        <v>1.4951655592782496</v>
      </c>
    </row>
    <row r="21" spans="2:18" x14ac:dyDescent="0.25">
      <c r="B21" s="16" t="s">
        <v>19</v>
      </c>
      <c r="C21" s="17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</row>
    <row r="22" spans="2:18" x14ac:dyDescent="0.25">
      <c r="B22" s="9" t="s">
        <v>20</v>
      </c>
      <c r="C22" s="12" t="s">
        <v>21</v>
      </c>
      <c r="D22" s="29">
        <v>2.4590000000000001</v>
      </c>
      <c r="E22" s="29">
        <v>2.6970000000000001</v>
      </c>
      <c r="F22" s="29">
        <v>2.6970000000000001</v>
      </c>
      <c r="G22" s="29">
        <v>2.6970000000000001</v>
      </c>
      <c r="H22" s="29">
        <v>2.6970000000000001</v>
      </c>
      <c r="I22" s="29">
        <v>2.6970000000000001</v>
      </c>
      <c r="J22" s="29">
        <v>2.4590000000000001</v>
      </c>
      <c r="K22" s="29">
        <v>2.4590000000000001</v>
      </c>
      <c r="L22" s="29">
        <v>2.4590000000000001</v>
      </c>
      <c r="M22" s="29">
        <v>2.4590000000000001</v>
      </c>
      <c r="N22" s="29">
        <v>2.4590000000000001</v>
      </c>
      <c r="O22" s="29">
        <v>2.4590000000000001</v>
      </c>
      <c r="P22" s="38"/>
      <c r="Q22" s="38"/>
      <c r="R22" s="38"/>
    </row>
    <row r="23" spans="2:18" x14ac:dyDescent="0.25">
      <c r="B23" s="9" t="s">
        <v>22</v>
      </c>
      <c r="C23" s="12" t="s">
        <v>21</v>
      </c>
      <c r="D23" s="29">
        <v>0.221</v>
      </c>
      <c r="E23" s="29">
        <v>0.215</v>
      </c>
      <c r="F23" s="29">
        <v>0.215</v>
      </c>
      <c r="G23" s="29">
        <v>0.215</v>
      </c>
      <c r="H23" s="29">
        <v>0.215</v>
      </c>
      <c r="I23" s="29">
        <v>0.215</v>
      </c>
      <c r="J23" s="29">
        <v>0.221</v>
      </c>
      <c r="K23" s="29">
        <v>0.221</v>
      </c>
      <c r="L23" s="29">
        <v>0.221</v>
      </c>
      <c r="M23" s="29">
        <v>0.221</v>
      </c>
      <c r="N23" s="29">
        <v>0.221</v>
      </c>
      <c r="O23" s="29">
        <v>0.221</v>
      </c>
      <c r="P23" s="38"/>
      <c r="Q23" s="38"/>
      <c r="R23" s="38"/>
    </row>
    <row r="24" spans="2:18" x14ac:dyDescent="0.25">
      <c r="B24" s="9" t="s">
        <v>23</v>
      </c>
      <c r="C24" s="12" t="s">
        <v>21</v>
      </c>
      <c r="D24" s="29">
        <v>2.238</v>
      </c>
      <c r="E24" s="29">
        <v>2.4820000000000002</v>
      </c>
      <c r="F24" s="29">
        <v>2.4820000000000002</v>
      </c>
      <c r="G24" s="29">
        <v>2.4820000000000002</v>
      </c>
      <c r="H24" s="29">
        <v>2.4820000000000002</v>
      </c>
      <c r="I24" s="29">
        <v>2.4820000000000002</v>
      </c>
      <c r="J24" s="29">
        <v>2.238</v>
      </c>
      <c r="K24" s="29">
        <v>2.238</v>
      </c>
      <c r="L24" s="29">
        <v>2.238</v>
      </c>
      <c r="M24" s="29">
        <v>2.238</v>
      </c>
      <c r="N24" s="29">
        <v>2.238</v>
      </c>
      <c r="O24" s="29">
        <v>2.238</v>
      </c>
      <c r="P24" s="38"/>
      <c r="Q24" s="38"/>
      <c r="R24" s="38"/>
    </row>
    <row r="25" spans="2:18" x14ac:dyDescent="0.25">
      <c r="B25" s="9" t="s">
        <v>24</v>
      </c>
      <c r="C25" s="12" t="s">
        <v>21</v>
      </c>
      <c r="D25" s="29">
        <v>0.122</v>
      </c>
      <c r="E25" s="29">
        <v>0.127</v>
      </c>
      <c r="F25" s="29">
        <v>0.127</v>
      </c>
      <c r="G25" s="29">
        <v>0.127</v>
      </c>
      <c r="H25" s="29">
        <v>0.127</v>
      </c>
      <c r="I25" s="29">
        <v>0.127</v>
      </c>
      <c r="J25" s="29">
        <v>0.122</v>
      </c>
      <c r="K25" s="29">
        <v>0.122</v>
      </c>
      <c r="L25" s="29">
        <v>0.122</v>
      </c>
      <c r="M25" s="29">
        <v>0.122</v>
      </c>
      <c r="N25" s="29">
        <v>0.122</v>
      </c>
      <c r="O25" s="29">
        <v>0.122</v>
      </c>
      <c r="P25" s="38"/>
      <c r="Q25" s="38"/>
      <c r="R25" s="38"/>
    </row>
    <row r="26" spans="2:18" x14ac:dyDescent="0.25">
      <c r="B26" s="9" t="s">
        <v>25</v>
      </c>
      <c r="C26" s="12" t="s">
        <v>26</v>
      </c>
      <c r="D26" s="30">
        <f>D25/D24</f>
        <v>5.4512957998212687E-2</v>
      </c>
      <c r="E26" s="30">
        <v>5.1168412570507651E-2</v>
      </c>
      <c r="F26" s="30">
        <v>1.0511684125705101</v>
      </c>
      <c r="G26" s="30">
        <v>2.0511684125705099</v>
      </c>
      <c r="H26" s="30">
        <v>3.0511684125705099</v>
      </c>
      <c r="I26" s="30">
        <v>4.0511684125705099</v>
      </c>
      <c r="J26" s="30">
        <f t="shared" ref="J26:O26" si="0">J25/J24</f>
        <v>5.4512957998212687E-2</v>
      </c>
      <c r="K26" s="30">
        <f t="shared" si="0"/>
        <v>5.4512957998212687E-2</v>
      </c>
      <c r="L26" s="30">
        <f t="shared" si="0"/>
        <v>5.4512957998212687E-2</v>
      </c>
      <c r="M26" s="30">
        <f t="shared" si="0"/>
        <v>5.4512957998212687E-2</v>
      </c>
      <c r="N26" s="30">
        <f t="shared" si="0"/>
        <v>5.4512957998212687E-2</v>
      </c>
      <c r="O26" s="30">
        <f t="shared" si="0"/>
        <v>5.4512957998212687E-2</v>
      </c>
      <c r="P26" s="38"/>
      <c r="Q26" s="38"/>
      <c r="R26" s="38"/>
    </row>
    <row r="27" spans="2:18" x14ac:dyDescent="0.25">
      <c r="B27" s="9" t="s">
        <v>27</v>
      </c>
      <c r="C27" s="12" t="s">
        <v>21</v>
      </c>
      <c r="D27" s="29">
        <v>2.1160000000000001</v>
      </c>
      <c r="E27" s="29">
        <v>2.355</v>
      </c>
      <c r="F27" s="29">
        <v>2.355</v>
      </c>
      <c r="G27" s="29">
        <v>2.355</v>
      </c>
      <c r="H27" s="29">
        <v>2.355</v>
      </c>
      <c r="I27" s="29">
        <v>2.355</v>
      </c>
      <c r="J27" s="29">
        <v>2.1160000000000001</v>
      </c>
      <c r="K27" s="29">
        <v>2.1160000000000001</v>
      </c>
      <c r="L27" s="29">
        <v>2.1160000000000001</v>
      </c>
      <c r="M27" s="29">
        <v>2.1160000000000001</v>
      </c>
      <c r="N27" s="29">
        <v>2.1160000000000001</v>
      </c>
      <c r="O27" s="29">
        <v>2.1160000000000001</v>
      </c>
      <c r="P27" s="38"/>
      <c r="Q27" s="38"/>
      <c r="R27" s="38"/>
    </row>
    <row r="28" spans="2:18" ht="18" customHeight="1" x14ac:dyDescent="0.25">
      <c r="B28" s="9" t="s">
        <v>28</v>
      </c>
      <c r="C28" s="12" t="s">
        <v>29</v>
      </c>
      <c r="D28" s="29">
        <v>0.37360000000000004</v>
      </c>
      <c r="E28" s="29">
        <v>0.41948549999999996</v>
      </c>
      <c r="F28" s="29">
        <v>0.41948549999999996</v>
      </c>
      <c r="G28" s="29">
        <v>0.41948549999999996</v>
      </c>
      <c r="H28" s="29">
        <v>0.41948549999999996</v>
      </c>
      <c r="I28" s="29">
        <v>0.41948549999999996</v>
      </c>
      <c r="J28" s="29">
        <v>0.37360000000000004</v>
      </c>
      <c r="K28" s="29">
        <v>0.37360000000000004</v>
      </c>
      <c r="L28" s="29">
        <v>0.37360000000000004</v>
      </c>
      <c r="M28" s="29">
        <v>0.37360000000000004</v>
      </c>
      <c r="N28" s="29">
        <v>0.37360000000000004</v>
      </c>
      <c r="O28" s="29">
        <v>0.37360000000000004</v>
      </c>
      <c r="P28" s="38"/>
      <c r="Q28" s="38"/>
      <c r="R28" s="38"/>
    </row>
    <row r="29" spans="2:18" ht="15.75" customHeight="1" x14ac:dyDescent="0.25">
      <c r="B29" s="9" t="s">
        <v>30</v>
      </c>
      <c r="C29" s="12" t="s">
        <v>31</v>
      </c>
      <c r="D29" s="27">
        <v>151.9</v>
      </c>
      <c r="E29" s="27">
        <v>155.53781979977751</v>
      </c>
      <c r="F29" s="27">
        <v>155.53781979977751</v>
      </c>
      <c r="G29" s="27">
        <v>155.53781979977751</v>
      </c>
      <c r="H29" s="27">
        <v>155.53781979977751</v>
      </c>
      <c r="I29" s="27">
        <v>155.53781979977751</v>
      </c>
      <c r="J29" s="27">
        <v>151.9</v>
      </c>
      <c r="K29" s="27">
        <v>151.9</v>
      </c>
      <c r="L29" s="27">
        <v>151.9</v>
      </c>
      <c r="M29" s="27">
        <v>151.9</v>
      </c>
      <c r="N29" s="27">
        <v>151.9</v>
      </c>
      <c r="O29" s="27">
        <v>151.9</v>
      </c>
      <c r="P29" s="38"/>
      <c r="Q29" s="38"/>
      <c r="R29" s="38"/>
    </row>
    <row r="30" spans="2:18" x14ac:dyDescent="0.25">
      <c r="B30" s="9" t="s">
        <v>32</v>
      </c>
      <c r="C30" s="12" t="s">
        <v>26</v>
      </c>
      <c r="D30" s="30">
        <f>1000/7/D29</f>
        <v>0.94046835323991351</v>
      </c>
      <c r="E30" s="30">
        <f t="shared" ref="E30:O30" si="1">1000/7/E29</f>
        <v>0.91847206705765594</v>
      </c>
      <c r="F30" s="30">
        <f t="shared" si="1"/>
        <v>0.91847206705765594</v>
      </c>
      <c r="G30" s="30">
        <f t="shared" si="1"/>
        <v>0.91847206705765594</v>
      </c>
      <c r="H30" s="30">
        <f t="shared" si="1"/>
        <v>0.91847206705765594</v>
      </c>
      <c r="I30" s="30">
        <f t="shared" si="1"/>
        <v>0.91847206705765594</v>
      </c>
      <c r="J30" s="30">
        <f t="shared" si="1"/>
        <v>0.94046835323991351</v>
      </c>
      <c r="K30" s="30">
        <f t="shared" si="1"/>
        <v>0.94046835323991351</v>
      </c>
      <c r="L30" s="30">
        <f t="shared" si="1"/>
        <v>0.94046835323991351</v>
      </c>
      <c r="M30" s="30">
        <f t="shared" si="1"/>
        <v>0.94046835323991351</v>
      </c>
      <c r="N30" s="30">
        <f t="shared" si="1"/>
        <v>0.94046835323991351</v>
      </c>
      <c r="O30" s="30">
        <f t="shared" si="1"/>
        <v>0.94046835323991351</v>
      </c>
      <c r="P30" s="38"/>
      <c r="Q30" s="38"/>
      <c r="R30" s="38"/>
    </row>
    <row r="31" spans="2:18" x14ac:dyDescent="0.25">
      <c r="B31" s="9" t="s">
        <v>33</v>
      </c>
      <c r="C31" s="12" t="s">
        <v>21</v>
      </c>
      <c r="D31" s="27">
        <f>D28*7</f>
        <v>2.6152000000000002</v>
      </c>
      <c r="E31" s="27">
        <f t="shared" ref="E31:O31" si="2">E28*7</f>
        <v>2.9363984999999997</v>
      </c>
      <c r="F31" s="27">
        <f t="shared" si="2"/>
        <v>2.9363984999999997</v>
      </c>
      <c r="G31" s="27">
        <f t="shared" si="2"/>
        <v>2.9363984999999997</v>
      </c>
      <c r="H31" s="27">
        <f t="shared" si="2"/>
        <v>2.9363984999999997</v>
      </c>
      <c r="I31" s="27">
        <f t="shared" si="2"/>
        <v>2.9363984999999997</v>
      </c>
      <c r="J31" s="27">
        <f t="shared" si="2"/>
        <v>2.6152000000000002</v>
      </c>
      <c r="K31" s="27">
        <f t="shared" si="2"/>
        <v>2.6152000000000002</v>
      </c>
      <c r="L31" s="27">
        <f t="shared" si="2"/>
        <v>2.6152000000000002</v>
      </c>
      <c r="M31" s="27">
        <f t="shared" si="2"/>
        <v>2.6152000000000002</v>
      </c>
      <c r="N31" s="27">
        <f t="shared" si="2"/>
        <v>2.6152000000000002</v>
      </c>
      <c r="O31" s="27">
        <f t="shared" si="2"/>
        <v>2.6152000000000002</v>
      </c>
      <c r="P31" s="38"/>
      <c r="Q31" s="38"/>
      <c r="R31" s="38"/>
    </row>
    <row r="32" spans="2:18" x14ac:dyDescent="0.25">
      <c r="B32" s="9" t="s">
        <v>34</v>
      </c>
      <c r="C32" s="12" t="s">
        <v>26</v>
      </c>
      <c r="D32" s="30">
        <f>D24/D31</f>
        <v>0.85576628938513299</v>
      </c>
      <c r="E32" s="30">
        <f t="shared" ref="E32:O32" si="3">E24/E31</f>
        <v>0.84525312214946313</v>
      </c>
      <c r="F32" s="30">
        <f t="shared" si="3"/>
        <v>0.84525312214946313</v>
      </c>
      <c r="G32" s="30">
        <f t="shared" si="3"/>
        <v>0.84525312214946313</v>
      </c>
      <c r="H32" s="30">
        <f t="shared" si="3"/>
        <v>0.84525312214946313</v>
      </c>
      <c r="I32" s="30">
        <f t="shared" si="3"/>
        <v>0.84525312214946313</v>
      </c>
      <c r="J32" s="30">
        <f t="shared" si="3"/>
        <v>0.85576628938513299</v>
      </c>
      <c r="K32" s="30">
        <f t="shared" si="3"/>
        <v>0.85576628938513299</v>
      </c>
      <c r="L32" s="30">
        <f t="shared" si="3"/>
        <v>0.85576628938513299</v>
      </c>
      <c r="M32" s="30">
        <f t="shared" si="3"/>
        <v>0.85576628938513299</v>
      </c>
      <c r="N32" s="30">
        <f t="shared" si="3"/>
        <v>0.85576628938513299</v>
      </c>
      <c r="O32" s="30">
        <f t="shared" si="3"/>
        <v>0.85576628938513299</v>
      </c>
      <c r="P32" s="38"/>
      <c r="Q32" s="38"/>
      <c r="R32" s="38"/>
    </row>
    <row r="33" spans="2:18" ht="15.75" customHeight="1" x14ac:dyDescent="0.25">
      <c r="B33" s="9" t="s">
        <v>35</v>
      </c>
      <c r="C33" s="12" t="s">
        <v>26</v>
      </c>
      <c r="D33" s="30">
        <f>D27/D31</f>
        <v>0.80911593759559497</v>
      </c>
      <c r="E33" s="30">
        <f t="shared" ref="E33:O33" si="4">E27/E31</f>
        <v>0.80200286166880963</v>
      </c>
      <c r="F33" s="30">
        <f t="shared" si="4"/>
        <v>0.80200286166880963</v>
      </c>
      <c r="G33" s="30">
        <f t="shared" si="4"/>
        <v>0.80200286166880963</v>
      </c>
      <c r="H33" s="30">
        <f t="shared" si="4"/>
        <v>0.80200286166880963</v>
      </c>
      <c r="I33" s="30">
        <f t="shared" si="4"/>
        <v>0.80200286166880963</v>
      </c>
      <c r="J33" s="30">
        <f t="shared" si="4"/>
        <v>0.80911593759559497</v>
      </c>
      <c r="K33" s="30">
        <f t="shared" si="4"/>
        <v>0.80911593759559497</v>
      </c>
      <c r="L33" s="30">
        <f t="shared" si="4"/>
        <v>0.80911593759559497</v>
      </c>
      <c r="M33" s="30">
        <f t="shared" si="4"/>
        <v>0.80911593759559497</v>
      </c>
      <c r="N33" s="30">
        <f t="shared" si="4"/>
        <v>0.80911593759559497</v>
      </c>
      <c r="O33" s="30">
        <f t="shared" si="4"/>
        <v>0.80911593759559497</v>
      </c>
      <c r="P33" s="38"/>
      <c r="Q33" s="38"/>
      <c r="R33" s="38"/>
    </row>
    <row r="34" spans="2:18" hidden="1" outlineLevel="1" x14ac:dyDescent="0.25">
      <c r="B34" s="16" t="s">
        <v>36</v>
      </c>
      <c r="C34" s="17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8"/>
      <c r="Q34" s="38"/>
      <c r="R34" s="38"/>
    </row>
    <row r="35" spans="2:18" hidden="1" outlineLevel="1" x14ac:dyDescent="0.25">
      <c r="B35" s="9" t="s">
        <v>37</v>
      </c>
      <c r="C35" s="12" t="s">
        <v>38</v>
      </c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38"/>
      <c r="Q35" s="38"/>
      <c r="R35" s="38"/>
    </row>
    <row r="36" spans="2:18" hidden="1" outlineLevel="1" x14ac:dyDescent="0.25">
      <c r="B36" s="9" t="s">
        <v>39</v>
      </c>
      <c r="C36" s="12" t="s">
        <v>38</v>
      </c>
      <c r="D36" s="41">
        <f t="shared" ref="D36:O36" si="5">D37+D39+D40</f>
        <v>0</v>
      </c>
      <c r="E36" s="41">
        <f t="shared" si="5"/>
        <v>0</v>
      </c>
      <c r="F36" s="41">
        <f t="shared" si="5"/>
        <v>0</v>
      </c>
      <c r="G36" s="41">
        <f t="shared" si="5"/>
        <v>0</v>
      </c>
      <c r="H36" s="41">
        <f t="shared" si="5"/>
        <v>0</v>
      </c>
      <c r="I36" s="41">
        <f t="shared" si="5"/>
        <v>0</v>
      </c>
      <c r="J36" s="41">
        <f t="shared" si="5"/>
        <v>0</v>
      </c>
      <c r="K36" s="41">
        <f t="shared" si="5"/>
        <v>0</v>
      </c>
      <c r="L36" s="41">
        <f t="shared" si="5"/>
        <v>0</v>
      </c>
      <c r="M36" s="41">
        <f t="shared" si="5"/>
        <v>0</v>
      </c>
      <c r="N36" s="41">
        <f t="shared" si="5"/>
        <v>0</v>
      </c>
      <c r="O36" s="41">
        <f t="shared" si="5"/>
        <v>0</v>
      </c>
      <c r="P36" s="38"/>
      <c r="Q36" s="38"/>
      <c r="R36" s="38"/>
    </row>
    <row r="37" spans="2:18" hidden="1" outlineLevel="1" x14ac:dyDescent="0.25">
      <c r="B37" s="9" t="s">
        <v>40</v>
      </c>
      <c r="C37" s="12" t="s">
        <v>38</v>
      </c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38"/>
      <c r="Q37" s="38"/>
      <c r="R37" s="38"/>
    </row>
    <row r="38" spans="2:18" hidden="1" outlineLevel="1" x14ac:dyDescent="0.25">
      <c r="B38" s="9" t="s">
        <v>41</v>
      </c>
      <c r="C38" s="12" t="s">
        <v>38</v>
      </c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38"/>
      <c r="Q38" s="38"/>
      <c r="R38" s="38"/>
    </row>
    <row r="39" spans="2:18" hidden="1" outlineLevel="1" x14ac:dyDescent="0.25">
      <c r="B39" s="9" t="s">
        <v>42</v>
      </c>
      <c r="C39" s="12" t="s">
        <v>38</v>
      </c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38"/>
      <c r="Q39" s="38"/>
      <c r="R39" s="38"/>
    </row>
    <row r="40" spans="2:18" hidden="1" outlineLevel="1" x14ac:dyDescent="0.25">
      <c r="B40" s="9" t="s">
        <v>43</v>
      </c>
      <c r="C40" s="12" t="s">
        <v>38</v>
      </c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38"/>
      <c r="Q40" s="38"/>
      <c r="R40" s="38"/>
    </row>
    <row r="41" spans="2:18" hidden="1" outlineLevel="1" x14ac:dyDescent="0.25">
      <c r="B41" s="9" t="s">
        <v>44</v>
      </c>
      <c r="C41" s="12" t="s">
        <v>38</v>
      </c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38"/>
      <c r="Q41" s="38"/>
      <c r="R41" s="38"/>
    </row>
    <row r="42" spans="2:18" hidden="1" outlineLevel="1" x14ac:dyDescent="0.25">
      <c r="B42" s="9" t="s">
        <v>45</v>
      </c>
      <c r="C42" s="12" t="s">
        <v>46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38"/>
      <c r="Q42" s="38"/>
      <c r="R42" s="38"/>
    </row>
    <row r="43" spans="2:18" hidden="1" outlineLevel="1" x14ac:dyDescent="0.25">
      <c r="B43" s="9" t="s">
        <v>47</v>
      </c>
      <c r="C43" s="12" t="s">
        <v>38</v>
      </c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38"/>
      <c r="Q43" s="38"/>
      <c r="R43" s="38"/>
    </row>
    <row r="44" spans="2:18" hidden="1" outlineLevel="1" x14ac:dyDescent="0.25">
      <c r="B44" s="9" t="s">
        <v>48</v>
      </c>
      <c r="C44" s="12" t="s">
        <v>38</v>
      </c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38"/>
      <c r="Q44" s="38"/>
      <c r="R44" s="38"/>
    </row>
    <row r="45" spans="2:18" hidden="1" outlineLevel="1" x14ac:dyDescent="0.25">
      <c r="B45" s="9" t="s">
        <v>49</v>
      </c>
      <c r="C45" s="12" t="s">
        <v>38</v>
      </c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38"/>
      <c r="Q45" s="38"/>
      <c r="R45" s="38"/>
    </row>
    <row r="46" spans="2:18" hidden="1" outlineLevel="1" x14ac:dyDescent="0.25">
      <c r="B46" s="9" t="s">
        <v>50</v>
      </c>
      <c r="C46" s="12" t="s">
        <v>38</v>
      </c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38"/>
      <c r="Q46" s="38"/>
      <c r="R46" s="38"/>
    </row>
    <row r="47" spans="2:18" hidden="1" outlineLevel="1" x14ac:dyDescent="0.25">
      <c r="B47" s="9" t="s">
        <v>51</v>
      </c>
      <c r="C47" s="12" t="s">
        <v>38</v>
      </c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38"/>
      <c r="Q47" s="38"/>
      <c r="R47" s="38"/>
    </row>
    <row r="48" spans="2:18" hidden="1" outlineLevel="1" x14ac:dyDescent="0.25">
      <c r="B48" s="9" t="s">
        <v>52</v>
      </c>
      <c r="C48" s="12" t="s">
        <v>38</v>
      </c>
      <c r="D48" s="44">
        <f t="shared" ref="D48:O48" si="6">SUM(D49:D50)</f>
        <v>0</v>
      </c>
      <c r="E48" s="44">
        <f t="shared" si="6"/>
        <v>0</v>
      </c>
      <c r="F48" s="44">
        <f t="shared" si="6"/>
        <v>0</v>
      </c>
      <c r="G48" s="44">
        <f t="shared" si="6"/>
        <v>0</v>
      </c>
      <c r="H48" s="44">
        <f t="shared" si="6"/>
        <v>0</v>
      </c>
      <c r="I48" s="44">
        <f t="shared" si="6"/>
        <v>0</v>
      </c>
      <c r="J48" s="44">
        <f t="shared" si="6"/>
        <v>0</v>
      </c>
      <c r="K48" s="44">
        <f t="shared" si="6"/>
        <v>0</v>
      </c>
      <c r="L48" s="44">
        <f t="shared" si="6"/>
        <v>0</v>
      </c>
      <c r="M48" s="44">
        <f t="shared" si="6"/>
        <v>0</v>
      </c>
      <c r="N48" s="44">
        <f t="shared" si="6"/>
        <v>0</v>
      </c>
      <c r="O48" s="44">
        <f t="shared" si="6"/>
        <v>0</v>
      </c>
      <c r="P48" s="38"/>
      <c r="Q48" s="38"/>
      <c r="R48" s="38"/>
    </row>
    <row r="49" spans="2:18" ht="25.5" hidden="1" outlineLevel="1" x14ac:dyDescent="0.25">
      <c r="B49" s="9" t="s">
        <v>53</v>
      </c>
      <c r="C49" s="12" t="s">
        <v>38</v>
      </c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38"/>
      <c r="Q49" s="38"/>
      <c r="R49" s="38"/>
    </row>
    <row r="50" spans="2:18" ht="25.5" hidden="1" outlineLevel="1" x14ac:dyDescent="0.25">
      <c r="B50" s="9" t="s">
        <v>54</v>
      </c>
      <c r="C50" s="12" t="s">
        <v>38</v>
      </c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38"/>
      <c r="Q50" s="38"/>
      <c r="R50" s="38"/>
    </row>
    <row r="51" spans="2:18" hidden="1" outlineLevel="1" x14ac:dyDescent="0.25">
      <c r="B51" s="9" t="s">
        <v>55</v>
      </c>
      <c r="C51" s="12" t="s">
        <v>38</v>
      </c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38"/>
      <c r="Q51" s="38"/>
      <c r="R51" s="38"/>
    </row>
    <row r="52" spans="2:18" hidden="1" outlineLevel="1" x14ac:dyDescent="0.25">
      <c r="B52" s="9" t="s">
        <v>56</v>
      </c>
      <c r="C52" s="12" t="s">
        <v>38</v>
      </c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38"/>
      <c r="Q52" s="38"/>
      <c r="R52" s="38"/>
    </row>
    <row r="53" spans="2:18" hidden="1" outlineLevel="1" x14ac:dyDescent="0.25">
      <c r="B53" s="9" t="s">
        <v>57</v>
      </c>
      <c r="C53" s="12" t="s">
        <v>38</v>
      </c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38"/>
      <c r="Q53" s="38"/>
      <c r="R53" s="38"/>
    </row>
    <row r="54" spans="2:18" hidden="1" outlineLevel="1" x14ac:dyDescent="0.25">
      <c r="B54" s="9" t="s">
        <v>58</v>
      </c>
      <c r="C54" s="12" t="s">
        <v>38</v>
      </c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38"/>
      <c r="Q54" s="38"/>
      <c r="R54" s="38"/>
    </row>
    <row r="55" spans="2:18" hidden="1" outlineLevel="1" x14ac:dyDescent="0.25">
      <c r="B55" s="9" t="s">
        <v>59</v>
      </c>
      <c r="C55" s="12" t="s">
        <v>38</v>
      </c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38"/>
      <c r="Q55" s="38"/>
      <c r="R55" s="38"/>
    </row>
    <row r="56" spans="2:18" hidden="1" outlineLevel="1" x14ac:dyDescent="0.25">
      <c r="B56" s="9" t="s">
        <v>60</v>
      </c>
      <c r="C56" s="12" t="s">
        <v>38</v>
      </c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38"/>
      <c r="Q56" s="38"/>
      <c r="R56" s="38"/>
    </row>
    <row r="57" spans="2:18" hidden="1" outlineLevel="1" x14ac:dyDescent="0.25">
      <c r="B57" s="9" t="s">
        <v>61</v>
      </c>
      <c r="C57" s="12" t="s">
        <v>38</v>
      </c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38"/>
      <c r="Q57" s="38"/>
      <c r="R57" s="38"/>
    </row>
    <row r="58" spans="2:18" hidden="1" outlineLevel="1" x14ac:dyDescent="0.25">
      <c r="B58" s="9" t="s">
        <v>62</v>
      </c>
      <c r="C58" s="12" t="s">
        <v>38</v>
      </c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38"/>
      <c r="Q58" s="38"/>
      <c r="R58" s="38"/>
    </row>
    <row r="59" spans="2:18" ht="25.5" hidden="1" outlineLevel="1" x14ac:dyDescent="0.25">
      <c r="B59" s="9" t="s">
        <v>63</v>
      </c>
      <c r="C59" s="12" t="s">
        <v>38</v>
      </c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38"/>
      <c r="Q59" s="38"/>
      <c r="R59" s="38"/>
    </row>
    <row r="60" spans="2:18" hidden="1" outlineLevel="1" x14ac:dyDescent="0.25">
      <c r="B60" s="9" t="s">
        <v>64</v>
      </c>
      <c r="C60" s="12" t="s">
        <v>38</v>
      </c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38"/>
      <c r="Q60" s="38"/>
      <c r="R60" s="38"/>
    </row>
    <row r="61" spans="2:18" ht="25.5" hidden="1" outlineLevel="1" x14ac:dyDescent="0.25">
      <c r="B61" s="9" t="s">
        <v>65</v>
      </c>
      <c r="C61" s="12" t="s">
        <v>38</v>
      </c>
      <c r="D61" s="44">
        <f t="shared" ref="D61:O61" si="7">SUM(D62:D64)</f>
        <v>0</v>
      </c>
      <c r="E61" s="44">
        <f t="shared" si="7"/>
        <v>0</v>
      </c>
      <c r="F61" s="44">
        <f t="shared" si="7"/>
        <v>0</v>
      </c>
      <c r="G61" s="44">
        <f t="shared" si="7"/>
        <v>0</v>
      </c>
      <c r="H61" s="44">
        <f t="shared" si="7"/>
        <v>0</v>
      </c>
      <c r="I61" s="44">
        <f t="shared" si="7"/>
        <v>0</v>
      </c>
      <c r="J61" s="44">
        <f t="shared" si="7"/>
        <v>0</v>
      </c>
      <c r="K61" s="44">
        <f t="shared" si="7"/>
        <v>0</v>
      </c>
      <c r="L61" s="44">
        <f t="shared" si="7"/>
        <v>0</v>
      </c>
      <c r="M61" s="44">
        <f t="shared" si="7"/>
        <v>0</v>
      </c>
      <c r="N61" s="44">
        <f t="shared" si="7"/>
        <v>0</v>
      </c>
      <c r="O61" s="44">
        <f t="shared" si="7"/>
        <v>0</v>
      </c>
      <c r="P61" s="38"/>
      <c r="Q61" s="38"/>
      <c r="R61" s="38"/>
    </row>
    <row r="62" spans="2:18" hidden="1" outlineLevel="1" x14ac:dyDescent="0.25">
      <c r="B62" s="9" t="s">
        <v>66</v>
      </c>
      <c r="C62" s="12" t="s">
        <v>38</v>
      </c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38"/>
      <c r="Q62" s="38"/>
      <c r="R62" s="38"/>
    </row>
    <row r="63" spans="2:18" hidden="1" outlineLevel="1" x14ac:dyDescent="0.25">
      <c r="B63" s="9" t="s">
        <v>67</v>
      </c>
      <c r="C63" s="12" t="s">
        <v>38</v>
      </c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38"/>
      <c r="Q63" s="38"/>
      <c r="R63" s="38"/>
    </row>
    <row r="64" spans="2:18" hidden="1" outlineLevel="1" x14ac:dyDescent="0.25">
      <c r="B64" s="9" t="s">
        <v>68</v>
      </c>
      <c r="C64" s="12" t="s">
        <v>38</v>
      </c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38"/>
      <c r="Q64" s="38"/>
      <c r="R64" s="38"/>
    </row>
    <row r="65" spans="2:18" ht="25.5" hidden="1" outlineLevel="1" x14ac:dyDescent="0.25">
      <c r="B65" s="9" t="s">
        <v>69</v>
      </c>
      <c r="C65" s="12" t="s">
        <v>38</v>
      </c>
      <c r="D65" s="45">
        <f t="shared" ref="D65:O65" si="8">D55-D56-D57-D58-D59-D60-D61</f>
        <v>0</v>
      </c>
      <c r="E65" s="45">
        <f t="shared" si="8"/>
        <v>0</v>
      </c>
      <c r="F65" s="45">
        <f t="shared" si="8"/>
        <v>0</v>
      </c>
      <c r="G65" s="45">
        <f t="shared" si="8"/>
        <v>0</v>
      </c>
      <c r="H65" s="45">
        <f t="shared" si="8"/>
        <v>0</v>
      </c>
      <c r="I65" s="45">
        <f t="shared" si="8"/>
        <v>0</v>
      </c>
      <c r="J65" s="45">
        <f t="shared" si="8"/>
        <v>0</v>
      </c>
      <c r="K65" s="45">
        <f t="shared" si="8"/>
        <v>0</v>
      </c>
      <c r="L65" s="45">
        <f t="shared" si="8"/>
        <v>0</v>
      </c>
      <c r="M65" s="45">
        <f t="shared" si="8"/>
        <v>0</v>
      </c>
      <c r="N65" s="45">
        <f t="shared" si="8"/>
        <v>0</v>
      </c>
      <c r="O65" s="45">
        <f t="shared" si="8"/>
        <v>0</v>
      </c>
      <c r="P65" s="38"/>
      <c r="Q65" s="38"/>
      <c r="R65" s="38"/>
    </row>
    <row r="66" spans="2:18" hidden="1" outlineLevel="1" x14ac:dyDescent="0.25">
      <c r="B66" s="9" t="s">
        <v>70</v>
      </c>
      <c r="C66" s="12" t="s">
        <v>38</v>
      </c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38"/>
      <c r="Q66" s="38"/>
      <c r="R66" s="38"/>
    </row>
    <row r="67" spans="2:18" hidden="1" outlineLevel="1" x14ac:dyDescent="0.25">
      <c r="B67" s="9" t="s">
        <v>71</v>
      </c>
      <c r="C67" s="12" t="s">
        <v>38</v>
      </c>
      <c r="D67" s="44">
        <f t="shared" ref="D67:O67" si="9">D35+D36+D41+D47+D48+D52+D53+D54+D55</f>
        <v>0</v>
      </c>
      <c r="E67" s="44">
        <f t="shared" si="9"/>
        <v>0</v>
      </c>
      <c r="F67" s="44">
        <f t="shared" si="9"/>
        <v>0</v>
      </c>
      <c r="G67" s="44">
        <f t="shared" si="9"/>
        <v>0</v>
      </c>
      <c r="H67" s="44">
        <f t="shared" si="9"/>
        <v>0</v>
      </c>
      <c r="I67" s="44">
        <f t="shared" si="9"/>
        <v>0</v>
      </c>
      <c r="J67" s="44">
        <f t="shared" si="9"/>
        <v>0</v>
      </c>
      <c r="K67" s="44">
        <f t="shared" si="9"/>
        <v>0</v>
      </c>
      <c r="L67" s="44">
        <f t="shared" si="9"/>
        <v>0</v>
      </c>
      <c r="M67" s="44">
        <f t="shared" si="9"/>
        <v>0</v>
      </c>
      <c r="N67" s="44">
        <f t="shared" si="9"/>
        <v>0</v>
      </c>
      <c r="O67" s="44">
        <f t="shared" si="9"/>
        <v>0</v>
      </c>
      <c r="P67" s="38"/>
      <c r="Q67" s="38"/>
      <c r="R67" s="38"/>
    </row>
    <row r="68" spans="2:18" ht="25.5" hidden="1" outlineLevel="1" x14ac:dyDescent="0.25">
      <c r="B68" s="9" t="s">
        <v>72</v>
      </c>
      <c r="C68" s="12" t="s">
        <v>38</v>
      </c>
      <c r="D68" s="41">
        <f t="shared" ref="D68:O68" si="10">D67</f>
        <v>0</v>
      </c>
      <c r="E68" s="41">
        <f t="shared" si="10"/>
        <v>0</v>
      </c>
      <c r="F68" s="41">
        <f t="shared" si="10"/>
        <v>0</v>
      </c>
      <c r="G68" s="41">
        <f t="shared" si="10"/>
        <v>0</v>
      </c>
      <c r="H68" s="41">
        <f t="shared" si="10"/>
        <v>0</v>
      </c>
      <c r="I68" s="41">
        <f t="shared" si="10"/>
        <v>0</v>
      </c>
      <c r="J68" s="41">
        <f t="shared" si="10"/>
        <v>0</v>
      </c>
      <c r="K68" s="41">
        <f t="shared" si="10"/>
        <v>0</v>
      </c>
      <c r="L68" s="41">
        <f t="shared" si="10"/>
        <v>0</v>
      </c>
      <c r="M68" s="41">
        <f t="shared" si="10"/>
        <v>0</v>
      </c>
      <c r="N68" s="41">
        <f t="shared" si="10"/>
        <v>0</v>
      </c>
      <c r="O68" s="41">
        <f t="shared" si="10"/>
        <v>0</v>
      </c>
      <c r="P68" s="38"/>
      <c r="Q68" s="38"/>
      <c r="R68" s="38"/>
    </row>
    <row r="69" spans="2:18" hidden="1" outlineLevel="1" x14ac:dyDescent="0.25">
      <c r="B69" s="9" t="s">
        <v>73</v>
      </c>
      <c r="C69" s="12" t="s">
        <v>38</v>
      </c>
      <c r="D69" s="45">
        <f t="shared" ref="D69:O69" si="11">SUM(D70:D72)+D78</f>
        <v>0</v>
      </c>
      <c r="E69" s="45">
        <f t="shared" si="11"/>
        <v>0</v>
      </c>
      <c r="F69" s="45">
        <f t="shared" si="11"/>
        <v>0</v>
      </c>
      <c r="G69" s="45">
        <f t="shared" si="11"/>
        <v>0</v>
      </c>
      <c r="H69" s="45">
        <f t="shared" si="11"/>
        <v>0</v>
      </c>
      <c r="I69" s="45">
        <f t="shared" si="11"/>
        <v>0</v>
      </c>
      <c r="J69" s="45">
        <f t="shared" si="11"/>
        <v>0</v>
      </c>
      <c r="K69" s="45">
        <f t="shared" si="11"/>
        <v>0</v>
      </c>
      <c r="L69" s="45">
        <f t="shared" si="11"/>
        <v>0</v>
      </c>
      <c r="M69" s="45">
        <f t="shared" si="11"/>
        <v>0</v>
      </c>
      <c r="N69" s="45">
        <f t="shared" si="11"/>
        <v>0</v>
      </c>
      <c r="O69" s="45">
        <f t="shared" si="11"/>
        <v>0</v>
      </c>
      <c r="P69" s="38"/>
      <c r="Q69" s="38"/>
      <c r="R69" s="38"/>
    </row>
    <row r="70" spans="2:18" hidden="1" outlineLevel="1" x14ac:dyDescent="0.25">
      <c r="B70" s="9" t="s">
        <v>74</v>
      </c>
      <c r="C70" s="12" t="s">
        <v>38</v>
      </c>
      <c r="D70" s="43"/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43"/>
      <c r="P70" s="38"/>
      <c r="Q70" s="38"/>
      <c r="R70" s="38"/>
    </row>
    <row r="71" spans="2:18" hidden="1" outlineLevel="1" x14ac:dyDescent="0.25">
      <c r="B71" s="9" t="s">
        <v>75</v>
      </c>
      <c r="C71" s="12" t="s">
        <v>38</v>
      </c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38"/>
      <c r="Q71" s="38"/>
      <c r="R71" s="38"/>
    </row>
    <row r="72" spans="2:18" hidden="1" outlineLevel="1" x14ac:dyDescent="0.25">
      <c r="B72" s="9" t="s">
        <v>76</v>
      </c>
      <c r="C72" s="12" t="s">
        <v>38</v>
      </c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38"/>
      <c r="Q72" s="38"/>
      <c r="R72" s="38"/>
    </row>
    <row r="73" spans="2:18" hidden="1" outlineLevel="1" x14ac:dyDescent="0.25">
      <c r="B73" s="9" t="s">
        <v>77</v>
      </c>
      <c r="C73" s="12" t="s">
        <v>38</v>
      </c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38"/>
      <c r="Q73" s="38"/>
      <c r="R73" s="38"/>
    </row>
    <row r="74" spans="2:18" hidden="1" outlineLevel="1" x14ac:dyDescent="0.25">
      <c r="B74" s="9" t="s">
        <v>78</v>
      </c>
      <c r="C74" s="12" t="s">
        <v>38</v>
      </c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38"/>
      <c r="Q74" s="38"/>
      <c r="R74" s="38"/>
    </row>
    <row r="75" spans="2:18" hidden="1" outlineLevel="1" x14ac:dyDescent="0.25">
      <c r="B75" s="9" t="s">
        <v>79</v>
      </c>
      <c r="C75" s="12" t="s">
        <v>38</v>
      </c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38"/>
      <c r="Q75" s="38"/>
      <c r="R75" s="38"/>
    </row>
    <row r="76" spans="2:18" hidden="1" outlineLevel="1" x14ac:dyDescent="0.25">
      <c r="B76" s="9" t="s">
        <v>80</v>
      </c>
      <c r="C76" s="12" t="s">
        <v>38</v>
      </c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38"/>
      <c r="Q76" s="38"/>
      <c r="R76" s="38"/>
    </row>
    <row r="77" spans="2:18" hidden="1" outlineLevel="1" x14ac:dyDescent="0.25">
      <c r="B77" s="9" t="s">
        <v>81</v>
      </c>
      <c r="C77" s="12" t="s">
        <v>38</v>
      </c>
      <c r="D77" s="43"/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43"/>
      <c r="P77" s="38"/>
      <c r="Q77" s="38"/>
      <c r="R77" s="38"/>
    </row>
    <row r="78" spans="2:18" hidden="1" outlineLevel="1" x14ac:dyDescent="0.25">
      <c r="B78" s="9" t="s">
        <v>82</v>
      </c>
      <c r="C78" s="12" t="s">
        <v>38</v>
      </c>
      <c r="D78" s="45">
        <f t="shared" ref="D78:O78" si="12">SUM(D79:D81)</f>
        <v>0</v>
      </c>
      <c r="E78" s="45">
        <f t="shared" si="12"/>
        <v>0</v>
      </c>
      <c r="F78" s="45">
        <f t="shared" si="12"/>
        <v>0</v>
      </c>
      <c r="G78" s="45">
        <f t="shared" si="12"/>
        <v>0</v>
      </c>
      <c r="H78" s="45">
        <f t="shared" si="12"/>
        <v>0</v>
      </c>
      <c r="I78" s="45">
        <f t="shared" si="12"/>
        <v>0</v>
      </c>
      <c r="J78" s="45">
        <f t="shared" si="12"/>
        <v>0</v>
      </c>
      <c r="K78" s="45">
        <f t="shared" si="12"/>
        <v>0</v>
      </c>
      <c r="L78" s="45">
        <f t="shared" si="12"/>
        <v>0</v>
      </c>
      <c r="M78" s="45">
        <f t="shared" si="12"/>
        <v>0</v>
      </c>
      <c r="N78" s="45">
        <f t="shared" si="12"/>
        <v>0</v>
      </c>
      <c r="O78" s="45">
        <f t="shared" si="12"/>
        <v>0</v>
      </c>
      <c r="P78" s="38"/>
      <c r="Q78" s="38"/>
      <c r="R78" s="38"/>
    </row>
    <row r="79" spans="2:18" hidden="1" outlineLevel="1" x14ac:dyDescent="0.25">
      <c r="B79" s="9" t="s">
        <v>83</v>
      </c>
      <c r="C79" s="12" t="s">
        <v>38</v>
      </c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38"/>
      <c r="Q79" s="38"/>
      <c r="R79" s="38"/>
    </row>
    <row r="80" spans="2:18" hidden="1" outlineLevel="1" x14ac:dyDescent="0.25">
      <c r="B80" s="9" t="s">
        <v>84</v>
      </c>
      <c r="C80" s="12" t="s">
        <v>38</v>
      </c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38"/>
      <c r="Q80" s="38"/>
      <c r="R80" s="38"/>
    </row>
    <row r="81" spans="2:18" hidden="1" outlineLevel="1" x14ac:dyDescent="0.25">
      <c r="B81" s="9" t="s">
        <v>85</v>
      </c>
      <c r="C81" s="12" t="s">
        <v>38</v>
      </c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38"/>
      <c r="Q81" s="38"/>
      <c r="R81" s="38"/>
    </row>
    <row r="82" spans="2:18" hidden="1" outlineLevel="1" x14ac:dyDescent="0.25">
      <c r="B82" s="9" t="s">
        <v>86</v>
      </c>
      <c r="C82" s="12" t="s">
        <v>38</v>
      </c>
      <c r="D82" s="43"/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38"/>
      <c r="Q82" s="38"/>
      <c r="R82" s="38"/>
    </row>
    <row r="83" spans="2:18" hidden="1" outlineLevel="1" x14ac:dyDescent="0.25">
      <c r="B83" s="9" t="s">
        <v>87</v>
      </c>
      <c r="C83" s="12" t="s">
        <v>38</v>
      </c>
      <c r="D83" s="45">
        <f t="shared" ref="D83:O83" si="13">D67+D69+D82</f>
        <v>0</v>
      </c>
      <c r="E83" s="45">
        <f t="shared" si="13"/>
        <v>0</v>
      </c>
      <c r="F83" s="45">
        <f t="shared" si="13"/>
        <v>0</v>
      </c>
      <c r="G83" s="45">
        <f t="shared" si="13"/>
        <v>0</v>
      </c>
      <c r="H83" s="45">
        <f t="shared" si="13"/>
        <v>0</v>
      </c>
      <c r="I83" s="45">
        <f t="shared" si="13"/>
        <v>0</v>
      </c>
      <c r="J83" s="45">
        <f t="shared" si="13"/>
        <v>0</v>
      </c>
      <c r="K83" s="45">
        <f t="shared" si="13"/>
        <v>0</v>
      </c>
      <c r="L83" s="45">
        <f t="shared" si="13"/>
        <v>0</v>
      </c>
      <c r="M83" s="45">
        <f t="shared" si="13"/>
        <v>0</v>
      </c>
      <c r="N83" s="45">
        <f t="shared" si="13"/>
        <v>0</v>
      </c>
      <c r="O83" s="45">
        <f t="shared" si="13"/>
        <v>0</v>
      </c>
      <c r="P83" s="38"/>
      <c r="Q83" s="38"/>
      <c r="R83" s="38"/>
    </row>
    <row r="84" spans="2:18" hidden="1" outlineLevel="1" x14ac:dyDescent="0.25">
      <c r="B84" s="9" t="s">
        <v>88</v>
      </c>
      <c r="C84" s="12" t="s">
        <v>89</v>
      </c>
      <c r="D84" s="45">
        <f t="shared" ref="D84:O84" si="14">D83/D27</f>
        <v>0</v>
      </c>
      <c r="E84" s="45">
        <f t="shared" si="14"/>
        <v>0</v>
      </c>
      <c r="F84" s="45">
        <f t="shared" si="14"/>
        <v>0</v>
      </c>
      <c r="G84" s="45">
        <f t="shared" si="14"/>
        <v>0</v>
      </c>
      <c r="H84" s="45">
        <f t="shared" si="14"/>
        <v>0</v>
      </c>
      <c r="I84" s="45">
        <f t="shared" si="14"/>
        <v>0</v>
      </c>
      <c r="J84" s="45">
        <f t="shared" si="14"/>
        <v>0</v>
      </c>
      <c r="K84" s="45">
        <f t="shared" si="14"/>
        <v>0</v>
      </c>
      <c r="L84" s="45">
        <f t="shared" si="14"/>
        <v>0</v>
      </c>
      <c r="M84" s="45">
        <f t="shared" si="14"/>
        <v>0</v>
      </c>
      <c r="N84" s="45">
        <f t="shared" si="14"/>
        <v>0</v>
      </c>
      <c r="O84" s="45">
        <f t="shared" si="14"/>
        <v>0</v>
      </c>
      <c r="P84" s="38"/>
      <c r="Q84" s="38"/>
      <c r="R84" s="38"/>
    </row>
    <row r="85" spans="2:18" s="10" customFormat="1" ht="12.75" collapsed="1" x14ac:dyDescent="0.2">
      <c r="D85" s="46"/>
      <c r="E85" s="46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7"/>
      <c r="Q85" s="47"/>
      <c r="R85" s="47"/>
    </row>
    <row r="87" spans="2:18" x14ac:dyDescent="0.25"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</row>
  </sheetData>
  <conditionalFormatting sqref="Q13">
    <cfRule type="cellIs" dxfId="35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/>
  <dimension ref="A1:Q89"/>
  <sheetViews>
    <sheetView topLeftCell="A3" zoomScaleNormal="100" workbookViewId="0">
      <selection activeCell="D4" sqref="D4:J5"/>
    </sheetView>
  </sheetViews>
  <sheetFormatPr defaultRowHeight="15" outlineLevelRow="1" x14ac:dyDescent="0.25"/>
  <cols>
    <col min="1" max="1" width="9.140625" style="1"/>
    <col min="2" max="2" width="46.42578125" style="1" customWidth="1"/>
    <col min="3" max="3" width="12.28515625" style="1" customWidth="1"/>
    <col min="4" max="7" width="9.28515625" style="1" bestFit="1" customWidth="1"/>
    <col min="8" max="15" width="10" style="1" customWidth="1"/>
    <col min="16" max="16384" width="9.140625" style="1"/>
  </cols>
  <sheetData>
    <row r="1" spans="1:17" x14ac:dyDescent="0.25">
      <c r="A1" s="1">
        <v>17</v>
      </c>
    </row>
    <row r="2" spans="1:17" ht="25.5" x14ac:dyDescent="0.35">
      <c r="B2" s="2" t="s">
        <v>104</v>
      </c>
    </row>
    <row r="3" spans="1:17" x14ac:dyDescent="0.25">
      <c r="B3" s="11" t="str">
        <f>CONCATENATE("Таблица П47.3. Тарифно-балансовая модель источника тепловой энергии ",B2)</f>
        <v>Таблица П47.3. Тарифно-балансовая модель источника тепловой энергии Котельная №25 п. Лесной (СГМУП «ГТС»)</v>
      </c>
      <c r="C3" s="7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7" ht="25.5" x14ac:dyDescent="0.25">
      <c r="B4" s="8" t="s">
        <v>0</v>
      </c>
      <c r="C4" s="8" t="s">
        <v>1</v>
      </c>
      <c r="D4" s="77" t="s">
        <v>114</v>
      </c>
      <c r="E4" s="77" t="s">
        <v>197</v>
      </c>
      <c r="F4" s="77" t="s">
        <v>198</v>
      </c>
      <c r="G4" s="77" t="s">
        <v>199</v>
      </c>
      <c r="H4" s="77" t="s">
        <v>200</v>
      </c>
      <c r="I4" s="77" t="s">
        <v>201</v>
      </c>
      <c r="J4" s="77">
        <v>2030</v>
      </c>
      <c r="K4" s="6">
        <v>2031</v>
      </c>
      <c r="L4" s="6">
        <v>2032</v>
      </c>
      <c r="M4" s="6">
        <v>2033</v>
      </c>
      <c r="N4" s="6">
        <v>2034</v>
      </c>
      <c r="O4" s="6">
        <v>2035</v>
      </c>
    </row>
    <row r="5" spans="1:17" x14ac:dyDescent="0.25">
      <c r="B5" s="9" t="s">
        <v>2</v>
      </c>
      <c r="C5" s="12" t="s">
        <v>3</v>
      </c>
      <c r="D5" s="29">
        <v>0.84</v>
      </c>
      <c r="E5" s="29">
        <v>0.84</v>
      </c>
      <c r="F5" s="29">
        <v>0.84</v>
      </c>
      <c r="G5" s="29">
        <v>0.84</v>
      </c>
      <c r="H5" s="29">
        <v>0.84</v>
      </c>
      <c r="I5" s="29">
        <v>0.84</v>
      </c>
      <c r="J5" s="29">
        <v>0.84</v>
      </c>
      <c r="K5" s="29">
        <v>0.84</v>
      </c>
      <c r="L5" s="29">
        <v>0.84</v>
      </c>
      <c r="M5" s="29">
        <v>0.84</v>
      </c>
      <c r="N5" s="29">
        <v>0.84</v>
      </c>
      <c r="O5" s="29">
        <v>0.84</v>
      </c>
      <c r="P5" s="38"/>
    </row>
    <row r="6" spans="1:17" x14ac:dyDescent="0.25">
      <c r="B6" s="9" t="s">
        <v>4</v>
      </c>
      <c r="C6" s="12" t="s">
        <v>3</v>
      </c>
      <c r="D6" s="36" t="s">
        <v>112</v>
      </c>
      <c r="E6" s="36" t="s">
        <v>112</v>
      </c>
      <c r="F6" s="36" t="s">
        <v>112</v>
      </c>
      <c r="G6" s="36" t="s">
        <v>112</v>
      </c>
      <c r="H6" s="36" t="s">
        <v>112</v>
      </c>
      <c r="I6" s="36" t="s">
        <v>112</v>
      </c>
      <c r="J6" s="36" t="s">
        <v>112</v>
      </c>
      <c r="K6" s="36" t="s">
        <v>112</v>
      </c>
      <c r="L6" s="36" t="s">
        <v>112</v>
      </c>
      <c r="M6" s="36" t="s">
        <v>112</v>
      </c>
      <c r="N6" s="36" t="s">
        <v>112</v>
      </c>
      <c r="O6" s="36" t="s">
        <v>112</v>
      </c>
      <c r="P6" s="38"/>
    </row>
    <row r="7" spans="1:17" x14ac:dyDescent="0.25">
      <c r="B7" s="9" t="s">
        <v>5</v>
      </c>
      <c r="C7" s="12" t="s">
        <v>3</v>
      </c>
      <c r="D7" s="36" t="s">
        <v>112</v>
      </c>
      <c r="E7" s="36" t="s">
        <v>112</v>
      </c>
      <c r="F7" s="36" t="s">
        <v>112</v>
      </c>
      <c r="G7" s="36" t="s">
        <v>112</v>
      </c>
      <c r="H7" s="36" t="s">
        <v>112</v>
      </c>
      <c r="I7" s="36" t="s">
        <v>112</v>
      </c>
      <c r="J7" s="36" t="s">
        <v>112</v>
      </c>
      <c r="K7" s="36" t="s">
        <v>112</v>
      </c>
      <c r="L7" s="36" t="s">
        <v>112</v>
      </c>
      <c r="M7" s="36" t="s">
        <v>112</v>
      </c>
      <c r="N7" s="36" t="s">
        <v>112</v>
      </c>
      <c r="O7" s="36" t="s">
        <v>112</v>
      </c>
      <c r="P7" s="38"/>
    </row>
    <row r="8" spans="1:17" ht="24.75" hidden="1" customHeight="1" x14ac:dyDescent="0.25">
      <c r="B8" s="9" t="s">
        <v>6</v>
      </c>
      <c r="C8" s="12" t="s">
        <v>7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38"/>
    </row>
    <row r="9" spans="1:17" x14ac:dyDescent="0.25">
      <c r="B9" s="9" t="s">
        <v>8</v>
      </c>
      <c r="C9" s="12" t="s">
        <v>3</v>
      </c>
      <c r="D9" s="29">
        <v>0.84</v>
      </c>
      <c r="E9" s="29">
        <v>0.84</v>
      </c>
      <c r="F9" s="29">
        <v>0.84</v>
      </c>
      <c r="G9" s="29">
        <v>0.84</v>
      </c>
      <c r="H9" s="29">
        <v>0.84</v>
      </c>
      <c r="I9" s="29">
        <v>0.84</v>
      </c>
      <c r="J9" s="29">
        <v>0.84</v>
      </c>
      <c r="K9" s="29">
        <v>0.84</v>
      </c>
      <c r="L9" s="29">
        <v>0.84</v>
      </c>
      <c r="M9" s="29">
        <v>0.84</v>
      </c>
      <c r="N9" s="29">
        <v>0.84</v>
      </c>
      <c r="O9" s="29">
        <v>0.84</v>
      </c>
      <c r="P9" s="38"/>
    </row>
    <row r="10" spans="1:17" x14ac:dyDescent="0.25">
      <c r="B10" s="9" t="s">
        <v>9</v>
      </c>
      <c r="C10" s="12" t="s">
        <v>3</v>
      </c>
      <c r="D10" s="29">
        <v>1E-3</v>
      </c>
      <c r="E10" s="29">
        <v>1E-3</v>
      </c>
      <c r="F10" s="29">
        <v>1E-3</v>
      </c>
      <c r="G10" s="29">
        <v>1E-3</v>
      </c>
      <c r="H10" s="29">
        <v>1E-3</v>
      </c>
      <c r="I10" s="29">
        <v>1E-3</v>
      </c>
      <c r="J10" s="29">
        <v>1E-3</v>
      </c>
      <c r="K10" s="29">
        <v>1E-3</v>
      </c>
      <c r="L10" s="29">
        <v>1E-3</v>
      </c>
      <c r="M10" s="29">
        <v>1E-3</v>
      </c>
      <c r="N10" s="29">
        <v>1E-3</v>
      </c>
      <c r="O10" s="29">
        <v>1E-3</v>
      </c>
      <c r="P10" s="38"/>
    </row>
    <row r="11" spans="1:17" x14ac:dyDescent="0.25">
      <c r="B11" s="9" t="s">
        <v>10</v>
      </c>
      <c r="C11" s="12" t="s">
        <v>3</v>
      </c>
      <c r="D11" s="29">
        <v>9.0705263157894747E-2</v>
      </c>
      <c r="E11" s="29">
        <v>9.0705263157894747E-2</v>
      </c>
      <c r="F11" s="29">
        <v>9.0705263157894747E-2</v>
      </c>
      <c r="G11" s="29">
        <v>9.0705263157894747E-2</v>
      </c>
      <c r="H11" s="29">
        <v>9.0705263157894747E-2</v>
      </c>
      <c r="I11" s="29">
        <v>9.0705263157894747E-2</v>
      </c>
      <c r="J11" s="29">
        <v>9.0705263157894747E-2</v>
      </c>
      <c r="K11" s="29">
        <v>9.0705263157894747E-2</v>
      </c>
      <c r="L11" s="29">
        <v>9.0705263157894747E-2</v>
      </c>
      <c r="M11" s="29">
        <v>9.0705263157894747E-2</v>
      </c>
      <c r="N11" s="29">
        <v>9.0705263157894747E-2</v>
      </c>
      <c r="O11" s="29">
        <v>9.0705263157894747E-2</v>
      </c>
      <c r="P11" s="38"/>
    </row>
    <row r="12" spans="1:17" x14ac:dyDescent="0.25">
      <c r="B12" s="9" t="s">
        <v>11</v>
      </c>
      <c r="C12" s="12" t="s">
        <v>3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38"/>
    </row>
    <row r="13" spans="1:17" ht="25.5" x14ac:dyDescent="0.25">
      <c r="B13" s="9" t="s">
        <v>12</v>
      </c>
      <c r="C13" s="12" t="s">
        <v>3</v>
      </c>
      <c r="D13" s="29">
        <v>4.8473440808295541E-2</v>
      </c>
      <c r="E13" s="29">
        <v>4.8473440808295541E-2</v>
      </c>
      <c r="F13" s="29">
        <v>4.8473440808295541E-2</v>
      </c>
      <c r="G13" s="29">
        <v>4.8473440808295541E-2</v>
      </c>
      <c r="H13" s="29">
        <v>4.8473440808295541E-2</v>
      </c>
      <c r="I13" s="29">
        <v>4.8473440808295541E-2</v>
      </c>
      <c r="J13" s="29">
        <v>4.8473440808295541E-2</v>
      </c>
      <c r="K13" s="29">
        <v>4.8473440808295541E-2</v>
      </c>
      <c r="L13" s="29">
        <v>4.8473440808295541E-2</v>
      </c>
      <c r="M13" s="29">
        <v>4.8473440808295541E-2</v>
      </c>
      <c r="N13" s="29">
        <v>4.8473440808295541E-2</v>
      </c>
      <c r="O13" s="29">
        <v>4.8473440808295541E-2</v>
      </c>
      <c r="P13" s="38"/>
      <c r="Q13" s="35"/>
    </row>
    <row r="14" spans="1:17" x14ac:dyDescent="0.25">
      <c r="B14" s="9" t="s">
        <v>13</v>
      </c>
      <c r="C14" s="12" t="s">
        <v>3</v>
      </c>
      <c r="D14" s="29">
        <v>4.8473440808295541E-2</v>
      </c>
      <c r="E14" s="29">
        <v>4.8473440808295541E-2</v>
      </c>
      <c r="F14" s="29">
        <v>4.8473440808295541E-2</v>
      </c>
      <c r="G14" s="29">
        <v>4.8473440808295541E-2</v>
      </c>
      <c r="H14" s="29">
        <v>4.8473440808295541E-2</v>
      </c>
      <c r="I14" s="29">
        <v>4.8473440808295541E-2</v>
      </c>
      <c r="J14" s="29">
        <v>4.8473440808295541E-2</v>
      </c>
      <c r="K14" s="29">
        <v>4.8473440808295541E-2</v>
      </c>
      <c r="L14" s="29">
        <v>4.8473440808295541E-2</v>
      </c>
      <c r="M14" s="29">
        <v>4.8473440808295541E-2</v>
      </c>
      <c r="N14" s="29">
        <v>4.8473440808295541E-2</v>
      </c>
      <c r="O14" s="29">
        <v>4.8473440808295541E-2</v>
      </c>
      <c r="P14" s="38"/>
    </row>
    <row r="15" spans="1:17" x14ac:dyDescent="0.25">
      <c r="B15" s="9" t="s">
        <v>14</v>
      </c>
      <c r="C15" s="12" t="s">
        <v>3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0</v>
      </c>
      <c r="M15" s="29">
        <v>0</v>
      </c>
      <c r="N15" s="29">
        <v>0</v>
      </c>
      <c r="O15" s="29">
        <v>0</v>
      </c>
      <c r="P15" s="38"/>
    </row>
    <row r="16" spans="1:17" x14ac:dyDescent="0.25">
      <c r="B16" s="9" t="s">
        <v>15</v>
      </c>
      <c r="C16" s="12" t="s">
        <v>3</v>
      </c>
      <c r="D16" s="29">
        <v>0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38"/>
    </row>
    <row r="17" spans="2:16" x14ac:dyDescent="0.25">
      <c r="B17" s="9" t="s">
        <v>113</v>
      </c>
      <c r="C17" s="12" t="s">
        <v>3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38"/>
    </row>
    <row r="18" spans="2:16" x14ac:dyDescent="0.25">
      <c r="B18" s="9" t="s">
        <v>16</v>
      </c>
      <c r="C18" s="12" t="s">
        <v>3</v>
      </c>
      <c r="D18" s="29">
        <v>0.79052655919170445</v>
      </c>
      <c r="E18" s="29">
        <v>0.79052655919170445</v>
      </c>
      <c r="F18" s="29">
        <v>0.79052655919170445</v>
      </c>
      <c r="G18" s="29">
        <v>0.79052655919170445</v>
      </c>
      <c r="H18" s="29">
        <v>0.79052655919170445</v>
      </c>
      <c r="I18" s="29">
        <v>0.79052655919170445</v>
      </c>
      <c r="J18" s="29">
        <v>0.79052655919170445</v>
      </c>
      <c r="K18" s="29">
        <v>0.79052655919170445</v>
      </c>
      <c r="L18" s="29">
        <v>0.79052655919170445</v>
      </c>
      <c r="M18" s="29">
        <v>0.79052655919170445</v>
      </c>
      <c r="N18" s="29">
        <v>0.79052655919170445</v>
      </c>
      <c r="O18" s="29">
        <v>0.79052655919170445</v>
      </c>
      <c r="P18" s="38"/>
    </row>
    <row r="19" spans="2:16" x14ac:dyDescent="0.25">
      <c r="B19" s="9" t="s">
        <v>17</v>
      </c>
      <c r="C19" s="9"/>
      <c r="D19" s="37">
        <v>94.110304665679095</v>
      </c>
      <c r="E19" s="37">
        <v>94.110304665679095</v>
      </c>
      <c r="F19" s="37">
        <v>94.110304665679095</v>
      </c>
      <c r="G19" s="37">
        <v>94.110304665679095</v>
      </c>
      <c r="H19" s="37">
        <v>94.110304665679095</v>
      </c>
      <c r="I19" s="37">
        <v>94.110304665679095</v>
      </c>
      <c r="J19" s="37">
        <v>94.110304665679095</v>
      </c>
      <c r="K19" s="37">
        <v>94.110304665679095</v>
      </c>
      <c r="L19" s="37">
        <v>94.110304665679095</v>
      </c>
      <c r="M19" s="37">
        <v>94.110304665679095</v>
      </c>
      <c r="N19" s="37">
        <v>94.110304665679095</v>
      </c>
      <c r="O19" s="37">
        <v>94.110304665679095</v>
      </c>
      <c r="P19" s="38"/>
    </row>
    <row r="20" spans="2:16" x14ac:dyDescent="0.25">
      <c r="B20" s="9" t="s">
        <v>18</v>
      </c>
      <c r="C20" s="12" t="s">
        <v>3</v>
      </c>
      <c r="D20" s="29">
        <v>0.58585863768061697</v>
      </c>
      <c r="E20" s="29">
        <v>0.58585863768061697</v>
      </c>
      <c r="F20" s="29">
        <v>0.58585863768061697</v>
      </c>
      <c r="G20" s="29">
        <v>0.58585863768061697</v>
      </c>
      <c r="H20" s="29">
        <v>0.58585863768061697</v>
      </c>
      <c r="I20" s="29">
        <v>0.58585863768061697</v>
      </c>
      <c r="J20" s="29">
        <v>0.58585863768061697</v>
      </c>
      <c r="K20" s="29">
        <v>0.58585863768061697</v>
      </c>
      <c r="L20" s="29">
        <v>0.58585863768061697</v>
      </c>
      <c r="M20" s="29">
        <v>0.58585863768061697</v>
      </c>
      <c r="N20" s="29">
        <v>0.58585863768061697</v>
      </c>
      <c r="O20" s="29">
        <v>0.58585863768061697</v>
      </c>
    </row>
    <row r="21" spans="2:16" x14ac:dyDescent="0.25">
      <c r="B21" s="16" t="s">
        <v>19</v>
      </c>
      <c r="C21" s="17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</row>
    <row r="22" spans="2:16" x14ac:dyDescent="0.25">
      <c r="B22" s="9" t="s">
        <v>20</v>
      </c>
      <c r="C22" s="12" t="s">
        <v>21</v>
      </c>
      <c r="D22" s="29">
        <v>0.255</v>
      </c>
      <c r="E22" s="29">
        <v>0.53400000000000003</v>
      </c>
      <c r="F22" s="29">
        <v>0.53400000000000003</v>
      </c>
      <c r="G22" s="29">
        <v>0.53400000000000003</v>
      </c>
      <c r="H22" s="29">
        <v>0.53400000000000003</v>
      </c>
      <c r="I22" s="29">
        <v>0.53400000000000003</v>
      </c>
      <c r="J22" s="29">
        <v>0.255</v>
      </c>
      <c r="K22" s="29">
        <v>0.255</v>
      </c>
      <c r="L22" s="29">
        <v>0.255</v>
      </c>
      <c r="M22" s="29">
        <v>0.255</v>
      </c>
      <c r="N22" s="29">
        <v>0.255</v>
      </c>
      <c r="O22" s="29">
        <v>0.255</v>
      </c>
      <c r="P22" s="38"/>
    </row>
    <row r="23" spans="2:16" x14ac:dyDescent="0.25">
      <c r="B23" s="9" t="s">
        <v>22</v>
      </c>
      <c r="C23" s="12" t="s">
        <v>21</v>
      </c>
      <c r="D23" s="29">
        <v>0</v>
      </c>
      <c r="E23" s="29">
        <v>7.0000000000000001E-3</v>
      </c>
      <c r="F23" s="29">
        <v>7.0000000000000001E-3</v>
      </c>
      <c r="G23" s="29">
        <v>7.0000000000000001E-3</v>
      </c>
      <c r="H23" s="29">
        <v>7.0000000000000001E-3</v>
      </c>
      <c r="I23" s="29">
        <v>7.0000000000000001E-3</v>
      </c>
      <c r="J23" s="29">
        <v>0</v>
      </c>
      <c r="K23" s="29">
        <v>0</v>
      </c>
      <c r="L23" s="29">
        <v>0</v>
      </c>
      <c r="M23" s="29">
        <v>0</v>
      </c>
      <c r="N23" s="29">
        <v>0</v>
      </c>
      <c r="O23" s="29">
        <v>0</v>
      </c>
      <c r="P23" s="38"/>
    </row>
    <row r="24" spans="2:16" x14ac:dyDescent="0.25">
      <c r="B24" s="9" t="s">
        <v>23</v>
      </c>
      <c r="C24" s="12" t="s">
        <v>21</v>
      </c>
      <c r="D24" s="29">
        <v>0.255</v>
      </c>
      <c r="E24" s="29">
        <v>0.52700000000000002</v>
      </c>
      <c r="F24" s="29">
        <v>0.52700000000000002</v>
      </c>
      <c r="G24" s="29">
        <v>0.52700000000000002</v>
      </c>
      <c r="H24" s="29">
        <v>0.52700000000000002</v>
      </c>
      <c r="I24" s="29">
        <v>0.52700000000000002</v>
      </c>
      <c r="J24" s="29">
        <v>0.255</v>
      </c>
      <c r="K24" s="29">
        <v>0.255</v>
      </c>
      <c r="L24" s="29">
        <v>0.255</v>
      </c>
      <c r="M24" s="29">
        <v>0.255</v>
      </c>
      <c r="N24" s="29">
        <v>0.255</v>
      </c>
      <c r="O24" s="29">
        <v>0.255</v>
      </c>
      <c r="P24" s="38"/>
    </row>
    <row r="25" spans="2:16" x14ac:dyDescent="0.25">
      <c r="B25" s="9" t="s">
        <v>24</v>
      </c>
      <c r="C25" s="12" t="s">
        <v>21</v>
      </c>
      <c r="D25" s="29">
        <v>2.7E-2</v>
      </c>
      <c r="E25" s="29">
        <v>0.38200000000000001</v>
      </c>
      <c r="F25" s="29">
        <v>0.38200000000000001</v>
      </c>
      <c r="G25" s="29">
        <v>0.38200000000000001</v>
      </c>
      <c r="H25" s="29">
        <v>0.38200000000000001</v>
      </c>
      <c r="I25" s="29">
        <v>0.38200000000000001</v>
      </c>
      <c r="J25" s="29">
        <v>2.7E-2</v>
      </c>
      <c r="K25" s="29">
        <v>2.7E-2</v>
      </c>
      <c r="L25" s="29">
        <v>2.7E-2</v>
      </c>
      <c r="M25" s="29">
        <v>2.7E-2</v>
      </c>
      <c r="N25" s="29">
        <v>2.7E-2</v>
      </c>
      <c r="O25" s="29">
        <v>2.7E-2</v>
      </c>
      <c r="P25" s="38"/>
    </row>
    <row r="26" spans="2:16" x14ac:dyDescent="0.25">
      <c r="B26" s="9" t="s">
        <v>25</v>
      </c>
      <c r="C26" s="12" t="s">
        <v>26</v>
      </c>
      <c r="D26" s="30">
        <f>D25/D24</f>
        <v>0.10588235294117647</v>
      </c>
      <c r="E26" s="30">
        <v>0.72485768500948766</v>
      </c>
      <c r="F26" s="30">
        <v>1.7248576850094901</v>
      </c>
      <c r="G26" s="30">
        <v>2.7248576850094901</v>
      </c>
      <c r="H26" s="30">
        <v>3.7248576850094901</v>
      </c>
      <c r="I26" s="30">
        <v>4.7248576850094901</v>
      </c>
      <c r="J26" s="30">
        <f t="shared" ref="J26:O26" si="0">J25/J24</f>
        <v>0.10588235294117647</v>
      </c>
      <c r="K26" s="30">
        <f t="shared" si="0"/>
        <v>0.10588235294117647</v>
      </c>
      <c r="L26" s="30">
        <f t="shared" si="0"/>
        <v>0.10588235294117647</v>
      </c>
      <c r="M26" s="30">
        <f t="shared" si="0"/>
        <v>0.10588235294117647</v>
      </c>
      <c r="N26" s="30">
        <f t="shared" si="0"/>
        <v>0.10588235294117647</v>
      </c>
      <c r="O26" s="30">
        <f t="shared" si="0"/>
        <v>0.10588235294117647</v>
      </c>
      <c r="P26" s="38"/>
    </row>
    <row r="27" spans="2:16" x14ac:dyDescent="0.25">
      <c r="B27" s="9" t="s">
        <v>27</v>
      </c>
      <c r="C27" s="12" t="s">
        <v>21</v>
      </c>
      <c r="D27" s="29">
        <v>0.22800000000000001</v>
      </c>
      <c r="E27" s="29">
        <v>0.14499999999999999</v>
      </c>
      <c r="F27" s="29">
        <v>0.14499999999999999</v>
      </c>
      <c r="G27" s="29">
        <v>0.14499999999999999</v>
      </c>
      <c r="H27" s="29">
        <v>0.14499999999999999</v>
      </c>
      <c r="I27" s="29">
        <v>0.14499999999999999</v>
      </c>
      <c r="J27" s="29">
        <v>0.22800000000000001</v>
      </c>
      <c r="K27" s="29">
        <v>0.22800000000000001</v>
      </c>
      <c r="L27" s="29">
        <v>0.22800000000000001</v>
      </c>
      <c r="M27" s="29">
        <v>0.22800000000000001</v>
      </c>
      <c r="N27" s="29">
        <v>0.22800000000000001</v>
      </c>
      <c r="O27" s="29">
        <v>0.22800000000000001</v>
      </c>
      <c r="P27" s="38"/>
    </row>
    <row r="28" spans="2:16" ht="18.75" customHeight="1" x14ac:dyDescent="0.25">
      <c r="B28" s="9" t="s">
        <v>28</v>
      </c>
      <c r="C28" s="12" t="s">
        <v>29</v>
      </c>
      <c r="D28" s="29">
        <v>7.7011888965732994E-2</v>
      </c>
      <c r="E28" s="29">
        <v>0.8766449999999999</v>
      </c>
      <c r="F28" s="29">
        <v>0.8766449999999999</v>
      </c>
      <c r="G28" s="29">
        <v>0.8766449999999999</v>
      </c>
      <c r="H28" s="29">
        <v>0.8766449999999999</v>
      </c>
      <c r="I28" s="29">
        <v>0.8766449999999999</v>
      </c>
      <c r="J28" s="29">
        <v>7.7011888965732994E-2</v>
      </c>
      <c r="K28" s="29">
        <v>7.7011888965732994E-2</v>
      </c>
      <c r="L28" s="29">
        <v>7.7011888965732994E-2</v>
      </c>
      <c r="M28" s="29">
        <v>7.7011888965732994E-2</v>
      </c>
      <c r="N28" s="29">
        <v>7.7011888965732994E-2</v>
      </c>
      <c r="O28" s="29">
        <v>7.7011888965732994E-2</v>
      </c>
      <c r="P28" s="38"/>
    </row>
    <row r="29" spans="2:16" ht="18" customHeight="1" x14ac:dyDescent="0.25">
      <c r="B29" s="9" t="s">
        <v>30</v>
      </c>
      <c r="C29" s="12" t="s">
        <v>31</v>
      </c>
      <c r="D29" s="27">
        <v>142.80000000000001</v>
      </c>
      <c r="E29" s="27">
        <v>1641.6573033707862</v>
      </c>
      <c r="F29" s="27">
        <v>1641.6573033707862</v>
      </c>
      <c r="G29" s="27">
        <v>1641.6573033707862</v>
      </c>
      <c r="H29" s="27">
        <v>1641.6573033707862</v>
      </c>
      <c r="I29" s="27">
        <v>1641.6573033707862</v>
      </c>
      <c r="J29" s="27">
        <v>142.80000000000001</v>
      </c>
      <c r="K29" s="27">
        <v>142.80000000000001</v>
      </c>
      <c r="L29" s="27">
        <v>142.80000000000001</v>
      </c>
      <c r="M29" s="27">
        <v>142.80000000000001</v>
      </c>
      <c r="N29" s="27">
        <v>142.80000000000001</v>
      </c>
      <c r="O29" s="27">
        <v>142.80000000000001</v>
      </c>
      <c r="P29" s="38"/>
    </row>
    <row r="30" spans="2:16" x14ac:dyDescent="0.25">
      <c r="B30" s="9" t="s">
        <v>32</v>
      </c>
      <c r="C30" s="12" t="s">
        <v>26</v>
      </c>
      <c r="D30" s="30">
        <v>0.99</v>
      </c>
      <c r="E30" s="30">
        <v>0.99</v>
      </c>
      <c r="F30" s="30">
        <v>0.99</v>
      </c>
      <c r="G30" s="30">
        <v>0.99</v>
      </c>
      <c r="H30" s="30">
        <v>0.99</v>
      </c>
      <c r="I30" s="30">
        <v>0.99</v>
      </c>
      <c r="J30" s="30">
        <v>0.99</v>
      </c>
      <c r="K30" s="30">
        <v>0.99</v>
      </c>
      <c r="L30" s="30">
        <v>0.99</v>
      </c>
      <c r="M30" s="30">
        <v>0.99</v>
      </c>
      <c r="N30" s="30">
        <v>0.99</v>
      </c>
      <c r="O30" s="30">
        <v>0.99</v>
      </c>
      <c r="P30" s="38"/>
    </row>
    <row r="31" spans="2:16" x14ac:dyDescent="0.25">
      <c r="B31" s="9" t="s">
        <v>33</v>
      </c>
      <c r="C31" s="12" t="s">
        <v>21</v>
      </c>
      <c r="D31" s="27">
        <f>D28*7</f>
        <v>0.53908322276013099</v>
      </c>
      <c r="E31" s="27">
        <f t="shared" ref="E31:O31" si="1">E28*7</f>
        <v>6.1365149999999993</v>
      </c>
      <c r="F31" s="27">
        <f t="shared" si="1"/>
        <v>6.1365149999999993</v>
      </c>
      <c r="G31" s="27">
        <f t="shared" si="1"/>
        <v>6.1365149999999993</v>
      </c>
      <c r="H31" s="27">
        <f t="shared" si="1"/>
        <v>6.1365149999999993</v>
      </c>
      <c r="I31" s="27">
        <f t="shared" si="1"/>
        <v>6.1365149999999993</v>
      </c>
      <c r="J31" s="27">
        <f t="shared" si="1"/>
        <v>0.53908322276013099</v>
      </c>
      <c r="K31" s="27">
        <f t="shared" si="1"/>
        <v>0.53908322276013099</v>
      </c>
      <c r="L31" s="27">
        <f t="shared" si="1"/>
        <v>0.53908322276013099</v>
      </c>
      <c r="M31" s="27">
        <f t="shared" si="1"/>
        <v>0.53908322276013099</v>
      </c>
      <c r="N31" s="27">
        <f t="shared" si="1"/>
        <v>0.53908322276013099</v>
      </c>
      <c r="O31" s="27">
        <f t="shared" si="1"/>
        <v>0.53908322276013099</v>
      </c>
      <c r="P31" s="38"/>
    </row>
    <row r="32" spans="2:16" x14ac:dyDescent="0.25">
      <c r="B32" s="9" t="s">
        <v>34</v>
      </c>
      <c r="C32" s="12" t="s">
        <v>26</v>
      </c>
      <c r="D32" s="30">
        <f>D24/D31</f>
        <v>0.47302529411764704</v>
      </c>
      <c r="E32" s="30">
        <f t="shared" ref="E32:O32" si="2">E24/E31</f>
        <v>8.5879363123857771E-2</v>
      </c>
      <c r="F32" s="30">
        <f t="shared" si="2"/>
        <v>8.5879363123857771E-2</v>
      </c>
      <c r="G32" s="30">
        <f t="shared" si="2"/>
        <v>8.5879363123857771E-2</v>
      </c>
      <c r="H32" s="30">
        <f t="shared" si="2"/>
        <v>8.5879363123857771E-2</v>
      </c>
      <c r="I32" s="30">
        <f t="shared" si="2"/>
        <v>8.5879363123857771E-2</v>
      </c>
      <c r="J32" s="30">
        <f t="shared" si="2"/>
        <v>0.47302529411764704</v>
      </c>
      <c r="K32" s="30">
        <f t="shared" si="2"/>
        <v>0.47302529411764704</v>
      </c>
      <c r="L32" s="30">
        <f t="shared" si="2"/>
        <v>0.47302529411764704</v>
      </c>
      <c r="M32" s="30">
        <f t="shared" si="2"/>
        <v>0.47302529411764704</v>
      </c>
      <c r="N32" s="30">
        <f t="shared" si="2"/>
        <v>0.47302529411764704</v>
      </c>
      <c r="O32" s="30">
        <f t="shared" si="2"/>
        <v>0.47302529411764704</v>
      </c>
      <c r="P32" s="38"/>
    </row>
    <row r="33" spans="2:16" ht="15.75" customHeight="1" x14ac:dyDescent="0.25">
      <c r="B33" s="9" t="s">
        <v>35</v>
      </c>
      <c r="C33" s="12" t="s">
        <v>26</v>
      </c>
      <c r="D33" s="30">
        <f>D27/D31</f>
        <v>0.42294026297577852</v>
      </c>
      <c r="E33" s="30">
        <f t="shared" ref="E33:O33" si="3">E27/E31</f>
        <v>2.3629046779809062E-2</v>
      </c>
      <c r="F33" s="30">
        <f t="shared" si="3"/>
        <v>2.3629046779809062E-2</v>
      </c>
      <c r="G33" s="30">
        <f t="shared" si="3"/>
        <v>2.3629046779809062E-2</v>
      </c>
      <c r="H33" s="30">
        <f t="shared" si="3"/>
        <v>2.3629046779809062E-2</v>
      </c>
      <c r="I33" s="30">
        <f t="shared" si="3"/>
        <v>2.3629046779809062E-2</v>
      </c>
      <c r="J33" s="30">
        <f t="shared" si="3"/>
        <v>0.42294026297577852</v>
      </c>
      <c r="K33" s="30">
        <f t="shared" si="3"/>
        <v>0.42294026297577852</v>
      </c>
      <c r="L33" s="30">
        <f t="shared" si="3"/>
        <v>0.42294026297577852</v>
      </c>
      <c r="M33" s="30">
        <f t="shared" si="3"/>
        <v>0.42294026297577852</v>
      </c>
      <c r="N33" s="30">
        <f t="shared" si="3"/>
        <v>0.42294026297577852</v>
      </c>
      <c r="O33" s="30">
        <f t="shared" si="3"/>
        <v>0.42294026297577852</v>
      </c>
      <c r="P33" s="38"/>
    </row>
    <row r="34" spans="2:16" hidden="1" outlineLevel="1" x14ac:dyDescent="0.25">
      <c r="B34" s="16" t="s">
        <v>36</v>
      </c>
      <c r="C34" s="17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8"/>
    </row>
    <row r="35" spans="2:16" hidden="1" outlineLevel="1" x14ac:dyDescent="0.25">
      <c r="B35" s="9" t="s">
        <v>37</v>
      </c>
      <c r="C35" s="12" t="s">
        <v>38</v>
      </c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38"/>
    </row>
    <row r="36" spans="2:16" hidden="1" outlineLevel="1" x14ac:dyDescent="0.25">
      <c r="B36" s="9" t="s">
        <v>39</v>
      </c>
      <c r="C36" s="12" t="s">
        <v>38</v>
      </c>
      <c r="D36" s="41">
        <f t="shared" ref="D36:O36" si="4">D37+D39+D40</f>
        <v>0</v>
      </c>
      <c r="E36" s="41">
        <f t="shared" si="4"/>
        <v>0</v>
      </c>
      <c r="F36" s="41">
        <f t="shared" si="4"/>
        <v>0</v>
      </c>
      <c r="G36" s="41">
        <f t="shared" si="4"/>
        <v>0</v>
      </c>
      <c r="H36" s="41">
        <f t="shared" si="4"/>
        <v>0</v>
      </c>
      <c r="I36" s="41">
        <f t="shared" si="4"/>
        <v>0</v>
      </c>
      <c r="J36" s="41">
        <f t="shared" si="4"/>
        <v>0</v>
      </c>
      <c r="K36" s="41">
        <f t="shared" si="4"/>
        <v>0</v>
      </c>
      <c r="L36" s="41">
        <f t="shared" si="4"/>
        <v>0</v>
      </c>
      <c r="M36" s="41">
        <f t="shared" si="4"/>
        <v>0</v>
      </c>
      <c r="N36" s="41">
        <f t="shared" si="4"/>
        <v>0</v>
      </c>
      <c r="O36" s="41">
        <f t="shared" si="4"/>
        <v>0</v>
      </c>
      <c r="P36" s="38"/>
    </row>
    <row r="37" spans="2:16" hidden="1" outlineLevel="1" x14ac:dyDescent="0.25">
      <c r="B37" s="9" t="s">
        <v>40</v>
      </c>
      <c r="C37" s="12" t="s">
        <v>38</v>
      </c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38"/>
    </row>
    <row r="38" spans="2:16" hidden="1" outlineLevel="1" x14ac:dyDescent="0.25">
      <c r="B38" s="9" t="s">
        <v>41</v>
      </c>
      <c r="C38" s="12" t="s">
        <v>38</v>
      </c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38"/>
    </row>
    <row r="39" spans="2:16" hidden="1" outlineLevel="1" x14ac:dyDescent="0.25">
      <c r="B39" s="9" t="s">
        <v>42</v>
      </c>
      <c r="C39" s="12" t="s">
        <v>38</v>
      </c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38"/>
    </row>
    <row r="40" spans="2:16" hidden="1" outlineLevel="1" x14ac:dyDescent="0.25">
      <c r="B40" s="9" t="s">
        <v>43</v>
      </c>
      <c r="C40" s="12" t="s">
        <v>38</v>
      </c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38"/>
    </row>
    <row r="41" spans="2:16" hidden="1" outlineLevel="1" x14ac:dyDescent="0.25">
      <c r="B41" s="9" t="s">
        <v>44</v>
      </c>
      <c r="C41" s="12" t="s">
        <v>38</v>
      </c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38"/>
    </row>
    <row r="42" spans="2:16" hidden="1" outlineLevel="1" x14ac:dyDescent="0.25">
      <c r="B42" s="9" t="s">
        <v>45</v>
      </c>
      <c r="C42" s="12" t="s">
        <v>46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38"/>
    </row>
    <row r="43" spans="2:16" hidden="1" outlineLevel="1" x14ac:dyDescent="0.25">
      <c r="B43" s="9" t="s">
        <v>47</v>
      </c>
      <c r="C43" s="12" t="s">
        <v>38</v>
      </c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38"/>
    </row>
    <row r="44" spans="2:16" hidden="1" outlineLevel="1" x14ac:dyDescent="0.25">
      <c r="B44" s="9" t="s">
        <v>48</v>
      </c>
      <c r="C44" s="12" t="s">
        <v>38</v>
      </c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38"/>
    </row>
    <row r="45" spans="2:16" hidden="1" outlineLevel="1" x14ac:dyDescent="0.25">
      <c r="B45" s="9" t="s">
        <v>49</v>
      </c>
      <c r="C45" s="12" t="s">
        <v>38</v>
      </c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38"/>
    </row>
    <row r="46" spans="2:16" hidden="1" outlineLevel="1" x14ac:dyDescent="0.25">
      <c r="B46" s="9" t="s">
        <v>50</v>
      </c>
      <c r="C46" s="12" t="s">
        <v>38</v>
      </c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38"/>
    </row>
    <row r="47" spans="2:16" hidden="1" outlineLevel="1" x14ac:dyDescent="0.25">
      <c r="B47" s="9" t="s">
        <v>51</v>
      </c>
      <c r="C47" s="12" t="s">
        <v>38</v>
      </c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38"/>
    </row>
    <row r="48" spans="2:16" hidden="1" outlineLevel="1" x14ac:dyDescent="0.25">
      <c r="B48" s="9" t="s">
        <v>52</v>
      </c>
      <c r="C48" s="12" t="s">
        <v>38</v>
      </c>
      <c r="D48" s="44">
        <f t="shared" ref="D48:O48" si="5">SUM(D49:D50)</f>
        <v>0</v>
      </c>
      <c r="E48" s="44">
        <f t="shared" si="5"/>
        <v>0</v>
      </c>
      <c r="F48" s="44">
        <f t="shared" si="5"/>
        <v>0</v>
      </c>
      <c r="G48" s="44">
        <f t="shared" si="5"/>
        <v>0</v>
      </c>
      <c r="H48" s="44">
        <f t="shared" si="5"/>
        <v>0</v>
      </c>
      <c r="I48" s="44">
        <f t="shared" si="5"/>
        <v>0</v>
      </c>
      <c r="J48" s="44">
        <f t="shared" si="5"/>
        <v>0</v>
      </c>
      <c r="K48" s="44">
        <f t="shared" si="5"/>
        <v>0</v>
      </c>
      <c r="L48" s="44">
        <f t="shared" si="5"/>
        <v>0</v>
      </c>
      <c r="M48" s="44">
        <f t="shared" si="5"/>
        <v>0</v>
      </c>
      <c r="N48" s="44">
        <f t="shared" si="5"/>
        <v>0</v>
      </c>
      <c r="O48" s="44">
        <f t="shared" si="5"/>
        <v>0</v>
      </c>
      <c r="P48" s="38"/>
    </row>
    <row r="49" spans="2:16" ht="25.5" hidden="1" outlineLevel="1" x14ac:dyDescent="0.25">
      <c r="B49" s="9" t="s">
        <v>53</v>
      </c>
      <c r="C49" s="12" t="s">
        <v>38</v>
      </c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38"/>
    </row>
    <row r="50" spans="2:16" ht="25.5" hidden="1" outlineLevel="1" x14ac:dyDescent="0.25">
      <c r="B50" s="9" t="s">
        <v>54</v>
      </c>
      <c r="C50" s="12" t="s">
        <v>38</v>
      </c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38"/>
    </row>
    <row r="51" spans="2:16" hidden="1" outlineLevel="1" x14ac:dyDescent="0.25">
      <c r="B51" s="9" t="s">
        <v>55</v>
      </c>
      <c r="C51" s="12" t="s">
        <v>38</v>
      </c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38"/>
    </row>
    <row r="52" spans="2:16" hidden="1" outlineLevel="1" x14ac:dyDescent="0.25">
      <c r="B52" s="9" t="s">
        <v>56</v>
      </c>
      <c r="C52" s="12" t="s">
        <v>38</v>
      </c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38"/>
    </row>
    <row r="53" spans="2:16" hidden="1" outlineLevel="1" x14ac:dyDescent="0.25">
      <c r="B53" s="9" t="s">
        <v>57</v>
      </c>
      <c r="C53" s="12" t="s">
        <v>38</v>
      </c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38"/>
    </row>
    <row r="54" spans="2:16" hidden="1" outlineLevel="1" x14ac:dyDescent="0.25">
      <c r="B54" s="9" t="s">
        <v>58</v>
      </c>
      <c r="C54" s="12" t="s">
        <v>38</v>
      </c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38"/>
    </row>
    <row r="55" spans="2:16" hidden="1" outlineLevel="1" x14ac:dyDescent="0.25">
      <c r="B55" s="9" t="s">
        <v>59</v>
      </c>
      <c r="C55" s="12" t="s">
        <v>38</v>
      </c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38"/>
    </row>
    <row r="56" spans="2:16" hidden="1" outlineLevel="1" x14ac:dyDescent="0.25">
      <c r="B56" s="9" t="s">
        <v>60</v>
      </c>
      <c r="C56" s="12" t="s">
        <v>38</v>
      </c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38"/>
    </row>
    <row r="57" spans="2:16" hidden="1" outlineLevel="1" x14ac:dyDescent="0.25">
      <c r="B57" s="9" t="s">
        <v>61</v>
      </c>
      <c r="C57" s="12" t="s">
        <v>38</v>
      </c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38"/>
    </row>
    <row r="58" spans="2:16" hidden="1" outlineLevel="1" x14ac:dyDescent="0.25">
      <c r="B58" s="9" t="s">
        <v>62</v>
      </c>
      <c r="C58" s="12" t="s">
        <v>38</v>
      </c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38"/>
    </row>
    <row r="59" spans="2:16" ht="25.5" hidden="1" outlineLevel="1" x14ac:dyDescent="0.25">
      <c r="B59" s="9" t="s">
        <v>63</v>
      </c>
      <c r="C59" s="12" t="s">
        <v>38</v>
      </c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38"/>
    </row>
    <row r="60" spans="2:16" hidden="1" outlineLevel="1" x14ac:dyDescent="0.25">
      <c r="B60" s="9" t="s">
        <v>64</v>
      </c>
      <c r="C60" s="12" t="s">
        <v>38</v>
      </c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38"/>
    </row>
    <row r="61" spans="2:16" ht="25.5" hidden="1" outlineLevel="1" x14ac:dyDescent="0.25">
      <c r="B61" s="9" t="s">
        <v>65</v>
      </c>
      <c r="C61" s="12" t="s">
        <v>38</v>
      </c>
      <c r="D61" s="44">
        <f t="shared" ref="D61:O61" si="6">SUM(D62:D64)</f>
        <v>0</v>
      </c>
      <c r="E61" s="44">
        <f t="shared" si="6"/>
        <v>0</v>
      </c>
      <c r="F61" s="44">
        <f t="shared" si="6"/>
        <v>0</v>
      </c>
      <c r="G61" s="44">
        <f t="shared" si="6"/>
        <v>0</v>
      </c>
      <c r="H61" s="44">
        <f t="shared" si="6"/>
        <v>0</v>
      </c>
      <c r="I61" s="44">
        <f t="shared" si="6"/>
        <v>0</v>
      </c>
      <c r="J61" s="44">
        <f t="shared" si="6"/>
        <v>0</v>
      </c>
      <c r="K61" s="44">
        <f t="shared" si="6"/>
        <v>0</v>
      </c>
      <c r="L61" s="44">
        <f t="shared" si="6"/>
        <v>0</v>
      </c>
      <c r="M61" s="44">
        <f t="shared" si="6"/>
        <v>0</v>
      </c>
      <c r="N61" s="44">
        <f t="shared" si="6"/>
        <v>0</v>
      </c>
      <c r="O61" s="44">
        <f t="shared" si="6"/>
        <v>0</v>
      </c>
      <c r="P61" s="38"/>
    </row>
    <row r="62" spans="2:16" hidden="1" outlineLevel="1" x14ac:dyDescent="0.25">
      <c r="B62" s="9" t="s">
        <v>66</v>
      </c>
      <c r="C62" s="12" t="s">
        <v>38</v>
      </c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38"/>
    </row>
    <row r="63" spans="2:16" hidden="1" outlineLevel="1" x14ac:dyDescent="0.25">
      <c r="B63" s="9" t="s">
        <v>67</v>
      </c>
      <c r="C63" s="12" t="s">
        <v>38</v>
      </c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38"/>
    </row>
    <row r="64" spans="2:16" hidden="1" outlineLevel="1" x14ac:dyDescent="0.25">
      <c r="B64" s="9" t="s">
        <v>68</v>
      </c>
      <c r="C64" s="12" t="s">
        <v>38</v>
      </c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38"/>
    </row>
    <row r="65" spans="2:16" ht="25.5" hidden="1" outlineLevel="1" x14ac:dyDescent="0.25">
      <c r="B65" s="9" t="s">
        <v>69</v>
      </c>
      <c r="C65" s="12" t="s">
        <v>38</v>
      </c>
      <c r="D65" s="45">
        <f t="shared" ref="D65:O65" si="7">D55-D56-D57-D58-D59-D60-D61</f>
        <v>0</v>
      </c>
      <c r="E65" s="45">
        <f t="shared" si="7"/>
        <v>0</v>
      </c>
      <c r="F65" s="45">
        <f t="shared" si="7"/>
        <v>0</v>
      </c>
      <c r="G65" s="45">
        <f t="shared" si="7"/>
        <v>0</v>
      </c>
      <c r="H65" s="45">
        <f t="shared" si="7"/>
        <v>0</v>
      </c>
      <c r="I65" s="45">
        <f t="shared" si="7"/>
        <v>0</v>
      </c>
      <c r="J65" s="45">
        <f t="shared" si="7"/>
        <v>0</v>
      </c>
      <c r="K65" s="45">
        <f t="shared" si="7"/>
        <v>0</v>
      </c>
      <c r="L65" s="45">
        <f t="shared" si="7"/>
        <v>0</v>
      </c>
      <c r="M65" s="45">
        <f t="shared" si="7"/>
        <v>0</v>
      </c>
      <c r="N65" s="45">
        <f t="shared" si="7"/>
        <v>0</v>
      </c>
      <c r="O65" s="45">
        <f t="shared" si="7"/>
        <v>0</v>
      </c>
      <c r="P65" s="38"/>
    </row>
    <row r="66" spans="2:16" hidden="1" outlineLevel="1" x14ac:dyDescent="0.25">
      <c r="B66" s="9" t="s">
        <v>70</v>
      </c>
      <c r="C66" s="12" t="s">
        <v>38</v>
      </c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38"/>
    </row>
    <row r="67" spans="2:16" hidden="1" outlineLevel="1" x14ac:dyDescent="0.25">
      <c r="B67" s="9" t="s">
        <v>71</v>
      </c>
      <c r="C67" s="12" t="s">
        <v>38</v>
      </c>
      <c r="D67" s="44">
        <f t="shared" ref="D67:O67" si="8">D35+D36+D41+D47+D48+D52+D53+D54+D55</f>
        <v>0</v>
      </c>
      <c r="E67" s="44">
        <f t="shared" si="8"/>
        <v>0</v>
      </c>
      <c r="F67" s="44">
        <f t="shared" si="8"/>
        <v>0</v>
      </c>
      <c r="G67" s="44">
        <f t="shared" si="8"/>
        <v>0</v>
      </c>
      <c r="H67" s="44">
        <f t="shared" si="8"/>
        <v>0</v>
      </c>
      <c r="I67" s="44">
        <f t="shared" si="8"/>
        <v>0</v>
      </c>
      <c r="J67" s="44">
        <f t="shared" si="8"/>
        <v>0</v>
      </c>
      <c r="K67" s="44">
        <f t="shared" si="8"/>
        <v>0</v>
      </c>
      <c r="L67" s="44">
        <f t="shared" si="8"/>
        <v>0</v>
      </c>
      <c r="M67" s="44">
        <f t="shared" si="8"/>
        <v>0</v>
      </c>
      <c r="N67" s="44">
        <f t="shared" si="8"/>
        <v>0</v>
      </c>
      <c r="O67" s="44">
        <f t="shared" si="8"/>
        <v>0</v>
      </c>
      <c r="P67" s="38"/>
    </row>
    <row r="68" spans="2:16" ht="25.5" hidden="1" outlineLevel="1" x14ac:dyDescent="0.25">
      <c r="B68" s="9" t="s">
        <v>72</v>
      </c>
      <c r="C68" s="12" t="s">
        <v>38</v>
      </c>
      <c r="D68" s="41">
        <f t="shared" ref="D68:O68" si="9">D67</f>
        <v>0</v>
      </c>
      <c r="E68" s="41">
        <f t="shared" si="9"/>
        <v>0</v>
      </c>
      <c r="F68" s="41">
        <f t="shared" si="9"/>
        <v>0</v>
      </c>
      <c r="G68" s="41">
        <f t="shared" si="9"/>
        <v>0</v>
      </c>
      <c r="H68" s="41">
        <f t="shared" si="9"/>
        <v>0</v>
      </c>
      <c r="I68" s="41">
        <f t="shared" si="9"/>
        <v>0</v>
      </c>
      <c r="J68" s="41">
        <f t="shared" si="9"/>
        <v>0</v>
      </c>
      <c r="K68" s="41">
        <f t="shared" si="9"/>
        <v>0</v>
      </c>
      <c r="L68" s="41">
        <f t="shared" si="9"/>
        <v>0</v>
      </c>
      <c r="M68" s="41">
        <f t="shared" si="9"/>
        <v>0</v>
      </c>
      <c r="N68" s="41">
        <f t="shared" si="9"/>
        <v>0</v>
      </c>
      <c r="O68" s="41">
        <f t="shared" si="9"/>
        <v>0</v>
      </c>
      <c r="P68" s="38"/>
    </row>
    <row r="69" spans="2:16" hidden="1" outlineLevel="1" x14ac:dyDescent="0.25">
      <c r="B69" s="9" t="s">
        <v>73</v>
      </c>
      <c r="C69" s="12" t="s">
        <v>38</v>
      </c>
      <c r="D69" s="45">
        <f t="shared" ref="D69:O69" si="10">SUM(D70:D72)+D78</f>
        <v>0</v>
      </c>
      <c r="E69" s="45">
        <f t="shared" si="10"/>
        <v>0</v>
      </c>
      <c r="F69" s="45">
        <f t="shared" si="10"/>
        <v>0</v>
      </c>
      <c r="G69" s="45">
        <f t="shared" si="10"/>
        <v>0</v>
      </c>
      <c r="H69" s="45">
        <f t="shared" si="10"/>
        <v>0</v>
      </c>
      <c r="I69" s="45">
        <f t="shared" si="10"/>
        <v>0</v>
      </c>
      <c r="J69" s="45">
        <f t="shared" si="10"/>
        <v>0</v>
      </c>
      <c r="K69" s="45">
        <f t="shared" si="10"/>
        <v>0</v>
      </c>
      <c r="L69" s="45">
        <f t="shared" si="10"/>
        <v>0</v>
      </c>
      <c r="M69" s="45">
        <f t="shared" si="10"/>
        <v>0</v>
      </c>
      <c r="N69" s="45">
        <f t="shared" si="10"/>
        <v>0</v>
      </c>
      <c r="O69" s="45">
        <f t="shared" si="10"/>
        <v>0</v>
      </c>
      <c r="P69" s="38"/>
    </row>
    <row r="70" spans="2:16" hidden="1" outlineLevel="1" x14ac:dyDescent="0.25">
      <c r="B70" s="9" t="s">
        <v>74</v>
      </c>
      <c r="C70" s="12" t="s">
        <v>38</v>
      </c>
      <c r="D70" s="43"/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43"/>
      <c r="P70" s="38"/>
    </row>
    <row r="71" spans="2:16" hidden="1" outlineLevel="1" x14ac:dyDescent="0.25">
      <c r="B71" s="9" t="s">
        <v>75</v>
      </c>
      <c r="C71" s="12" t="s">
        <v>38</v>
      </c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38"/>
    </row>
    <row r="72" spans="2:16" hidden="1" outlineLevel="1" x14ac:dyDescent="0.25">
      <c r="B72" s="9" t="s">
        <v>76</v>
      </c>
      <c r="C72" s="12" t="s">
        <v>38</v>
      </c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38"/>
    </row>
    <row r="73" spans="2:16" hidden="1" outlineLevel="1" x14ac:dyDescent="0.25">
      <c r="B73" s="9" t="s">
        <v>77</v>
      </c>
      <c r="C73" s="12" t="s">
        <v>38</v>
      </c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38"/>
    </row>
    <row r="74" spans="2:16" hidden="1" outlineLevel="1" x14ac:dyDescent="0.25">
      <c r="B74" s="9" t="s">
        <v>78</v>
      </c>
      <c r="C74" s="12" t="s">
        <v>38</v>
      </c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38"/>
    </row>
    <row r="75" spans="2:16" hidden="1" outlineLevel="1" x14ac:dyDescent="0.25">
      <c r="B75" s="9" t="s">
        <v>79</v>
      </c>
      <c r="C75" s="12" t="s">
        <v>38</v>
      </c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38"/>
    </row>
    <row r="76" spans="2:16" hidden="1" outlineLevel="1" x14ac:dyDescent="0.25">
      <c r="B76" s="9" t="s">
        <v>80</v>
      </c>
      <c r="C76" s="12" t="s">
        <v>38</v>
      </c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38"/>
    </row>
    <row r="77" spans="2:16" hidden="1" outlineLevel="1" x14ac:dyDescent="0.25">
      <c r="B77" s="9" t="s">
        <v>81</v>
      </c>
      <c r="C77" s="12" t="s">
        <v>38</v>
      </c>
      <c r="D77" s="43"/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43"/>
      <c r="P77" s="38"/>
    </row>
    <row r="78" spans="2:16" hidden="1" outlineLevel="1" x14ac:dyDescent="0.25">
      <c r="B78" s="9" t="s">
        <v>82</v>
      </c>
      <c r="C78" s="12" t="s">
        <v>38</v>
      </c>
      <c r="D78" s="45">
        <f t="shared" ref="D78:O78" si="11">SUM(D79:D81)</f>
        <v>0</v>
      </c>
      <c r="E78" s="45">
        <f t="shared" si="11"/>
        <v>0</v>
      </c>
      <c r="F78" s="45">
        <f t="shared" si="11"/>
        <v>0</v>
      </c>
      <c r="G78" s="45">
        <f t="shared" si="11"/>
        <v>0</v>
      </c>
      <c r="H78" s="45">
        <f t="shared" si="11"/>
        <v>0</v>
      </c>
      <c r="I78" s="45">
        <f t="shared" si="11"/>
        <v>0</v>
      </c>
      <c r="J78" s="45">
        <f t="shared" si="11"/>
        <v>0</v>
      </c>
      <c r="K78" s="45">
        <f t="shared" si="11"/>
        <v>0</v>
      </c>
      <c r="L78" s="45">
        <f t="shared" si="11"/>
        <v>0</v>
      </c>
      <c r="M78" s="45">
        <f t="shared" si="11"/>
        <v>0</v>
      </c>
      <c r="N78" s="45">
        <f t="shared" si="11"/>
        <v>0</v>
      </c>
      <c r="O78" s="45">
        <f t="shared" si="11"/>
        <v>0</v>
      </c>
      <c r="P78" s="38"/>
    </row>
    <row r="79" spans="2:16" hidden="1" outlineLevel="1" x14ac:dyDescent="0.25">
      <c r="B79" s="9" t="s">
        <v>83</v>
      </c>
      <c r="C79" s="12" t="s">
        <v>38</v>
      </c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38"/>
    </row>
    <row r="80" spans="2:16" hidden="1" outlineLevel="1" x14ac:dyDescent="0.25">
      <c r="B80" s="9" t="s">
        <v>84</v>
      </c>
      <c r="C80" s="12" t="s">
        <v>38</v>
      </c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38"/>
    </row>
    <row r="81" spans="2:16" hidden="1" outlineLevel="1" x14ac:dyDescent="0.25">
      <c r="B81" s="9" t="s">
        <v>85</v>
      </c>
      <c r="C81" s="12" t="s">
        <v>38</v>
      </c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38"/>
    </row>
    <row r="82" spans="2:16" hidden="1" outlineLevel="1" x14ac:dyDescent="0.25">
      <c r="B82" s="9" t="s">
        <v>86</v>
      </c>
      <c r="C82" s="12" t="s">
        <v>38</v>
      </c>
      <c r="D82" s="43"/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38"/>
    </row>
    <row r="83" spans="2:16" hidden="1" outlineLevel="1" x14ac:dyDescent="0.25">
      <c r="B83" s="9" t="s">
        <v>87</v>
      </c>
      <c r="C83" s="12" t="s">
        <v>38</v>
      </c>
      <c r="D83" s="45">
        <f t="shared" ref="D83:O83" si="12">D67+D69+D82</f>
        <v>0</v>
      </c>
      <c r="E83" s="45">
        <f t="shared" si="12"/>
        <v>0</v>
      </c>
      <c r="F83" s="45">
        <f t="shared" si="12"/>
        <v>0</v>
      </c>
      <c r="G83" s="45">
        <f t="shared" si="12"/>
        <v>0</v>
      </c>
      <c r="H83" s="45">
        <f t="shared" si="12"/>
        <v>0</v>
      </c>
      <c r="I83" s="45">
        <f t="shared" si="12"/>
        <v>0</v>
      </c>
      <c r="J83" s="45">
        <f t="shared" si="12"/>
        <v>0</v>
      </c>
      <c r="K83" s="45">
        <f t="shared" si="12"/>
        <v>0</v>
      </c>
      <c r="L83" s="45">
        <f t="shared" si="12"/>
        <v>0</v>
      </c>
      <c r="M83" s="45">
        <f t="shared" si="12"/>
        <v>0</v>
      </c>
      <c r="N83" s="45">
        <f t="shared" si="12"/>
        <v>0</v>
      </c>
      <c r="O83" s="45">
        <f t="shared" si="12"/>
        <v>0</v>
      </c>
      <c r="P83" s="38"/>
    </row>
    <row r="84" spans="2:16" hidden="1" outlineLevel="1" x14ac:dyDescent="0.25">
      <c r="B84" s="9" t="s">
        <v>88</v>
      </c>
      <c r="C84" s="12" t="s">
        <v>89</v>
      </c>
      <c r="D84" s="45">
        <f t="shared" ref="D84:O84" si="13">D83/D27</f>
        <v>0</v>
      </c>
      <c r="E84" s="45">
        <f t="shared" si="13"/>
        <v>0</v>
      </c>
      <c r="F84" s="45">
        <f t="shared" si="13"/>
        <v>0</v>
      </c>
      <c r="G84" s="45">
        <f t="shared" si="13"/>
        <v>0</v>
      </c>
      <c r="H84" s="45">
        <f t="shared" si="13"/>
        <v>0</v>
      </c>
      <c r="I84" s="45">
        <f t="shared" si="13"/>
        <v>0</v>
      </c>
      <c r="J84" s="45">
        <f t="shared" si="13"/>
        <v>0</v>
      </c>
      <c r="K84" s="45">
        <f t="shared" si="13"/>
        <v>0</v>
      </c>
      <c r="L84" s="45">
        <f t="shared" si="13"/>
        <v>0</v>
      </c>
      <c r="M84" s="45">
        <f t="shared" si="13"/>
        <v>0</v>
      </c>
      <c r="N84" s="45">
        <f t="shared" si="13"/>
        <v>0</v>
      </c>
      <c r="O84" s="45">
        <f t="shared" si="13"/>
        <v>0</v>
      </c>
      <c r="P84" s="38"/>
    </row>
    <row r="85" spans="2:16" s="10" customFormat="1" ht="12.75" collapsed="1" x14ac:dyDescent="0.2">
      <c r="D85" s="46"/>
      <c r="E85" s="46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7"/>
    </row>
    <row r="86" spans="2:16" x14ac:dyDescent="0.25"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</row>
    <row r="87" spans="2:16" x14ac:dyDescent="0.25"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38"/>
    </row>
    <row r="88" spans="2:16" x14ac:dyDescent="0.25"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</row>
    <row r="89" spans="2:16" x14ac:dyDescent="0.25">
      <c r="D89" s="38"/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</row>
  </sheetData>
  <conditionalFormatting sqref="Q13">
    <cfRule type="cellIs" dxfId="34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/>
  <dimension ref="A1:Q98"/>
  <sheetViews>
    <sheetView zoomScaleNormal="100" workbookViewId="0">
      <selection activeCell="D4" sqref="D4:L6"/>
    </sheetView>
  </sheetViews>
  <sheetFormatPr defaultRowHeight="15" outlineLevelRow="1" x14ac:dyDescent="0.25"/>
  <cols>
    <col min="1" max="1" width="9.140625" style="1"/>
    <col min="2" max="2" width="45.7109375" style="1" customWidth="1"/>
    <col min="3" max="3" width="11.7109375" style="1" customWidth="1"/>
    <col min="4" max="7" width="9.28515625" style="1" bestFit="1" customWidth="1"/>
    <col min="8" max="15" width="10" style="1" customWidth="1"/>
    <col min="16" max="16384" width="9.140625" style="1"/>
  </cols>
  <sheetData>
    <row r="1" spans="1:17" x14ac:dyDescent="0.25">
      <c r="A1" s="1">
        <v>18</v>
      </c>
    </row>
    <row r="2" spans="1:17" ht="25.5" x14ac:dyDescent="0.35">
      <c r="B2" s="2" t="s">
        <v>105</v>
      </c>
    </row>
    <row r="3" spans="1:17" x14ac:dyDescent="0.25">
      <c r="B3" s="11" t="str">
        <f>CONCATENATE("Таблица П47.3. Тарифно-балансовая модель источника тепловой энергии ",B2)</f>
        <v>Таблица П47.3. Тарифно-балансовая модель источника тепловой энергии Котельная №26 "Набережный" (СГМУП «ГТС»)</v>
      </c>
      <c r="C3" s="7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7" ht="25.5" x14ac:dyDescent="0.25">
      <c r="B4" s="8" t="s">
        <v>0</v>
      </c>
      <c r="C4" s="8" t="s">
        <v>1</v>
      </c>
      <c r="D4" s="77" t="s">
        <v>114</v>
      </c>
      <c r="E4" s="77" t="s">
        <v>197</v>
      </c>
      <c r="F4" s="77" t="s">
        <v>198</v>
      </c>
      <c r="G4" s="77" t="s">
        <v>199</v>
      </c>
      <c r="H4" s="77" t="s">
        <v>200</v>
      </c>
      <c r="I4" s="77" t="s">
        <v>201</v>
      </c>
      <c r="J4" s="77">
        <v>2030</v>
      </c>
      <c r="K4" s="77">
        <v>2031</v>
      </c>
      <c r="L4" s="77">
        <v>2032</v>
      </c>
      <c r="M4" s="6">
        <v>2033</v>
      </c>
      <c r="N4" s="6">
        <v>2034</v>
      </c>
      <c r="O4" s="6">
        <v>2035</v>
      </c>
    </row>
    <row r="5" spans="1:17" x14ac:dyDescent="0.25">
      <c r="B5" s="9" t="s">
        <v>2</v>
      </c>
      <c r="C5" s="12" t="s">
        <v>3</v>
      </c>
      <c r="D5" s="29">
        <v>1.24</v>
      </c>
      <c r="E5" s="29">
        <v>1.24</v>
      </c>
      <c r="F5" s="29">
        <v>1.24</v>
      </c>
      <c r="G5" s="29">
        <v>1.24</v>
      </c>
      <c r="H5" s="29">
        <v>1.24</v>
      </c>
      <c r="I5" s="29">
        <v>1.24</v>
      </c>
      <c r="J5" s="29">
        <v>1.24</v>
      </c>
      <c r="K5" s="29">
        <v>1.24</v>
      </c>
      <c r="L5" s="29">
        <v>1.24</v>
      </c>
      <c r="M5" s="29">
        <v>1.24</v>
      </c>
      <c r="N5" s="29">
        <v>1.24</v>
      </c>
      <c r="O5" s="29">
        <v>1.24</v>
      </c>
      <c r="P5" s="38"/>
      <c r="Q5" s="38"/>
    </row>
    <row r="6" spans="1:17" x14ac:dyDescent="0.25">
      <c r="B6" s="9" t="s">
        <v>4</v>
      </c>
      <c r="C6" s="12" t="s">
        <v>3</v>
      </c>
      <c r="D6" s="36" t="s">
        <v>112</v>
      </c>
      <c r="E6" s="36" t="s">
        <v>112</v>
      </c>
      <c r="F6" s="36" t="s">
        <v>112</v>
      </c>
      <c r="G6" s="36" t="s">
        <v>112</v>
      </c>
      <c r="H6" s="36" t="s">
        <v>112</v>
      </c>
      <c r="I6" s="36" t="s">
        <v>112</v>
      </c>
      <c r="J6" s="36" t="s">
        <v>112</v>
      </c>
      <c r="K6" s="36" t="s">
        <v>112</v>
      </c>
      <c r="L6" s="36" t="s">
        <v>112</v>
      </c>
      <c r="M6" s="36" t="s">
        <v>112</v>
      </c>
      <c r="N6" s="36" t="s">
        <v>112</v>
      </c>
      <c r="O6" s="36" t="s">
        <v>112</v>
      </c>
      <c r="P6" s="38"/>
      <c r="Q6" s="38"/>
    </row>
    <row r="7" spans="1:17" x14ac:dyDescent="0.25">
      <c r="B7" s="9" t="s">
        <v>5</v>
      </c>
      <c r="C7" s="12" t="s">
        <v>3</v>
      </c>
      <c r="D7" s="36" t="s">
        <v>112</v>
      </c>
      <c r="E7" s="36" t="s">
        <v>112</v>
      </c>
      <c r="F7" s="36" t="s">
        <v>112</v>
      </c>
      <c r="G7" s="36" t="s">
        <v>112</v>
      </c>
      <c r="H7" s="36" t="s">
        <v>112</v>
      </c>
      <c r="I7" s="36" t="s">
        <v>112</v>
      </c>
      <c r="J7" s="36" t="s">
        <v>112</v>
      </c>
      <c r="K7" s="36" t="s">
        <v>112</v>
      </c>
      <c r="L7" s="36" t="s">
        <v>112</v>
      </c>
      <c r="M7" s="36" t="s">
        <v>112</v>
      </c>
      <c r="N7" s="36" t="s">
        <v>112</v>
      </c>
      <c r="O7" s="36" t="s">
        <v>112</v>
      </c>
      <c r="P7" s="38"/>
      <c r="Q7" s="38"/>
    </row>
    <row r="8" spans="1:17" hidden="1" x14ac:dyDescent="0.25">
      <c r="B8" s="9" t="s">
        <v>6</v>
      </c>
      <c r="C8" s="12" t="s">
        <v>7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38"/>
      <c r="Q8" s="38"/>
    </row>
    <row r="9" spans="1:17" x14ac:dyDescent="0.25">
      <c r="B9" s="9" t="s">
        <v>8</v>
      </c>
      <c r="C9" s="12" t="s">
        <v>3</v>
      </c>
      <c r="D9" s="29">
        <v>1.24</v>
      </c>
      <c r="E9" s="29">
        <v>1.24</v>
      </c>
      <c r="F9" s="29">
        <v>1.24</v>
      </c>
      <c r="G9" s="29">
        <v>1.24</v>
      </c>
      <c r="H9" s="29">
        <v>1.24</v>
      </c>
      <c r="I9" s="29">
        <v>1.24</v>
      </c>
      <c r="J9" s="29">
        <v>1.24</v>
      </c>
      <c r="K9" s="29">
        <v>1.24</v>
      </c>
      <c r="L9" s="29">
        <v>1.24</v>
      </c>
      <c r="M9" s="29">
        <v>1.24</v>
      </c>
      <c r="N9" s="29">
        <v>1.24</v>
      </c>
      <c r="O9" s="29">
        <v>1.24</v>
      </c>
      <c r="P9" s="38"/>
      <c r="Q9" s="38"/>
    </row>
    <row r="10" spans="1:17" x14ac:dyDescent="0.25">
      <c r="B10" s="9" t="s">
        <v>9</v>
      </c>
      <c r="C10" s="12" t="s">
        <v>3</v>
      </c>
      <c r="D10" s="29">
        <v>1.9E-2</v>
      </c>
      <c r="E10" s="29">
        <v>1.9E-2</v>
      </c>
      <c r="F10" s="29">
        <v>1.9E-2</v>
      </c>
      <c r="G10" s="29">
        <v>1.9E-2</v>
      </c>
      <c r="H10" s="29">
        <v>1.9E-2</v>
      </c>
      <c r="I10" s="29">
        <v>1.9E-2</v>
      </c>
      <c r="J10" s="29">
        <v>1.9E-2</v>
      </c>
      <c r="K10" s="29">
        <v>1.9E-2</v>
      </c>
      <c r="L10" s="29">
        <v>1.9E-2</v>
      </c>
      <c r="M10" s="29">
        <v>1.9E-2</v>
      </c>
      <c r="N10" s="29">
        <v>1.9E-2</v>
      </c>
      <c r="O10" s="29">
        <v>1.9E-2</v>
      </c>
      <c r="P10" s="38"/>
      <c r="Q10" s="38"/>
    </row>
    <row r="11" spans="1:17" x14ac:dyDescent="0.25">
      <c r="B11" s="9" t="s">
        <v>10</v>
      </c>
      <c r="C11" s="12" t="s">
        <v>3</v>
      </c>
      <c r="D11" s="29">
        <v>0.15099966152794655</v>
      </c>
      <c r="E11" s="29">
        <v>0.15099966152794655</v>
      </c>
      <c r="F11" s="29">
        <v>0.15099966152794655</v>
      </c>
      <c r="G11" s="29">
        <v>0.15099966152794655</v>
      </c>
      <c r="H11" s="29">
        <v>0.15099966152794655</v>
      </c>
      <c r="I11" s="29">
        <v>0.15099966152794655</v>
      </c>
      <c r="J11" s="29">
        <v>0.15099966152794655</v>
      </c>
      <c r="K11" s="29">
        <v>0.15099966152794655</v>
      </c>
      <c r="L11" s="29">
        <v>0.15099966152794655</v>
      </c>
      <c r="M11" s="29">
        <v>0.15099966152794655</v>
      </c>
      <c r="N11" s="29">
        <v>0.15099966152794655</v>
      </c>
      <c r="O11" s="29">
        <v>0.15099966152794655</v>
      </c>
      <c r="P11" s="38"/>
      <c r="Q11" s="38"/>
    </row>
    <row r="12" spans="1:17" x14ac:dyDescent="0.25">
      <c r="B12" s="9" t="s">
        <v>11</v>
      </c>
      <c r="C12" s="12" t="s">
        <v>3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38"/>
      <c r="Q12" s="38"/>
    </row>
    <row r="13" spans="1:17" ht="25.5" x14ac:dyDescent="0.25">
      <c r="B13" s="9" t="s">
        <v>12</v>
      </c>
      <c r="C13" s="12" t="s">
        <v>3</v>
      </c>
      <c r="D13" s="29">
        <v>0.47639341810722641</v>
      </c>
      <c r="E13" s="29">
        <v>0.47639341810722641</v>
      </c>
      <c r="F13" s="29">
        <v>0.47639341810722641</v>
      </c>
      <c r="G13" s="29">
        <v>0.47639341810722641</v>
      </c>
      <c r="H13" s="29">
        <v>0.47639341810722641</v>
      </c>
      <c r="I13" s="29">
        <v>0.47639341810722641</v>
      </c>
      <c r="J13" s="29">
        <v>0.47639341810722641</v>
      </c>
      <c r="K13" s="29">
        <v>0.47639341810722641</v>
      </c>
      <c r="L13" s="29">
        <v>0.47639341810722641</v>
      </c>
      <c r="M13" s="29">
        <v>0.47639341810722641</v>
      </c>
      <c r="N13" s="29">
        <v>0.47639341810722641</v>
      </c>
      <c r="O13" s="29">
        <v>0.47639341810722641</v>
      </c>
      <c r="P13" s="38"/>
      <c r="Q13" s="34"/>
    </row>
    <row r="14" spans="1:17" x14ac:dyDescent="0.25">
      <c r="B14" s="9" t="s">
        <v>13</v>
      </c>
      <c r="C14" s="12" t="s">
        <v>3</v>
      </c>
      <c r="D14" s="29">
        <v>0.36877609257357924</v>
      </c>
      <c r="E14" s="29">
        <v>0.36877609257357924</v>
      </c>
      <c r="F14" s="29">
        <v>0.36877609257357924</v>
      </c>
      <c r="G14" s="29">
        <v>0.36877609257357924</v>
      </c>
      <c r="H14" s="29">
        <v>0.36877609257357924</v>
      </c>
      <c r="I14" s="29">
        <v>0.36877609257357924</v>
      </c>
      <c r="J14" s="29">
        <v>0.36877609257357924</v>
      </c>
      <c r="K14" s="29">
        <v>0.36877609257357924</v>
      </c>
      <c r="L14" s="29">
        <v>0.36877609257357924</v>
      </c>
      <c r="M14" s="29">
        <v>0.36877609257357924</v>
      </c>
      <c r="N14" s="29">
        <v>0.36877609257357924</v>
      </c>
      <c r="O14" s="29">
        <v>0.36877609257357924</v>
      </c>
      <c r="P14" s="38"/>
      <c r="Q14" s="38"/>
    </row>
    <row r="15" spans="1:17" x14ac:dyDescent="0.25">
      <c r="B15" s="9" t="s">
        <v>14</v>
      </c>
      <c r="C15" s="12" t="s">
        <v>3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0</v>
      </c>
      <c r="M15" s="29">
        <v>0</v>
      </c>
      <c r="N15" s="29">
        <v>0</v>
      </c>
      <c r="O15" s="29">
        <v>0</v>
      </c>
      <c r="P15" s="38"/>
      <c r="Q15" s="38"/>
    </row>
    <row r="16" spans="1:17" x14ac:dyDescent="0.25">
      <c r="B16" s="9" t="s">
        <v>15</v>
      </c>
      <c r="C16" s="12" t="s">
        <v>3</v>
      </c>
      <c r="D16" s="29">
        <v>0.10761732553364717</v>
      </c>
      <c r="E16" s="29">
        <v>0.10761732553364717</v>
      </c>
      <c r="F16" s="29">
        <v>0.10761732553364717</v>
      </c>
      <c r="G16" s="29">
        <v>0.10761732553364717</v>
      </c>
      <c r="H16" s="29">
        <v>0.10761732553364717</v>
      </c>
      <c r="I16" s="29">
        <v>0.10761732553364717</v>
      </c>
      <c r="J16" s="29">
        <v>0.10761732553364717</v>
      </c>
      <c r="K16" s="29">
        <v>0.10761732553364717</v>
      </c>
      <c r="L16" s="29">
        <v>0.10761732553364717</v>
      </c>
      <c r="M16" s="29">
        <v>0.10761732553364717</v>
      </c>
      <c r="N16" s="29">
        <v>0.10761732553364717</v>
      </c>
      <c r="O16" s="29">
        <v>0.10761732553364717</v>
      </c>
      <c r="P16" s="38"/>
      <c r="Q16" s="38"/>
    </row>
    <row r="17" spans="2:17" x14ac:dyDescent="0.25">
      <c r="B17" s="9" t="s">
        <v>113</v>
      </c>
      <c r="C17" s="12" t="s">
        <v>3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38"/>
      <c r="Q17" s="38"/>
    </row>
    <row r="18" spans="2:17" x14ac:dyDescent="0.25">
      <c r="B18" s="9" t="s">
        <v>16</v>
      </c>
      <c r="C18" s="12" t="s">
        <v>3</v>
      </c>
      <c r="D18" s="29">
        <v>0.74460658189277362</v>
      </c>
      <c r="E18" s="29">
        <v>0.74460658189277362</v>
      </c>
      <c r="F18" s="29">
        <v>0.74460658189277362</v>
      </c>
      <c r="G18" s="29">
        <v>0.74460658189277362</v>
      </c>
      <c r="H18" s="29">
        <v>0.74460658189277362</v>
      </c>
      <c r="I18" s="29">
        <v>0.74460658189277362</v>
      </c>
      <c r="J18" s="29">
        <v>0.74460658189277362</v>
      </c>
      <c r="K18" s="29">
        <v>0.74460658189277362</v>
      </c>
      <c r="L18" s="29">
        <v>0.74460658189277362</v>
      </c>
      <c r="M18" s="29">
        <v>0.74460658189277362</v>
      </c>
      <c r="N18" s="29">
        <v>0.74460658189277362</v>
      </c>
      <c r="O18" s="29">
        <v>0.74460658189277362</v>
      </c>
      <c r="P18" s="38"/>
      <c r="Q18" s="38"/>
    </row>
    <row r="19" spans="2:17" x14ac:dyDescent="0.25">
      <c r="B19" s="9" t="s">
        <v>17</v>
      </c>
      <c r="C19" s="9"/>
      <c r="D19" s="37">
        <v>60.048917894578516</v>
      </c>
      <c r="E19" s="37">
        <v>60.048917894578516</v>
      </c>
      <c r="F19" s="37">
        <v>60.048917894578516</v>
      </c>
      <c r="G19" s="37">
        <v>60.048917894578516</v>
      </c>
      <c r="H19" s="37">
        <v>60.048917894578516</v>
      </c>
      <c r="I19" s="37">
        <v>60.048917894578516</v>
      </c>
      <c r="J19" s="37">
        <v>60.048917894578516</v>
      </c>
      <c r="K19" s="37">
        <v>60.048917894578516</v>
      </c>
      <c r="L19" s="37">
        <v>60.048917894578516</v>
      </c>
      <c r="M19" s="37">
        <v>60.048917894578516</v>
      </c>
      <c r="N19" s="37">
        <v>60.048917894578516</v>
      </c>
      <c r="O19" s="37">
        <v>60.048917894578516</v>
      </c>
      <c r="P19" s="38"/>
      <c r="Q19" s="38"/>
    </row>
    <row r="20" spans="2:17" x14ac:dyDescent="0.25">
      <c r="B20" s="9" t="s">
        <v>18</v>
      </c>
      <c r="C20" s="12" t="s">
        <v>3</v>
      </c>
      <c r="D20" s="29">
        <v>0.17700985788456858</v>
      </c>
      <c r="E20" s="29">
        <v>0.17700985788456858</v>
      </c>
      <c r="F20" s="29">
        <v>0.17700985788456858</v>
      </c>
      <c r="G20" s="29">
        <v>0.17700985788456858</v>
      </c>
      <c r="H20" s="29">
        <v>0.17700985788456858</v>
      </c>
      <c r="I20" s="29">
        <v>0.17700985788456858</v>
      </c>
      <c r="J20" s="29">
        <v>0.17700985788456858</v>
      </c>
      <c r="K20" s="29">
        <v>0.17700985788456858</v>
      </c>
      <c r="L20" s="29">
        <v>0.17700985788456858</v>
      </c>
      <c r="M20" s="29">
        <v>0.17700985788456858</v>
      </c>
      <c r="N20" s="29">
        <v>0.17700985788456858</v>
      </c>
      <c r="O20" s="29">
        <v>0.17700985788456858</v>
      </c>
      <c r="P20" s="38"/>
      <c r="Q20" s="38"/>
    </row>
    <row r="21" spans="2:17" ht="25.5" x14ac:dyDescent="0.25">
      <c r="B21" s="16" t="s">
        <v>117</v>
      </c>
      <c r="C21" s="17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</row>
    <row r="22" spans="2:17" x14ac:dyDescent="0.25">
      <c r="B22" s="9" t="s">
        <v>20</v>
      </c>
      <c r="C22" s="12" t="s">
        <v>21</v>
      </c>
      <c r="D22" s="29">
        <v>5.0439999999999996</v>
      </c>
      <c r="E22" s="29">
        <v>6.0129999999999999</v>
      </c>
      <c r="F22" s="29">
        <v>6.0129999999999999</v>
      </c>
      <c r="G22" s="29">
        <v>6.0129999999999999</v>
      </c>
      <c r="H22" s="29">
        <v>6.0129999999999999</v>
      </c>
      <c r="I22" s="29">
        <v>6.0129999999999999</v>
      </c>
      <c r="J22" s="29">
        <v>5.0439999999999996</v>
      </c>
      <c r="K22" s="29">
        <v>5.0439999999999996</v>
      </c>
      <c r="L22" s="29">
        <v>5.0439999999999996</v>
      </c>
      <c r="M22" s="29">
        <v>5.0439999999999996</v>
      </c>
      <c r="N22" s="29">
        <v>5.0439999999999996</v>
      </c>
      <c r="O22" s="29">
        <v>5.0439999999999996</v>
      </c>
      <c r="P22" s="38"/>
      <c r="Q22" s="38"/>
    </row>
    <row r="23" spans="2:17" x14ac:dyDescent="0.25">
      <c r="B23" s="9" t="s">
        <v>22</v>
      </c>
      <c r="C23" s="12" t="s">
        <v>21</v>
      </c>
      <c r="D23" s="29">
        <v>0.121</v>
      </c>
      <c r="E23" s="29">
        <v>0.34</v>
      </c>
      <c r="F23" s="29">
        <v>0.34</v>
      </c>
      <c r="G23" s="29">
        <v>0.34</v>
      </c>
      <c r="H23" s="29">
        <v>0.34</v>
      </c>
      <c r="I23" s="29">
        <v>0.34</v>
      </c>
      <c r="J23" s="29">
        <v>0.121</v>
      </c>
      <c r="K23" s="29">
        <v>0.121</v>
      </c>
      <c r="L23" s="29">
        <v>0.121</v>
      </c>
      <c r="M23" s="29">
        <v>0.121</v>
      </c>
      <c r="N23" s="29">
        <v>0.121</v>
      </c>
      <c r="O23" s="29">
        <v>0.121</v>
      </c>
      <c r="P23" s="38"/>
      <c r="Q23" s="38"/>
    </row>
    <row r="24" spans="2:17" x14ac:dyDescent="0.25">
      <c r="B24" s="9" t="s">
        <v>23</v>
      </c>
      <c r="C24" s="12" t="s">
        <v>21</v>
      </c>
      <c r="D24" s="29">
        <v>4.923</v>
      </c>
      <c r="E24" s="29">
        <v>5.673</v>
      </c>
      <c r="F24" s="29">
        <v>5.673</v>
      </c>
      <c r="G24" s="29">
        <v>5.673</v>
      </c>
      <c r="H24" s="29">
        <v>5.673</v>
      </c>
      <c r="I24" s="29">
        <v>5.673</v>
      </c>
      <c r="J24" s="29">
        <v>4.923</v>
      </c>
      <c r="K24" s="29">
        <v>4.923</v>
      </c>
      <c r="L24" s="29">
        <v>4.923</v>
      </c>
      <c r="M24" s="29">
        <v>4.923</v>
      </c>
      <c r="N24" s="29">
        <v>4.923</v>
      </c>
      <c r="O24" s="29">
        <v>4.923</v>
      </c>
      <c r="P24" s="38"/>
      <c r="Q24" s="38"/>
    </row>
    <row r="25" spans="2:17" x14ac:dyDescent="0.25">
      <c r="B25" s="9" t="s">
        <v>24</v>
      </c>
      <c r="C25" s="12" t="s">
        <v>21</v>
      </c>
      <c r="D25" s="29">
        <v>6.3E-2</v>
      </c>
      <c r="E25" s="29">
        <v>0.69499999999999995</v>
      </c>
      <c r="F25" s="29">
        <v>0.69499999999999995</v>
      </c>
      <c r="G25" s="29">
        <v>0.69499999999999995</v>
      </c>
      <c r="H25" s="29">
        <v>0.69499999999999995</v>
      </c>
      <c r="I25" s="29">
        <v>0.69499999999999995</v>
      </c>
      <c r="J25" s="29">
        <v>6.3E-2</v>
      </c>
      <c r="K25" s="29">
        <v>6.3E-2</v>
      </c>
      <c r="L25" s="29">
        <v>6.3E-2</v>
      </c>
      <c r="M25" s="29">
        <v>6.3E-2</v>
      </c>
      <c r="N25" s="29">
        <v>6.3E-2</v>
      </c>
      <c r="O25" s="29">
        <v>6.3E-2</v>
      </c>
      <c r="P25" s="38"/>
      <c r="Q25" s="38"/>
    </row>
    <row r="26" spans="2:17" x14ac:dyDescent="0.25">
      <c r="B26" s="9" t="s">
        <v>25</v>
      </c>
      <c r="C26" s="12" t="s">
        <v>26</v>
      </c>
      <c r="D26" s="30">
        <f>D25/D24</f>
        <v>1.2797074954296161E-2</v>
      </c>
      <c r="E26" s="30">
        <v>0.12251013573065396</v>
      </c>
      <c r="F26" s="30">
        <v>1.1225101357306499</v>
      </c>
      <c r="G26" s="30">
        <v>2.1225101357306499</v>
      </c>
      <c r="H26" s="30">
        <v>3.1225101357306499</v>
      </c>
      <c r="I26" s="30">
        <v>4.1225101357306499</v>
      </c>
      <c r="J26" s="30">
        <f t="shared" ref="J26:O26" si="0">J25/J24</f>
        <v>1.2797074954296161E-2</v>
      </c>
      <c r="K26" s="30">
        <f t="shared" si="0"/>
        <v>1.2797074954296161E-2</v>
      </c>
      <c r="L26" s="30">
        <f t="shared" si="0"/>
        <v>1.2797074954296161E-2</v>
      </c>
      <c r="M26" s="30">
        <f t="shared" si="0"/>
        <v>1.2797074954296161E-2</v>
      </c>
      <c r="N26" s="30">
        <f t="shared" si="0"/>
        <v>1.2797074954296161E-2</v>
      </c>
      <c r="O26" s="30">
        <f t="shared" si="0"/>
        <v>1.2797074954296161E-2</v>
      </c>
      <c r="P26" s="38"/>
      <c r="Q26" s="38"/>
    </row>
    <row r="27" spans="2:17" x14ac:dyDescent="0.25">
      <c r="B27" s="9" t="s">
        <v>27</v>
      </c>
      <c r="C27" s="12" t="s">
        <v>21</v>
      </c>
      <c r="D27" s="29">
        <v>4.8600000000000003</v>
      </c>
      <c r="E27" s="29">
        <v>4.9779999999999998</v>
      </c>
      <c r="F27" s="29">
        <v>4.9779999999999998</v>
      </c>
      <c r="G27" s="29">
        <v>4.9779999999999998</v>
      </c>
      <c r="H27" s="29">
        <v>4.9779999999999998</v>
      </c>
      <c r="I27" s="29">
        <v>4.9779999999999998</v>
      </c>
      <c r="J27" s="29">
        <v>4.8600000000000003</v>
      </c>
      <c r="K27" s="29">
        <v>4.8600000000000003</v>
      </c>
      <c r="L27" s="29">
        <v>4.8600000000000003</v>
      </c>
      <c r="M27" s="29">
        <v>4.8600000000000003</v>
      </c>
      <c r="N27" s="29">
        <v>4.8600000000000003</v>
      </c>
      <c r="O27" s="29">
        <v>4.8600000000000003</v>
      </c>
      <c r="P27" s="38"/>
      <c r="Q27" s="38"/>
    </row>
    <row r="28" spans="2:17" ht="18.75" customHeight="1" x14ac:dyDescent="0.25">
      <c r="B28" s="9" t="s">
        <v>28</v>
      </c>
      <c r="C28" s="12" t="s">
        <v>29</v>
      </c>
      <c r="D28" s="29">
        <v>0.80800000000000005</v>
      </c>
      <c r="E28" s="29">
        <v>0.93485799999999986</v>
      </c>
      <c r="F28" s="29">
        <v>0.93485799999999986</v>
      </c>
      <c r="G28" s="29">
        <v>0.93485799999999986</v>
      </c>
      <c r="H28" s="29">
        <v>0.93485799999999986</v>
      </c>
      <c r="I28" s="29">
        <v>0.93485799999999986</v>
      </c>
      <c r="J28" s="29">
        <v>0.80800000000000005</v>
      </c>
      <c r="K28" s="29">
        <v>0.80800000000000005</v>
      </c>
      <c r="L28" s="29">
        <v>0.80800000000000005</v>
      </c>
      <c r="M28" s="29">
        <v>0.80800000000000005</v>
      </c>
      <c r="N28" s="29">
        <v>0.80800000000000005</v>
      </c>
      <c r="O28" s="29">
        <v>0.80800000000000005</v>
      </c>
      <c r="P28" s="38"/>
      <c r="Q28" s="38"/>
    </row>
    <row r="29" spans="2:17" ht="19.5" customHeight="1" x14ac:dyDescent="0.25">
      <c r="B29" s="9" t="s">
        <v>30</v>
      </c>
      <c r="C29" s="12" t="s">
        <v>31</v>
      </c>
      <c r="D29" s="27">
        <v>160.19999999999999</v>
      </c>
      <c r="E29" s="27">
        <v>155.47280891401959</v>
      </c>
      <c r="F29" s="27">
        <v>155.47280891401959</v>
      </c>
      <c r="G29" s="27">
        <v>155.47280891401959</v>
      </c>
      <c r="H29" s="27">
        <v>155.47280891401959</v>
      </c>
      <c r="I29" s="27">
        <v>155.47280891401959</v>
      </c>
      <c r="J29" s="27">
        <v>160.19999999999999</v>
      </c>
      <c r="K29" s="27">
        <v>160.19999999999999</v>
      </c>
      <c r="L29" s="27">
        <v>160.19999999999999</v>
      </c>
      <c r="M29" s="27">
        <v>160.19999999999999</v>
      </c>
      <c r="N29" s="27">
        <v>160.19999999999999</v>
      </c>
      <c r="O29" s="27">
        <v>160.19999999999999</v>
      </c>
      <c r="P29" s="38"/>
      <c r="Q29" s="38"/>
    </row>
    <row r="30" spans="2:17" x14ac:dyDescent="0.25">
      <c r="B30" s="9" t="s">
        <v>32</v>
      </c>
      <c r="C30" s="12" t="s">
        <v>26</v>
      </c>
      <c r="D30" s="30">
        <f>1000/7/D29</f>
        <v>0.89174246477617269</v>
      </c>
      <c r="E30" s="30">
        <f t="shared" ref="E30:O30" si="1">1000/7/E29</f>
        <v>0.91885612574316122</v>
      </c>
      <c r="F30" s="30">
        <f t="shared" si="1"/>
        <v>0.91885612574316122</v>
      </c>
      <c r="G30" s="30">
        <f t="shared" si="1"/>
        <v>0.91885612574316122</v>
      </c>
      <c r="H30" s="30">
        <f t="shared" si="1"/>
        <v>0.91885612574316122</v>
      </c>
      <c r="I30" s="30">
        <f t="shared" si="1"/>
        <v>0.91885612574316122</v>
      </c>
      <c r="J30" s="30">
        <f t="shared" si="1"/>
        <v>0.89174246477617269</v>
      </c>
      <c r="K30" s="30">
        <f t="shared" si="1"/>
        <v>0.89174246477617269</v>
      </c>
      <c r="L30" s="30">
        <f t="shared" si="1"/>
        <v>0.89174246477617269</v>
      </c>
      <c r="M30" s="30">
        <f t="shared" si="1"/>
        <v>0.89174246477617269</v>
      </c>
      <c r="N30" s="30">
        <f t="shared" si="1"/>
        <v>0.89174246477617269</v>
      </c>
      <c r="O30" s="30">
        <f t="shared" si="1"/>
        <v>0.89174246477617269</v>
      </c>
      <c r="P30" s="38"/>
      <c r="Q30" s="38"/>
    </row>
    <row r="31" spans="2:17" x14ac:dyDescent="0.25">
      <c r="B31" s="9" t="s">
        <v>33</v>
      </c>
      <c r="C31" s="12" t="s">
        <v>21</v>
      </c>
      <c r="D31" s="27">
        <f>D28*7</f>
        <v>5.6560000000000006</v>
      </c>
      <c r="E31" s="27">
        <f t="shared" ref="E31:O31" si="2">E28*7</f>
        <v>6.5440059999999987</v>
      </c>
      <c r="F31" s="27">
        <f t="shared" si="2"/>
        <v>6.5440059999999987</v>
      </c>
      <c r="G31" s="27">
        <f t="shared" si="2"/>
        <v>6.5440059999999987</v>
      </c>
      <c r="H31" s="27">
        <f t="shared" si="2"/>
        <v>6.5440059999999987</v>
      </c>
      <c r="I31" s="27">
        <f t="shared" si="2"/>
        <v>6.5440059999999987</v>
      </c>
      <c r="J31" s="27">
        <f t="shared" si="2"/>
        <v>5.6560000000000006</v>
      </c>
      <c r="K31" s="27">
        <f t="shared" si="2"/>
        <v>5.6560000000000006</v>
      </c>
      <c r="L31" s="27">
        <f t="shared" si="2"/>
        <v>5.6560000000000006</v>
      </c>
      <c r="M31" s="27">
        <f t="shared" si="2"/>
        <v>5.6560000000000006</v>
      </c>
      <c r="N31" s="27">
        <f t="shared" si="2"/>
        <v>5.6560000000000006</v>
      </c>
      <c r="O31" s="27">
        <f t="shared" si="2"/>
        <v>5.6560000000000006</v>
      </c>
      <c r="P31" s="38"/>
      <c r="Q31" s="38"/>
    </row>
    <row r="32" spans="2:17" x14ac:dyDescent="0.25">
      <c r="B32" s="9" t="s">
        <v>34</v>
      </c>
      <c r="C32" s="12" t="s">
        <v>26</v>
      </c>
      <c r="D32" s="30">
        <f>D24/D31</f>
        <v>0.87040311173974527</v>
      </c>
      <c r="E32" s="30">
        <f t="shared" ref="E32:O32" si="3">E24/E31</f>
        <v>0.86690018315997897</v>
      </c>
      <c r="F32" s="30">
        <f t="shared" si="3"/>
        <v>0.86690018315997897</v>
      </c>
      <c r="G32" s="30">
        <f t="shared" si="3"/>
        <v>0.86690018315997897</v>
      </c>
      <c r="H32" s="30">
        <f t="shared" si="3"/>
        <v>0.86690018315997897</v>
      </c>
      <c r="I32" s="30">
        <f t="shared" si="3"/>
        <v>0.86690018315997897</v>
      </c>
      <c r="J32" s="30">
        <f t="shared" si="3"/>
        <v>0.87040311173974527</v>
      </c>
      <c r="K32" s="30">
        <f t="shared" si="3"/>
        <v>0.87040311173974527</v>
      </c>
      <c r="L32" s="30">
        <f t="shared" si="3"/>
        <v>0.87040311173974527</v>
      </c>
      <c r="M32" s="30">
        <f t="shared" si="3"/>
        <v>0.87040311173974527</v>
      </c>
      <c r="N32" s="30">
        <f t="shared" si="3"/>
        <v>0.87040311173974527</v>
      </c>
      <c r="O32" s="30">
        <f t="shared" si="3"/>
        <v>0.87040311173974527</v>
      </c>
      <c r="P32" s="38"/>
      <c r="Q32" s="38"/>
    </row>
    <row r="33" spans="2:17" ht="18.75" customHeight="1" x14ac:dyDescent="0.25">
      <c r="B33" s="9" t="s">
        <v>35</v>
      </c>
      <c r="C33" s="12" t="s">
        <v>26</v>
      </c>
      <c r="D33" s="30">
        <f>D27/D31</f>
        <v>0.85926449787835923</v>
      </c>
      <c r="E33" s="30">
        <f t="shared" ref="E33:O33" si="4">E27/E31</f>
        <v>0.76069612405612108</v>
      </c>
      <c r="F33" s="30">
        <f t="shared" si="4"/>
        <v>0.76069612405612108</v>
      </c>
      <c r="G33" s="30">
        <f t="shared" si="4"/>
        <v>0.76069612405612108</v>
      </c>
      <c r="H33" s="30">
        <f t="shared" si="4"/>
        <v>0.76069612405612108</v>
      </c>
      <c r="I33" s="30">
        <f t="shared" si="4"/>
        <v>0.76069612405612108</v>
      </c>
      <c r="J33" s="30">
        <f t="shared" si="4"/>
        <v>0.85926449787835923</v>
      </c>
      <c r="K33" s="30">
        <f t="shared" si="4"/>
        <v>0.85926449787835923</v>
      </c>
      <c r="L33" s="30">
        <f t="shared" si="4"/>
        <v>0.85926449787835923</v>
      </c>
      <c r="M33" s="30">
        <f t="shared" si="4"/>
        <v>0.85926449787835923</v>
      </c>
      <c r="N33" s="30">
        <f t="shared" si="4"/>
        <v>0.85926449787835923</v>
      </c>
      <c r="O33" s="30">
        <f t="shared" si="4"/>
        <v>0.85926449787835923</v>
      </c>
      <c r="P33" s="38"/>
      <c r="Q33" s="38"/>
    </row>
    <row r="34" spans="2:17" hidden="1" outlineLevel="1" x14ac:dyDescent="0.25">
      <c r="B34" s="16" t="s">
        <v>36</v>
      </c>
      <c r="C34" s="17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8"/>
      <c r="Q34" s="38"/>
    </row>
    <row r="35" spans="2:17" hidden="1" outlineLevel="1" x14ac:dyDescent="0.25">
      <c r="B35" s="9" t="s">
        <v>37</v>
      </c>
      <c r="C35" s="12" t="s">
        <v>38</v>
      </c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38"/>
      <c r="Q35" s="38"/>
    </row>
    <row r="36" spans="2:17" hidden="1" outlineLevel="1" x14ac:dyDescent="0.25">
      <c r="B36" s="9" t="s">
        <v>39</v>
      </c>
      <c r="C36" s="12" t="s">
        <v>38</v>
      </c>
      <c r="D36" s="41">
        <f t="shared" ref="D36:O36" si="5">D37+D39+D40</f>
        <v>0</v>
      </c>
      <c r="E36" s="41">
        <f t="shared" si="5"/>
        <v>0</v>
      </c>
      <c r="F36" s="41">
        <f t="shared" si="5"/>
        <v>0</v>
      </c>
      <c r="G36" s="41">
        <f t="shared" si="5"/>
        <v>0</v>
      </c>
      <c r="H36" s="41">
        <f t="shared" si="5"/>
        <v>0</v>
      </c>
      <c r="I36" s="41">
        <f t="shared" si="5"/>
        <v>0</v>
      </c>
      <c r="J36" s="41">
        <f t="shared" si="5"/>
        <v>0</v>
      </c>
      <c r="K36" s="41">
        <f t="shared" si="5"/>
        <v>0</v>
      </c>
      <c r="L36" s="41">
        <f t="shared" si="5"/>
        <v>0</v>
      </c>
      <c r="M36" s="41">
        <f t="shared" si="5"/>
        <v>0</v>
      </c>
      <c r="N36" s="41">
        <f t="shared" si="5"/>
        <v>0</v>
      </c>
      <c r="O36" s="41">
        <f t="shared" si="5"/>
        <v>0</v>
      </c>
      <c r="P36" s="38"/>
      <c r="Q36" s="38"/>
    </row>
    <row r="37" spans="2:17" hidden="1" outlineLevel="1" x14ac:dyDescent="0.25">
      <c r="B37" s="9" t="s">
        <v>40</v>
      </c>
      <c r="C37" s="12" t="s">
        <v>38</v>
      </c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38"/>
      <c r="Q37" s="38"/>
    </row>
    <row r="38" spans="2:17" hidden="1" outlineLevel="1" x14ac:dyDescent="0.25">
      <c r="B38" s="9" t="s">
        <v>41</v>
      </c>
      <c r="C38" s="12" t="s">
        <v>38</v>
      </c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38"/>
      <c r="Q38" s="38"/>
    </row>
    <row r="39" spans="2:17" hidden="1" outlineLevel="1" x14ac:dyDescent="0.25">
      <c r="B39" s="9" t="s">
        <v>42</v>
      </c>
      <c r="C39" s="12" t="s">
        <v>38</v>
      </c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38"/>
      <c r="Q39" s="38"/>
    </row>
    <row r="40" spans="2:17" hidden="1" outlineLevel="1" x14ac:dyDescent="0.25">
      <c r="B40" s="9" t="s">
        <v>43</v>
      </c>
      <c r="C40" s="12" t="s">
        <v>38</v>
      </c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38"/>
      <c r="Q40" s="38"/>
    </row>
    <row r="41" spans="2:17" hidden="1" outlineLevel="1" x14ac:dyDescent="0.25">
      <c r="B41" s="9" t="s">
        <v>44</v>
      </c>
      <c r="C41" s="12" t="s">
        <v>38</v>
      </c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38"/>
      <c r="Q41" s="38"/>
    </row>
    <row r="42" spans="2:17" hidden="1" outlineLevel="1" x14ac:dyDescent="0.25">
      <c r="B42" s="9" t="s">
        <v>45</v>
      </c>
      <c r="C42" s="12" t="s">
        <v>46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38"/>
      <c r="Q42" s="38"/>
    </row>
    <row r="43" spans="2:17" hidden="1" outlineLevel="1" x14ac:dyDescent="0.25">
      <c r="B43" s="9" t="s">
        <v>47</v>
      </c>
      <c r="C43" s="12" t="s">
        <v>38</v>
      </c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38"/>
      <c r="Q43" s="38"/>
    </row>
    <row r="44" spans="2:17" hidden="1" outlineLevel="1" x14ac:dyDescent="0.25">
      <c r="B44" s="9" t="s">
        <v>48</v>
      </c>
      <c r="C44" s="12" t="s">
        <v>38</v>
      </c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38"/>
      <c r="Q44" s="38"/>
    </row>
    <row r="45" spans="2:17" hidden="1" outlineLevel="1" x14ac:dyDescent="0.25">
      <c r="B45" s="9" t="s">
        <v>49</v>
      </c>
      <c r="C45" s="12" t="s">
        <v>38</v>
      </c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38"/>
      <c r="Q45" s="38"/>
    </row>
    <row r="46" spans="2:17" hidden="1" outlineLevel="1" x14ac:dyDescent="0.25">
      <c r="B46" s="9" t="s">
        <v>50</v>
      </c>
      <c r="C46" s="12" t="s">
        <v>38</v>
      </c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38"/>
      <c r="Q46" s="38"/>
    </row>
    <row r="47" spans="2:17" hidden="1" outlineLevel="1" x14ac:dyDescent="0.25">
      <c r="B47" s="9" t="s">
        <v>51</v>
      </c>
      <c r="C47" s="12" t="s">
        <v>38</v>
      </c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38"/>
      <c r="Q47" s="38"/>
    </row>
    <row r="48" spans="2:17" hidden="1" outlineLevel="1" x14ac:dyDescent="0.25">
      <c r="B48" s="9" t="s">
        <v>52</v>
      </c>
      <c r="C48" s="12" t="s">
        <v>38</v>
      </c>
      <c r="D48" s="44">
        <f t="shared" ref="D48:O48" si="6">SUM(D49:D50)</f>
        <v>0</v>
      </c>
      <c r="E48" s="44">
        <f t="shared" si="6"/>
        <v>0</v>
      </c>
      <c r="F48" s="44">
        <f t="shared" si="6"/>
        <v>0</v>
      </c>
      <c r="G48" s="44">
        <f t="shared" si="6"/>
        <v>0</v>
      </c>
      <c r="H48" s="44">
        <f t="shared" si="6"/>
        <v>0</v>
      </c>
      <c r="I48" s="44">
        <f t="shared" si="6"/>
        <v>0</v>
      </c>
      <c r="J48" s="44">
        <f t="shared" si="6"/>
        <v>0</v>
      </c>
      <c r="K48" s="44">
        <f t="shared" si="6"/>
        <v>0</v>
      </c>
      <c r="L48" s="44">
        <f t="shared" si="6"/>
        <v>0</v>
      </c>
      <c r="M48" s="44">
        <f t="shared" si="6"/>
        <v>0</v>
      </c>
      <c r="N48" s="44">
        <f t="shared" si="6"/>
        <v>0</v>
      </c>
      <c r="O48" s="44">
        <f t="shared" si="6"/>
        <v>0</v>
      </c>
      <c r="P48" s="38"/>
      <c r="Q48" s="38"/>
    </row>
    <row r="49" spans="2:17" ht="25.5" hidden="1" outlineLevel="1" x14ac:dyDescent="0.25">
      <c r="B49" s="9" t="s">
        <v>53</v>
      </c>
      <c r="C49" s="12" t="s">
        <v>38</v>
      </c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38"/>
      <c r="Q49" s="38"/>
    </row>
    <row r="50" spans="2:17" ht="25.5" hidden="1" outlineLevel="1" x14ac:dyDescent="0.25">
      <c r="B50" s="9" t="s">
        <v>54</v>
      </c>
      <c r="C50" s="12" t="s">
        <v>38</v>
      </c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38"/>
      <c r="Q50" s="38"/>
    </row>
    <row r="51" spans="2:17" hidden="1" outlineLevel="1" x14ac:dyDescent="0.25">
      <c r="B51" s="9" t="s">
        <v>55</v>
      </c>
      <c r="C51" s="12" t="s">
        <v>38</v>
      </c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38"/>
      <c r="Q51" s="38"/>
    </row>
    <row r="52" spans="2:17" hidden="1" outlineLevel="1" x14ac:dyDescent="0.25">
      <c r="B52" s="9" t="s">
        <v>56</v>
      </c>
      <c r="C52" s="12" t="s">
        <v>38</v>
      </c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38"/>
      <c r="Q52" s="38"/>
    </row>
    <row r="53" spans="2:17" hidden="1" outlineLevel="1" x14ac:dyDescent="0.25">
      <c r="B53" s="9" t="s">
        <v>57</v>
      </c>
      <c r="C53" s="12" t="s">
        <v>38</v>
      </c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38"/>
      <c r="Q53" s="38"/>
    </row>
    <row r="54" spans="2:17" hidden="1" outlineLevel="1" x14ac:dyDescent="0.25">
      <c r="B54" s="9" t="s">
        <v>58</v>
      </c>
      <c r="C54" s="12" t="s">
        <v>38</v>
      </c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38"/>
      <c r="Q54" s="38"/>
    </row>
    <row r="55" spans="2:17" hidden="1" outlineLevel="1" x14ac:dyDescent="0.25">
      <c r="B55" s="9" t="s">
        <v>59</v>
      </c>
      <c r="C55" s="12" t="s">
        <v>38</v>
      </c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38"/>
      <c r="Q55" s="38"/>
    </row>
    <row r="56" spans="2:17" hidden="1" outlineLevel="1" x14ac:dyDescent="0.25">
      <c r="B56" s="9" t="s">
        <v>60</v>
      </c>
      <c r="C56" s="12" t="s">
        <v>38</v>
      </c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38"/>
      <c r="Q56" s="38"/>
    </row>
    <row r="57" spans="2:17" hidden="1" outlineLevel="1" x14ac:dyDescent="0.25">
      <c r="B57" s="9" t="s">
        <v>61</v>
      </c>
      <c r="C57" s="12" t="s">
        <v>38</v>
      </c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38"/>
      <c r="Q57" s="38"/>
    </row>
    <row r="58" spans="2:17" hidden="1" outlineLevel="1" x14ac:dyDescent="0.25">
      <c r="B58" s="9" t="s">
        <v>62</v>
      </c>
      <c r="C58" s="12" t="s">
        <v>38</v>
      </c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38"/>
      <c r="Q58" s="38"/>
    </row>
    <row r="59" spans="2:17" ht="25.5" hidden="1" outlineLevel="1" x14ac:dyDescent="0.25">
      <c r="B59" s="9" t="s">
        <v>63</v>
      </c>
      <c r="C59" s="12" t="s">
        <v>38</v>
      </c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38"/>
      <c r="Q59" s="38"/>
    </row>
    <row r="60" spans="2:17" hidden="1" outlineLevel="1" x14ac:dyDescent="0.25">
      <c r="B60" s="9" t="s">
        <v>64</v>
      </c>
      <c r="C60" s="12" t="s">
        <v>38</v>
      </c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38"/>
      <c r="Q60" s="38"/>
    </row>
    <row r="61" spans="2:17" ht="25.5" hidden="1" outlineLevel="1" x14ac:dyDescent="0.25">
      <c r="B61" s="9" t="s">
        <v>65</v>
      </c>
      <c r="C61" s="12" t="s">
        <v>38</v>
      </c>
      <c r="D61" s="44">
        <f t="shared" ref="D61:O61" si="7">SUM(D62:D64)</f>
        <v>0</v>
      </c>
      <c r="E61" s="44">
        <f t="shared" si="7"/>
        <v>0</v>
      </c>
      <c r="F61" s="44">
        <f t="shared" si="7"/>
        <v>0</v>
      </c>
      <c r="G61" s="44">
        <f t="shared" si="7"/>
        <v>0</v>
      </c>
      <c r="H61" s="44">
        <f t="shared" si="7"/>
        <v>0</v>
      </c>
      <c r="I61" s="44">
        <f t="shared" si="7"/>
        <v>0</v>
      </c>
      <c r="J61" s="44">
        <f t="shared" si="7"/>
        <v>0</v>
      </c>
      <c r="K61" s="44">
        <f t="shared" si="7"/>
        <v>0</v>
      </c>
      <c r="L61" s="44">
        <f t="shared" si="7"/>
        <v>0</v>
      </c>
      <c r="M61" s="44">
        <f t="shared" si="7"/>
        <v>0</v>
      </c>
      <c r="N61" s="44">
        <f t="shared" si="7"/>
        <v>0</v>
      </c>
      <c r="O61" s="44">
        <f t="shared" si="7"/>
        <v>0</v>
      </c>
      <c r="P61" s="38"/>
      <c r="Q61" s="38"/>
    </row>
    <row r="62" spans="2:17" hidden="1" outlineLevel="1" x14ac:dyDescent="0.25">
      <c r="B62" s="9" t="s">
        <v>66</v>
      </c>
      <c r="C62" s="12" t="s">
        <v>38</v>
      </c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38"/>
      <c r="Q62" s="38"/>
    </row>
    <row r="63" spans="2:17" hidden="1" outlineLevel="1" x14ac:dyDescent="0.25">
      <c r="B63" s="9" t="s">
        <v>67</v>
      </c>
      <c r="C63" s="12" t="s">
        <v>38</v>
      </c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38"/>
      <c r="Q63" s="38"/>
    </row>
    <row r="64" spans="2:17" hidden="1" outlineLevel="1" x14ac:dyDescent="0.25">
      <c r="B64" s="9" t="s">
        <v>68</v>
      </c>
      <c r="C64" s="12" t="s">
        <v>38</v>
      </c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38"/>
      <c r="Q64" s="38"/>
    </row>
    <row r="65" spans="2:17" ht="25.5" hidden="1" outlineLevel="1" x14ac:dyDescent="0.25">
      <c r="B65" s="9" t="s">
        <v>69</v>
      </c>
      <c r="C65" s="12" t="s">
        <v>38</v>
      </c>
      <c r="D65" s="45">
        <f t="shared" ref="D65:O65" si="8">D55-D56-D57-D58-D59-D60-D61</f>
        <v>0</v>
      </c>
      <c r="E65" s="45">
        <f t="shared" si="8"/>
        <v>0</v>
      </c>
      <c r="F65" s="45">
        <f t="shared" si="8"/>
        <v>0</v>
      </c>
      <c r="G65" s="45">
        <f t="shared" si="8"/>
        <v>0</v>
      </c>
      <c r="H65" s="45">
        <f t="shared" si="8"/>
        <v>0</v>
      </c>
      <c r="I65" s="45">
        <f t="shared" si="8"/>
        <v>0</v>
      </c>
      <c r="J65" s="45">
        <f t="shared" si="8"/>
        <v>0</v>
      </c>
      <c r="K65" s="45">
        <f t="shared" si="8"/>
        <v>0</v>
      </c>
      <c r="L65" s="45">
        <f t="shared" si="8"/>
        <v>0</v>
      </c>
      <c r="M65" s="45">
        <f t="shared" si="8"/>
        <v>0</v>
      </c>
      <c r="N65" s="45">
        <f t="shared" si="8"/>
        <v>0</v>
      </c>
      <c r="O65" s="45">
        <f t="shared" si="8"/>
        <v>0</v>
      </c>
      <c r="P65" s="38"/>
      <c r="Q65" s="38"/>
    </row>
    <row r="66" spans="2:17" hidden="1" outlineLevel="1" x14ac:dyDescent="0.25">
      <c r="B66" s="9" t="s">
        <v>70</v>
      </c>
      <c r="C66" s="12" t="s">
        <v>38</v>
      </c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38"/>
      <c r="Q66" s="38"/>
    </row>
    <row r="67" spans="2:17" hidden="1" outlineLevel="1" x14ac:dyDescent="0.25">
      <c r="B67" s="9" t="s">
        <v>71</v>
      </c>
      <c r="C67" s="12" t="s">
        <v>38</v>
      </c>
      <c r="D67" s="44">
        <f t="shared" ref="D67:O67" si="9">D35+D36+D41+D47+D48+D52+D53+D54+D55</f>
        <v>0</v>
      </c>
      <c r="E67" s="44">
        <f t="shared" si="9"/>
        <v>0</v>
      </c>
      <c r="F67" s="44">
        <f t="shared" si="9"/>
        <v>0</v>
      </c>
      <c r="G67" s="44">
        <f t="shared" si="9"/>
        <v>0</v>
      </c>
      <c r="H67" s="44">
        <f t="shared" si="9"/>
        <v>0</v>
      </c>
      <c r="I67" s="44">
        <f t="shared" si="9"/>
        <v>0</v>
      </c>
      <c r="J67" s="44">
        <f t="shared" si="9"/>
        <v>0</v>
      </c>
      <c r="K67" s="44">
        <f t="shared" si="9"/>
        <v>0</v>
      </c>
      <c r="L67" s="44">
        <f t="shared" si="9"/>
        <v>0</v>
      </c>
      <c r="M67" s="44">
        <f t="shared" si="9"/>
        <v>0</v>
      </c>
      <c r="N67" s="44">
        <f t="shared" si="9"/>
        <v>0</v>
      </c>
      <c r="O67" s="44">
        <f t="shared" si="9"/>
        <v>0</v>
      </c>
      <c r="P67" s="38"/>
      <c r="Q67" s="38"/>
    </row>
    <row r="68" spans="2:17" ht="25.5" hidden="1" outlineLevel="1" x14ac:dyDescent="0.25">
      <c r="B68" s="9" t="s">
        <v>72</v>
      </c>
      <c r="C68" s="12" t="s">
        <v>38</v>
      </c>
      <c r="D68" s="41">
        <f t="shared" ref="D68:O68" si="10">D67</f>
        <v>0</v>
      </c>
      <c r="E68" s="41">
        <f t="shared" si="10"/>
        <v>0</v>
      </c>
      <c r="F68" s="41">
        <f t="shared" si="10"/>
        <v>0</v>
      </c>
      <c r="G68" s="41">
        <f t="shared" si="10"/>
        <v>0</v>
      </c>
      <c r="H68" s="41">
        <f t="shared" si="10"/>
        <v>0</v>
      </c>
      <c r="I68" s="41">
        <f t="shared" si="10"/>
        <v>0</v>
      </c>
      <c r="J68" s="41">
        <f t="shared" si="10"/>
        <v>0</v>
      </c>
      <c r="K68" s="41">
        <f t="shared" si="10"/>
        <v>0</v>
      </c>
      <c r="L68" s="41">
        <f t="shared" si="10"/>
        <v>0</v>
      </c>
      <c r="M68" s="41">
        <f t="shared" si="10"/>
        <v>0</v>
      </c>
      <c r="N68" s="41">
        <f t="shared" si="10"/>
        <v>0</v>
      </c>
      <c r="O68" s="41">
        <f t="shared" si="10"/>
        <v>0</v>
      </c>
      <c r="P68" s="38"/>
      <c r="Q68" s="38"/>
    </row>
    <row r="69" spans="2:17" hidden="1" outlineLevel="1" x14ac:dyDescent="0.25">
      <c r="B69" s="9" t="s">
        <v>73</v>
      </c>
      <c r="C69" s="12" t="s">
        <v>38</v>
      </c>
      <c r="D69" s="45">
        <f t="shared" ref="D69:O69" si="11">SUM(D70:D72)+D78</f>
        <v>0</v>
      </c>
      <c r="E69" s="45">
        <f t="shared" si="11"/>
        <v>0</v>
      </c>
      <c r="F69" s="45">
        <f t="shared" si="11"/>
        <v>0</v>
      </c>
      <c r="G69" s="45">
        <f t="shared" si="11"/>
        <v>0</v>
      </c>
      <c r="H69" s="45">
        <f t="shared" si="11"/>
        <v>0</v>
      </c>
      <c r="I69" s="45">
        <f t="shared" si="11"/>
        <v>0</v>
      </c>
      <c r="J69" s="45">
        <f t="shared" si="11"/>
        <v>0</v>
      </c>
      <c r="K69" s="45">
        <f t="shared" si="11"/>
        <v>0</v>
      </c>
      <c r="L69" s="45">
        <f t="shared" si="11"/>
        <v>0</v>
      </c>
      <c r="M69" s="45">
        <f t="shared" si="11"/>
        <v>0</v>
      </c>
      <c r="N69" s="45">
        <f t="shared" si="11"/>
        <v>0</v>
      </c>
      <c r="O69" s="45">
        <f t="shared" si="11"/>
        <v>0</v>
      </c>
      <c r="P69" s="38"/>
      <c r="Q69" s="38"/>
    </row>
    <row r="70" spans="2:17" hidden="1" outlineLevel="1" x14ac:dyDescent="0.25">
      <c r="B70" s="9" t="s">
        <v>74</v>
      </c>
      <c r="C70" s="12" t="s">
        <v>38</v>
      </c>
      <c r="D70" s="43"/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43"/>
      <c r="P70" s="38"/>
      <c r="Q70" s="38"/>
    </row>
    <row r="71" spans="2:17" hidden="1" outlineLevel="1" x14ac:dyDescent="0.25">
      <c r="B71" s="9" t="s">
        <v>75</v>
      </c>
      <c r="C71" s="12" t="s">
        <v>38</v>
      </c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38"/>
      <c r="Q71" s="38"/>
    </row>
    <row r="72" spans="2:17" hidden="1" outlineLevel="1" x14ac:dyDescent="0.25">
      <c r="B72" s="9" t="s">
        <v>76</v>
      </c>
      <c r="C72" s="12" t="s">
        <v>38</v>
      </c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38"/>
      <c r="Q72" s="38"/>
    </row>
    <row r="73" spans="2:17" hidden="1" outlineLevel="1" x14ac:dyDescent="0.25">
      <c r="B73" s="9" t="s">
        <v>77</v>
      </c>
      <c r="C73" s="12" t="s">
        <v>38</v>
      </c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38"/>
      <c r="Q73" s="38"/>
    </row>
    <row r="74" spans="2:17" hidden="1" outlineLevel="1" x14ac:dyDescent="0.25">
      <c r="B74" s="9" t="s">
        <v>78</v>
      </c>
      <c r="C74" s="12" t="s">
        <v>38</v>
      </c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38"/>
      <c r="Q74" s="38"/>
    </row>
    <row r="75" spans="2:17" hidden="1" outlineLevel="1" x14ac:dyDescent="0.25">
      <c r="B75" s="9" t="s">
        <v>79</v>
      </c>
      <c r="C75" s="12" t="s">
        <v>38</v>
      </c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38"/>
      <c r="Q75" s="38"/>
    </row>
    <row r="76" spans="2:17" hidden="1" outlineLevel="1" x14ac:dyDescent="0.25">
      <c r="B76" s="9" t="s">
        <v>80</v>
      </c>
      <c r="C76" s="12" t="s">
        <v>38</v>
      </c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38"/>
      <c r="Q76" s="38"/>
    </row>
    <row r="77" spans="2:17" hidden="1" outlineLevel="1" x14ac:dyDescent="0.25">
      <c r="B77" s="9" t="s">
        <v>81</v>
      </c>
      <c r="C77" s="12" t="s">
        <v>38</v>
      </c>
      <c r="D77" s="43"/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43"/>
      <c r="P77" s="38"/>
      <c r="Q77" s="38"/>
    </row>
    <row r="78" spans="2:17" hidden="1" outlineLevel="1" x14ac:dyDescent="0.25">
      <c r="B78" s="9" t="s">
        <v>82</v>
      </c>
      <c r="C78" s="12" t="s">
        <v>38</v>
      </c>
      <c r="D78" s="45">
        <f t="shared" ref="D78:O78" si="12">SUM(D79:D81)</f>
        <v>0</v>
      </c>
      <c r="E78" s="45">
        <f t="shared" si="12"/>
        <v>0</v>
      </c>
      <c r="F78" s="45">
        <f t="shared" si="12"/>
        <v>0</v>
      </c>
      <c r="G78" s="45">
        <f t="shared" si="12"/>
        <v>0</v>
      </c>
      <c r="H78" s="45">
        <f t="shared" si="12"/>
        <v>0</v>
      </c>
      <c r="I78" s="45">
        <f t="shared" si="12"/>
        <v>0</v>
      </c>
      <c r="J78" s="45">
        <f t="shared" si="12"/>
        <v>0</v>
      </c>
      <c r="K78" s="45">
        <f t="shared" si="12"/>
        <v>0</v>
      </c>
      <c r="L78" s="45">
        <f t="shared" si="12"/>
        <v>0</v>
      </c>
      <c r="M78" s="45">
        <f t="shared" si="12"/>
        <v>0</v>
      </c>
      <c r="N78" s="45">
        <f t="shared" si="12"/>
        <v>0</v>
      </c>
      <c r="O78" s="45">
        <f t="shared" si="12"/>
        <v>0</v>
      </c>
      <c r="P78" s="38"/>
      <c r="Q78" s="38"/>
    </row>
    <row r="79" spans="2:17" hidden="1" outlineLevel="1" x14ac:dyDescent="0.25">
      <c r="B79" s="9" t="s">
        <v>83</v>
      </c>
      <c r="C79" s="12" t="s">
        <v>38</v>
      </c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38"/>
      <c r="Q79" s="38"/>
    </row>
    <row r="80" spans="2:17" hidden="1" outlineLevel="1" x14ac:dyDescent="0.25">
      <c r="B80" s="9" t="s">
        <v>84</v>
      </c>
      <c r="C80" s="12" t="s">
        <v>38</v>
      </c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38"/>
      <c r="Q80" s="38"/>
    </row>
    <row r="81" spans="2:17" hidden="1" outlineLevel="1" x14ac:dyDescent="0.25">
      <c r="B81" s="9" t="s">
        <v>85</v>
      </c>
      <c r="C81" s="12" t="s">
        <v>38</v>
      </c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38"/>
      <c r="Q81" s="38"/>
    </row>
    <row r="82" spans="2:17" hidden="1" outlineLevel="1" x14ac:dyDescent="0.25">
      <c r="B82" s="9" t="s">
        <v>86</v>
      </c>
      <c r="C82" s="12" t="s">
        <v>38</v>
      </c>
      <c r="D82" s="43"/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38"/>
      <c r="Q82" s="38"/>
    </row>
    <row r="83" spans="2:17" hidden="1" outlineLevel="1" x14ac:dyDescent="0.25">
      <c r="B83" s="9" t="s">
        <v>87</v>
      </c>
      <c r="C83" s="12" t="s">
        <v>38</v>
      </c>
      <c r="D83" s="45">
        <f t="shared" ref="D83:O83" si="13">D67+D69+D82</f>
        <v>0</v>
      </c>
      <c r="E83" s="45">
        <f t="shared" si="13"/>
        <v>0</v>
      </c>
      <c r="F83" s="45">
        <f t="shared" si="13"/>
        <v>0</v>
      </c>
      <c r="G83" s="45">
        <f t="shared" si="13"/>
        <v>0</v>
      </c>
      <c r="H83" s="45">
        <f t="shared" si="13"/>
        <v>0</v>
      </c>
      <c r="I83" s="45">
        <f t="shared" si="13"/>
        <v>0</v>
      </c>
      <c r="J83" s="45">
        <f t="shared" si="13"/>
        <v>0</v>
      </c>
      <c r="K83" s="45">
        <f t="shared" si="13"/>
        <v>0</v>
      </c>
      <c r="L83" s="45">
        <f t="shared" si="13"/>
        <v>0</v>
      </c>
      <c r="M83" s="45">
        <f t="shared" si="13"/>
        <v>0</v>
      </c>
      <c r="N83" s="45">
        <f t="shared" si="13"/>
        <v>0</v>
      </c>
      <c r="O83" s="45">
        <f t="shared" si="13"/>
        <v>0</v>
      </c>
      <c r="P83" s="38"/>
      <c r="Q83" s="38"/>
    </row>
    <row r="84" spans="2:17" hidden="1" outlineLevel="1" x14ac:dyDescent="0.25">
      <c r="B84" s="9" t="s">
        <v>88</v>
      </c>
      <c r="C84" s="12" t="s">
        <v>89</v>
      </c>
      <c r="D84" s="45">
        <f t="shared" ref="D84:O84" si="14">D83/D27</f>
        <v>0</v>
      </c>
      <c r="E84" s="45">
        <f t="shared" si="14"/>
        <v>0</v>
      </c>
      <c r="F84" s="45">
        <f t="shared" si="14"/>
        <v>0</v>
      </c>
      <c r="G84" s="45">
        <f t="shared" si="14"/>
        <v>0</v>
      </c>
      <c r="H84" s="45">
        <f t="shared" si="14"/>
        <v>0</v>
      </c>
      <c r="I84" s="45">
        <f t="shared" si="14"/>
        <v>0</v>
      </c>
      <c r="J84" s="45">
        <f t="shared" si="14"/>
        <v>0</v>
      </c>
      <c r="K84" s="45">
        <f t="shared" si="14"/>
        <v>0</v>
      </c>
      <c r="L84" s="45">
        <f t="shared" si="14"/>
        <v>0</v>
      </c>
      <c r="M84" s="45">
        <f t="shared" si="14"/>
        <v>0</v>
      </c>
      <c r="N84" s="45">
        <f t="shared" si="14"/>
        <v>0</v>
      </c>
      <c r="O84" s="45">
        <f t="shared" si="14"/>
        <v>0</v>
      </c>
      <c r="P84" s="38"/>
      <c r="Q84" s="38"/>
    </row>
    <row r="85" spans="2:17" s="10" customFormat="1" ht="12.75" collapsed="1" x14ac:dyDescent="0.2">
      <c r="D85" s="46"/>
      <c r="E85" s="46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7"/>
      <c r="Q85" s="47"/>
    </row>
    <row r="87" spans="2:17" x14ac:dyDescent="0.25"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</row>
    <row r="94" spans="2:17" x14ac:dyDescent="0.25"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</row>
    <row r="95" spans="2:17" x14ac:dyDescent="0.25"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</row>
    <row r="96" spans="2:17" x14ac:dyDescent="0.25"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</row>
    <row r="97" spans="4:15" x14ac:dyDescent="0.25"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</row>
    <row r="98" spans="4:15" x14ac:dyDescent="0.25"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</row>
  </sheetData>
  <conditionalFormatting sqref="Q13">
    <cfRule type="cellIs" dxfId="33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/>
  <dimension ref="A1:Q128"/>
  <sheetViews>
    <sheetView zoomScaleNormal="100" workbookViewId="0">
      <selection activeCell="E4" sqref="E4:I4"/>
    </sheetView>
  </sheetViews>
  <sheetFormatPr defaultRowHeight="15" outlineLevelRow="1" x14ac:dyDescent="0.25"/>
  <cols>
    <col min="1" max="1" width="9.140625" style="1"/>
    <col min="2" max="2" width="44.7109375" style="1" customWidth="1"/>
    <col min="3" max="3" width="12.85546875" style="1" customWidth="1"/>
    <col min="4" max="4" width="9.85546875" style="1" customWidth="1"/>
    <col min="5" max="7" width="9.28515625" style="1" bestFit="1" customWidth="1"/>
    <col min="8" max="15" width="10" style="1" customWidth="1"/>
    <col min="16" max="16384" width="9.140625" style="1"/>
  </cols>
  <sheetData>
    <row r="1" spans="1:17" x14ac:dyDescent="0.25">
      <c r="A1" s="1">
        <v>19</v>
      </c>
    </row>
    <row r="2" spans="1:17" ht="25.5" x14ac:dyDescent="0.35">
      <c r="B2" s="2" t="s">
        <v>106</v>
      </c>
    </row>
    <row r="3" spans="1:17" x14ac:dyDescent="0.25">
      <c r="B3" s="11" t="str">
        <f>CONCATENATE("Таблица П47.3. Тарифно-балансовая модель источника тепловой энергии ",B2)</f>
        <v>Таблица П47.3. Тарифно-балансовая модель источника тепловой энергии Котельная №27 "Набережный" (СГМУП «ГТС»)</v>
      </c>
      <c r="C3" s="7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7" ht="25.5" x14ac:dyDescent="0.25">
      <c r="B4" s="8" t="s">
        <v>0</v>
      </c>
      <c r="C4" s="8" t="s">
        <v>1</v>
      </c>
      <c r="D4" s="6" t="s">
        <v>114</v>
      </c>
      <c r="E4" s="6">
        <v>2025</v>
      </c>
      <c r="F4" s="6">
        <v>2026</v>
      </c>
      <c r="G4" s="6">
        <v>2027</v>
      </c>
      <c r="H4" s="6">
        <v>2028</v>
      </c>
      <c r="I4" s="6">
        <v>2029</v>
      </c>
      <c r="J4" s="6">
        <v>2030</v>
      </c>
      <c r="K4" s="6">
        <v>2031</v>
      </c>
      <c r="L4" s="6">
        <v>2032</v>
      </c>
      <c r="M4" s="6">
        <v>2033</v>
      </c>
      <c r="N4" s="6">
        <v>2034</v>
      </c>
      <c r="O4" s="6">
        <v>2035</v>
      </c>
    </row>
    <row r="5" spans="1:17" x14ac:dyDescent="0.25">
      <c r="B5" s="9" t="s">
        <v>2</v>
      </c>
      <c r="C5" s="12" t="s">
        <v>3</v>
      </c>
      <c r="D5" s="29">
        <v>2.4</v>
      </c>
      <c r="E5" s="29">
        <v>2.4</v>
      </c>
      <c r="F5" s="29">
        <v>2.4</v>
      </c>
      <c r="G5" s="29">
        <v>2.4</v>
      </c>
      <c r="H5" s="29">
        <v>2.4</v>
      </c>
      <c r="I5" s="29">
        <v>2.4</v>
      </c>
      <c r="J5" s="29">
        <v>2.4</v>
      </c>
      <c r="K5" s="29">
        <v>2.4</v>
      </c>
      <c r="L5" s="29">
        <v>2.4</v>
      </c>
      <c r="M5" s="29">
        <v>2.4</v>
      </c>
      <c r="N5" s="29">
        <v>2.4</v>
      </c>
      <c r="O5" s="29">
        <v>2.4</v>
      </c>
      <c r="P5" s="38"/>
    </row>
    <row r="6" spans="1:17" x14ac:dyDescent="0.25">
      <c r="B6" s="9" t="s">
        <v>4</v>
      </c>
      <c r="C6" s="12" t="s">
        <v>3</v>
      </c>
      <c r="D6" s="36" t="s">
        <v>112</v>
      </c>
      <c r="E6" s="36" t="s">
        <v>112</v>
      </c>
      <c r="F6" s="36" t="s">
        <v>112</v>
      </c>
      <c r="G6" s="36" t="s">
        <v>112</v>
      </c>
      <c r="H6" s="36" t="s">
        <v>112</v>
      </c>
      <c r="I6" s="36" t="s">
        <v>112</v>
      </c>
      <c r="J6" s="36" t="s">
        <v>112</v>
      </c>
      <c r="K6" s="36" t="s">
        <v>112</v>
      </c>
      <c r="L6" s="36" t="s">
        <v>112</v>
      </c>
      <c r="M6" s="36" t="s">
        <v>112</v>
      </c>
      <c r="N6" s="36" t="s">
        <v>112</v>
      </c>
      <c r="O6" s="36" t="s">
        <v>112</v>
      </c>
      <c r="P6" s="38"/>
    </row>
    <row r="7" spans="1:17" x14ac:dyDescent="0.25">
      <c r="B7" s="9" t="s">
        <v>5</v>
      </c>
      <c r="C7" s="12" t="s">
        <v>3</v>
      </c>
      <c r="D7" s="36" t="s">
        <v>112</v>
      </c>
      <c r="E7" s="36" t="s">
        <v>112</v>
      </c>
      <c r="F7" s="36" t="s">
        <v>112</v>
      </c>
      <c r="G7" s="36" t="s">
        <v>112</v>
      </c>
      <c r="H7" s="36" t="s">
        <v>112</v>
      </c>
      <c r="I7" s="36" t="s">
        <v>112</v>
      </c>
      <c r="J7" s="36" t="s">
        <v>112</v>
      </c>
      <c r="K7" s="36" t="s">
        <v>112</v>
      </c>
      <c r="L7" s="36" t="s">
        <v>112</v>
      </c>
      <c r="M7" s="36" t="s">
        <v>112</v>
      </c>
      <c r="N7" s="36" t="s">
        <v>112</v>
      </c>
      <c r="O7" s="36" t="s">
        <v>112</v>
      </c>
      <c r="P7" s="38"/>
    </row>
    <row r="8" spans="1:17" hidden="1" x14ac:dyDescent="0.25">
      <c r="B8" s="9" t="s">
        <v>6</v>
      </c>
      <c r="C8" s="12" t="s">
        <v>7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38"/>
    </row>
    <row r="9" spans="1:17" x14ac:dyDescent="0.25">
      <c r="B9" s="9" t="s">
        <v>8</v>
      </c>
      <c r="C9" s="12" t="s">
        <v>3</v>
      </c>
      <c r="D9" s="29">
        <v>2.1800000000000002</v>
      </c>
      <c r="E9" s="29">
        <v>2.1800000000000002</v>
      </c>
      <c r="F9" s="29">
        <v>2.1800000000000002</v>
      </c>
      <c r="G9" s="29">
        <v>2.1800000000000002</v>
      </c>
      <c r="H9" s="29">
        <v>2.1800000000000002</v>
      </c>
      <c r="I9" s="29">
        <v>2.1800000000000002</v>
      </c>
      <c r="J9" s="29">
        <v>2.1800000000000002</v>
      </c>
      <c r="K9" s="29">
        <v>2.1800000000000002</v>
      </c>
      <c r="L9" s="29">
        <v>2.1800000000000002</v>
      </c>
      <c r="M9" s="29">
        <v>2.1800000000000002</v>
      </c>
      <c r="N9" s="29">
        <v>2.1800000000000002</v>
      </c>
      <c r="O9" s="29">
        <v>2.1800000000000002</v>
      </c>
      <c r="P9" s="38"/>
    </row>
    <row r="10" spans="1:17" x14ac:dyDescent="0.25">
      <c r="B10" s="9" t="s">
        <v>9</v>
      </c>
      <c r="C10" s="12" t="s">
        <v>3</v>
      </c>
      <c r="D10" s="29">
        <v>1.6E-2</v>
      </c>
      <c r="E10" s="29">
        <v>1.6E-2</v>
      </c>
      <c r="F10" s="29">
        <v>1.6E-2</v>
      </c>
      <c r="G10" s="29">
        <v>1.6E-2</v>
      </c>
      <c r="H10" s="29">
        <v>1.6E-2</v>
      </c>
      <c r="I10" s="29">
        <v>1.6E-2</v>
      </c>
      <c r="J10" s="29">
        <v>1.6E-2</v>
      </c>
      <c r="K10" s="29">
        <v>1.6E-2</v>
      </c>
      <c r="L10" s="29">
        <v>1.6E-2</v>
      </c>
      <c r="M10" s="29">
        <v>1.6E-2</v>
      </c>
      <c r="N10" s="29">
        <v>1.6E-2</v>
      </c>
      <c r="O10" s="29">
        <v>1.6E-2</v>
      </c>
      <c r="P10" s="38"/>
    </row>
    <row r="11" spans="1:17" x14ac:dyDescent="0.25">
      <c r="B11" s="9" t="s">
        <v>10</v>
      </c>
      <c r="C11" s="12" t="s">
        <v>3</v>
      </c>
      <c r="D11" s="29">
        <v>7.008159081590816E-2</v>
      </c>
      <c r="E11" s="29">
        <v>7.008159081590816E-2</v>
      </c>
      <c r="F11" s="29">
        <v>7.008159081590816E-2</v>
      </c>
      <c r="G11" s="29">
        <v>7.008159081590816E-2</v>
      </c>
      <c r="H11" s="29">
        <v>7.008159081590816E-2</v>
      </c>
      <c r="I11" s="29">
        <v>7.008159081590816E-2</v>
      </c>
      <c r="J11" s="29">
        <v>7.008159081590816E-2</v>
      </c>
      <c r="K11" s="29">
        <v>7.008159081590816E-2</v>
      </c>
      <c r="L11" s="29">
        <v>7.008159081590816E-2</v>
      </c>
      <c r="M11" s="29">
        <v>7.008159081590816E-2</v>
      </c>
      <c r="N11" s="29">
        <v>7.008159081590816E-2</v>
      </c>
      <c r="O11" s="29">
        <v>7.008159081590816E-2</v>
      </c>
      <c r="P11" s="38"/>
    </row>
    <row r="12" spans="1:17" x14ac:dyDescent="0.25">
      <c r="B12" s="9" t="s">
        <v>11</v>
      </c>
      <c r="C12" s="12" t="s">
        <v>3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38"/>
    </row>
    <row r="13" spans="1:17" ht="25.5" x14ac:dyDescent="0.25">
      <c r="B13" s="9" t="s">
        <v>12</v>
      </c>
      <c r="C13" s="12" t="s">
        <v>3</v>
      </c>
      <c r="D13" s="29">
        <v>0.929238882928765</v>
      </c>
      <c r="E13" s="29">
        <v>0.929238882928765</v>
      </c>
      <c r="F13" s="29">
        <v>0.929238882928765</v>
      </c>
      <c r="G13" s="29">
        <v>0.929238882928765</v>
      </c>
      <c r="H13" s="29">
        <v>0.929238882928765</v>
      </c>
      <c r="I13" s="29">
        <v>0.929238882928765</v>
      </c>
      <c r="J13" s="29">
        <v>0.929238882928765</v>
      </c>
      <c r="K13" s="29">
        <v>0.929238882928765</v>
      </c>
      <c r="L13" s="29">
        <v>0.929238882928765</v>
      </c>
      <c r="M13" s="29">
        <v>0.929238882928765</v>
      </c>
      <c r="N13" s="29">
        <v>0.929238882928765</v>
      </c>
      <c r="O13" s="29">
        <v>0.929238882928765</v>
      </c>
      <c r="P13" s="38"/>
      <c r="Q13" s="35"/>
    </row>
    <row r="14" spans="1:17" x14ac:dyDescent="0.25">
      <c r="B14" s="9" t="s">
        <v>13</v>
      </c>
      <c r="C14" s="12" t="s">
        <v>3</v>
      </c>
      <c r="D14" s="29">
        <v>0.75922626022675854</v>
      </c>
      <c r="E14" s="29">
        <v>0.75922626022675854</v>
      </c>
      <c r="F14" s="29">
        <v>0.75922626022675854</v>
      </c>
      <c r="G14" s="29">
        <v>0.75922626022675854</v>
      </c>
      <c r="H14" s="29">
        <v>0.75922626022675854</v>
      </c>
      <c r="I14" s="29">
        <v>0.75922626022675854</v>
      </c>
      <c r="J14" s="29">
        <v>0.75922626022675854</v>
      </c>
      <c r="K14" s="29">
        <v>0.75922626022675854</v>
      </c>
      <c r="L14" s="29">
        <v>0.75922626022675854</v>
      </c>
      <c r="M14" s="29">
        <v>0.75922626022675854</v>
      </c>
      <c r="N14" s="29">
        <v>0.75922626022675854</v>
      </c>
      <c r="O14" s="29">
        <v>0.75922626022675854</v>
      </c>
      <c r="P14" s="38"/>
    </row>
    <row r="15" spans="1:17" x14ac:dyDescent="0.25">
      <c r="B15" s="9" t="s">
        <v>14</v>
      </c>
      <c r="C15" s="12" t="s">
        <v>3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0</v>
      </c>
      <c r="M15" s="29">
        <v>0</v>
      </c>
      <c r="N15" s="29">
        <v>0</v>
      </c>
      <c r="O15" s="29">
        <v>0</v>
      </c>
      <c r="P15" s="38"/>
    </row>
    <row r="16" spans="1:17" x14ac:dyDescent="0.25">
      <c r="B16" s="9" t="s">
        <v>15</v>
      </c>
      <c r="C16" s="12" t="s">
        <v>3</v>
      </c>
      <c r="D16" s="29">
        <v>0.17001262270200651</v>
      </c>
      <c r="E16" s="29">
        <v>0.17001262270200651</v>
      </c>
      <c r="F16" s="29">
        <v>0.17001262270200651</v>
      </c>
      <c r="G16" s="29">
        <v>0.17001262270200651</v>
      </c>
      <c r="H16" s="29">
        <v>0.17001262270200651</v>
      </c>
      <c r="I16" s="29">
        <v>0.17001262270200651</v>
      </c>
      <c r="J16" s="29">
        <v>0.17001262270200651</v>
      </c>
      <c r="K16" s="29">
        <v>0.17001262270200651</v>
      </c>
      <c r="L16" s="29">
        <v>0.17001262270200651</v>
      </c>
      <c r="M16" s="29">
        <v>0.17001262270200651</v>
      </c>
      <c r="N16" s="29">
        <v>0.17001262270200651</v>
      </c>
      <c r="O16" s="29">
        <v>0.17001262270200651</v>
      </c>
      <c r="P16" s="38"/>
    </row>
    <row r="17" spans="2:16" x14ac:dyDescent="0.25">
      <c r="B17" s="9" t="s">
        <v>113</v>
      </c>
      <c r="C17" s="12" t="s">
        <v>3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38"/>
    </row>
    <row r="18" spans="2:16" x14ac:dyDescent="0.25">
      <c r="B18" s="9" t="s">
        <v>16</v>
      </c>
      <c r="C18" s="12" t="s">
        <v>3</v>
      </c>
      <c r="D18" s="29">
        <v>1.2347611170712351</v>
      </c>
      <c r="E18" s="29">
        <v>1.2347611170712351</v>
      </c>
      <c r="F18" s="29">
        <v>1.2347611170712351</v>
      </c>
      <c r="G18" s="29">
        <v>1.2347611170712351</v>
      </c>
      <c r="H18" s="29">
        <v>1.2347611170712351</v>
      </c>
      <c r="I18" s="29">
        <v>1.2347611170712351</v>
      </c>
      <c r="J18" s="29">
        <v>1.2347611170712351</v>
      </c>
      <c r="K18" s="29">
        <v>1.2347611170712351</v>
      </c>
      <c r="L18" s="29">
        <v>1.2347611170712351</v>
      </c>
      <c r="M18" s="29">
        <v>1.2347611170712351</v>
      </c>
      <c r="N18" s="29">
        <v>1.2347611170712351</v>
      </c>
      <c r="O18" s="29">
        <v>1.2347611170712351</v>
      </c>
      <c r="P18" s="38"/>
    </row>
    <row r="19" spans="2:16" x14ac:dyDescent="0.25">
      <c r="B19" s="9" t="s">
        <v>17</v>
      </c>
      <c r="C19" s="9"/>
      <c r="D19" s="37">
        <v>51.448379877968129</v>
      </c>
      <c r="E19" s="37">
        <v>51.448379877968129</v>
      </c>
      <c r="F19" s="37">
        <v>51.448379877968129</v>
      </c>
      <c r="G19" s="37">
        <v>51.448379877968129</v>
      </c>
      <c r="H19" s="37">
        <v>51.448379877968129</v>
      </c>
      <c r="I19" s="37">
        <v>51.448379877968129</v>
      </c>
      <c r="J19" s="37">
        <v>51.448379877968129</v>
      </c>
      <c r="K19" s="37">
        <v>51.448379877968129</v>
      </c>
      <c r="L19" s="37">
        <v>51.448379877968129</v>
      </c>
      <c r="M19" s="37">
        <v>51.448379877968129</v>
      </c>
      <c r="N19" s="37">
        <v>51.448379877968129</v>
      </c>
      <c r="O19" s="37">
        <v>51.448379877968129</v>
      </c>
      <c r="P19" s="38"/>
    </row>
    <row r="20" spans="2:16" x14ac:dyDescent="0.25">
      <c r="B20" s="9" t="s">
        <v>18</v>
      </c>
      <c r="C20" s="12" t="s">
        <v>3</v>
      </c>
      <c r="D20" s="29">
        <v>0.23697739419339925</v>
      </c>
      <c r="E20" s="29">
        <v>0.23697739419339925</v>
      </c>
      <c r="F20" s="29">
        <v>0.23697739419339925</v>
      </c>
      <c r="G20" s="29">
        <v>0.23697739419339925</v>
      </c>
      <c r="H20" s="29">
        <v>0.23697739419339925</v>
      </c>
      <c r="I20" s="29">
        <v>0.23697739419339925</v>
      </c>
      <c r="J20" s="29">
        <v>0.23697739419339925</v>
      </c>
      <c r="K20" s="29">
        <v>0.23697739419339925</v>
      </c>
      <c r="L20" s="29">
        <v>0.23697739419339925</v>
      </c>
      <c r="M20" s="29">
        <v>0.23697739419339925</v>
      </c>
      <c r="N20" s="29">
        <v>0.23697739419339925</v>
      </c>
      <c r="O20" s="29">
        <v>0.23697739419339925</v>
      </c>
      <c r="P20" s="38"/>
    </row>
    <row r="21" spans="2:16" x14ac:dyDescent="0.25">
      <c r="B21" s="16" t="s">
        <v>19</v>
      </c>
      <c r="C21" s="17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</row>
    <row r="22" spans="2:16" x14ac:dyDescent="0.25">
      <c r="B22" s="9" t="s">
        <v>20</v>
      </c>
      <c r="C22" s="12" t="s">
        <v>21</v>
      </c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</row>
    <row r="23" spans="2:16" x14ac:dyDescent="0.25">
      <c r="B23" s="9" t="s">
        <v>22</v>
      </c>
      <c r="C23" s="12" t="s">
        <v>21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</row>
    <row r="24" spans="2:16" x14ac:dyDescent="0.25">
      <c r="B24" s="9" t="s">
        <v>23</v>
      </c>
      <c r="C24" s="12" t="s">
        <v>21</v>
      </c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</row>
    <row r="25" spans="2:16" x14ac:dyDescent="0.25">
      <c r="B25" s="9" t="s">
        <v>24</v>
      </c>
      <c r="C25" s="12" t="s">
        <v>21</v>
      </c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</row>
    <row r="26" spans="2:16" x14ac:dyDescent="0.25">
      <c r="B26" s="9" t="s">
        <v>25</v>
      </c>
      <c r="C26" s="12" t="s">
        <v>26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</row>
    <row r="27" spans="2:16" x14ac:dyDescent="0.25">
      <c r="B27" s="9" t="s">
        <v>27</v>
      </c>
      <c r="C27" s="12" t="s">
        <v>21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</row>
    <row r="28" spans="2:16" ht="18.75" customHeight="1" x14ac:dyDescent="0.25">
      <c r="B28" s="9" t="s">
        <v>28</v>
      </c>
      <c r="C28" s="12" t="s">
        <v>29</v>
      </c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</row>
    <row r="29" spans="2:16" ht="18.75" customHeight="1" x14ac:dyDescent="0.25">
      <c r="B29" s="9" t="s">
        <v>30</v>
      </c>
      <c r="C29" s="12" t="s">
        <v>31</v>
      </c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</row>
    <row r="30" spans="2:16" x14ac:dyDescent="0.25">
      <c r="B30" s="9" t="s">
        <v>32</v>
      </c>
      <c r="C30" s="12" t="s">
        <v>26</v>
      </c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</row>
    <row r="31" spans="2:16" x14ac:dyDescent="0.25">
      <c r="B31" s="9" t="s">
        <v>33</v>
      </c>
      <c r="C31" s="12" t="s">
        <v>21</v>
      </c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</row>
    <row r="32" spans="2:16" x14ac:dyDescent="0.25">
      <c r="B32" s="9" t="s">
        <v>34</v>
      </c>
      <c r="C32" s="12" t="s">
        <v>26</v>
      </c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</row>
    <row r="33" spans="2:15" ht="18.75" customHeight="1" x14ac:dyDescent="0.25">
      <c r="B33" s="9" t="s">
        <v>35</v>
      </c>
      <c r="C33" s="12" t="s">
        <v>26</v>
      </c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</row>
    <row r="34" spans="2:15" hidden="1" outlineLevel="1" x14ac:dyDescent="0.25">
      <c r="B34" s="16" t="s">
        <v>36</v>
      </c>
      <c r="C34" s="17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2:15" hidden="1" outlineLevel="1" x14ac:dyDescent="0.25">
      <c r="B35" s="9" t="s">
        <v>37</v>
      </c>
      <c r="C35" s="12" t="s">
        <v>38</v>
      </c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</row>
    <row r="36" spans="2:15" hidden="1" outlineLevel="1" x14ac:dyDescent="0.25">
      <c r="B36" s="9" t="s">
        <v>39</v>
      </c>
      <c r="C36" s="12" t="s">
        <v>38</v>
      </c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</row>
    <row r="37" spans="2:15" hidden="1" outlineLevel="1" x14ac:dyDescent="0.25">
      <c r="B37" s="9" t="s">
        <v>40</v>
      </c>
      <c r="C37" s="12" t="s">
        <v>38</v>
      </c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</row>
    <row r="38" spans="2:15" hidden="1" outlineLevel="1" x14ac:dyDescent="0.25">
      <c r="B38" s="9" t="s">
        <v>41</v>
      </c>
      <c r="C38" s="12" t="s">
        <v>38</v>
      </c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</row>
    <row r="39" spans="2:15" hidden="1" outlineLevel="1" x14ac:dyDescent="0.25">
      <c r="B39" s="9" t="s">
        <v>42</v>
      </c>
      <c r="C39" s="12" t="s">
        <v>38</v>
      </c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</row>
    <row r="40" spans="2:15" hidden="1" outlineLevel="1" x14ac:dyDescent="0.25">
      <c r="B40" s="9" t="s">
        <v>43</v>
      </c>
      <c r="C40" s="12" t="s">
        <v>38</v>
      </c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</row>
    <row r="41" spans="2:15" hidden="1" outlineLevel="1" x14ac:dyDescent="0.25">
      <c r="B41" s="9" t="s">
        <v>44</v>
      </c>
      <c r="C41" s="12" t="s">
        <v>38</v>
      </c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</row>
    <row r="42" spans="2:15" hidden="1" outlineLevel="1" x14ac:dyDescent="0.25">
      <c r="B42" s="9" t="s">
        <v>45</v>
      </c>
      <c r="C42" s="12" t="s">
        <v>46</v>
      </c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</row>
    <row r="43" spans="2:15" hidden="1" outlineLevel="1" x14ac:dyDescent="0.25">
      <c r="B43" s="9" t="s">
        <v>47</v>
      </c>
      <c r="C43" s="12" t="s">
        <v>38</v>
      </c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</row>
    <row r="44" spans="2:15" hidden="1" outlineLevel="1" x14ac:dyDescent="0.25">
      <c r="B44" s="9" t="s">
        <v>48</v>
      </c>
      <c r="C44" s="12" t="s">
        <v>38</v>
      </c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</row>
    <row r="45" spans="2:15" hidden="1" outlineLevel="1" x14ac:dyDescent="0.25">
      <c r="B45" s="9" t="s">
        <v>49</v>
      </c>
      <c r="C45" s="12" t="s">
        <v>38</v>
      </c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</row>
    <row r="46" spans="2:15" hidden="1" outlineLevel="1" x14ac:dyDescent="0.25">
      <c r="B46" s="9" t="s">
        <v>50</v>
      </c>
      <c r="C46" s="12" t="s">
        <v>38</v>
      </c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</row>
    <row r="47" spans="2:15" hidden="1" outlineLevel="1" x14ac:dyDescent="0.25">
      <c r="B47" s="9" t="s">
        <v>51</v>
      </c>
      <c r="C47" s="12" t="s">
        <v>38</v>
      </c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</row>
    <row r="48" spans="2:15" hidden="1" outlineLevel="1" x14ac:dyDescent="0.25">
      <c r="B48" s="9" t="s">
        <v>52</v>
      </c>
      <c r="C48" s="12" t="s">
        <v>38</v>
      </c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</row>
    <row r="49" spans="2:15" ht="25.5" hidden="1" outlineLevel="1" x14ac:dyDescent="0.25">
      <c r="B49" s="9" t="s">
        <v>53</v>
      </c>
      <c r="C49" s="12" t="s">
        <v>38</v>
      </c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</row>
    <row r="50" spans="2:15" ht="25.5" hidden="1" outlineLevel="1" x14ac:dyDescent="0.25">
      <c r="B50" s="9" t="s">
        <v>54</v>
      </c>
      <c r="C50" s="12" t="s">
        <v>38</v>
      </c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</row>
    <row r="51" spans="2:15" hidden="1" outlineLevel="1" x14ac:dyDescent="0.25">
      <c r="B51" s="9" t="s">
        <v>55</v>
      </c>
      <c r="C51" s="12" t="s">
        <v>38</v>
      </c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</row>
    <row r="52" spans="2:15" hidden="1" outlineLevel="1" x14ac:dyDescent="0.25">
      <c r="B52" s="9" t="s">
        <v>56</v>
      </c>
      <c r="C52" s="12" t="s">
        <v>38</v>
      </c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</row>
    <row r="53" spans="2:15" hidden="1" outlineLevel="1" x14ac:dyDescent="0.25">
      <c r="B53" s="9" t="s">
        <v>57</v>
      </c>
      <c r="C53" s="12" t="s">
        <v>38</v>
      </c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</row>
    <row r="54" spans="2:15" hidden="1" outlineLevel="1" x14ac:dyDescent="0.25">
      <c r="B54" s="9" t="s">
        <v>58</v>
      </c>
      <c r="C54" s="12" t="s">
        <v>38</v>
      </c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</row>
    <row r="55" spans="2:15" hidden="1" outlineLevel="1" x14ac:dyDescent="0.25">
      <c r="B55" s="9" t="s">
        <v>59</v>
      </c>
      <c r="C55" s="12" t="s">
        <v>38</v>
      </c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</row>
    <row r="56" spans="2:15" hidden="1" outlineLevel="1" x14ac:dyDescent="0.25">
      <c r="B56" s="9" t="s">
        <v>60</v>
      </c>
      <c r="C56" s="12" t="s">
        <v>38</v>
      </c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</row>
    <row r="57" spans="2:15" hidden="1" outlineLevel="1" x14ac:dyDescent="0.25">
      <c r="B57" s="9" t="s">
        <v>61</v>
      </c>
      <c r="C57" s="12" t="s">
        <v>38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</row>
    <row r="58" spans="2:15" hidden="1" outlineLevel="1" x14ac:dyDescent="0.25">
      <c r="B58" s="9" t="s">
        <v>62</v>
      </c>
      <c r="C58" s="12" t="s">
        <v>38</v>
      </c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</row>
    <row r="59" spans="2:15" ht="25.5" hidden="1" outlineLevel="1" x14ac:dyDescent="0.25">
      <c r="B59" s="9" t="s">
        <v>63</v>
      </c>
      <c r="C59" s="12" t="s">
        <v>38</v>
      </c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</row>
    <row r="60" spans="2:15" hidden="1" outlineLevel="1" x14ac:dyDescent="0.25">
      <c r="B60" s="9" t="s">
        <v>64</v>
      </c>
      <c r="C60" s="12" t="s">
        <v>38</v>
      </c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</row>
    <row r="61" spans="2:15" ht="25.5" hidden="1" outlineLevel="1" x14ac:dyDescent="0.25">
      <c r="B61" s="9" t="s">
        <v>65</v>
      </c>
      <c r="C61" s="12" t="s">
        <v>38</v>
      </c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</row>
    <row r="62" spans="2:15" hidden="1" outlineLevel="1" x14ac:dyDescent="0.25">
      <c r="B62" s="9" t="s">
        <v>66</v>
      </c>
      <c r="C62" s="12" t="s">
        <v>38</v>
      </c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</row>
    <row r="63" spans="2:15" hidden="1" outlineLevel="1" x14ac:dyDescent="0.25">
      <c r="B63" s="9" t="s">
        <v>67</v>
      </c>
      <c r="C63" s="12" t="s">
        <v>38</v>
      </c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</row>
    <row r="64" spans="2:15" hidden="1" outlineLevel="1" x14ac:dyDescent="0.25">
      <c r="B64" s="9" t="s">
        <v>68</v>
      </c>
      <c r="C64" s="12" t="s">
        <v>38</v>
      </c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</row>
    <row r="65" spans="2:15" ht="25.5" hidden="1" outlineLevel="1" x14ac:dyDescent="0.25">
      <c r="B65" s="9" t="s">
        <v>69</v>
      </c>
      <c r="C65" s="12" t="s">
        <v>38</v>
      </c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</row>
    <row r="66" spans="2:15" hidden="1" outlineLevel="1" x14ac:dyDescent="0.25">
      <c r="B66" s="9" t="s">
        <v>70</v>
      </c>
      <c r="C66" s="12" t="s">
        <v>38</v>
      </c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</row>
    <row r="67" spans="2:15" hidden="1" outlineLevel="1" x14ac:dyDescent="0.25">
      <c r="B67" s="9" t="s">
        <v>71</v>
      </c>
      <c r="C67" s="12" t="s">
        <v>38</v>
      </c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</row>
    <row r="68" spans="2:15" ht="25.5" hidden="1" outlineLevel="1" x14ac:dyDescent="0.25">
      <c r="B68" s="9" t="s">
        <v>72</v>
      </c>
      <c r="C68" s="12" t="s">
        <v>38</v>
      </c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</row>
    <row r="69" spans="2:15" hidden="1" outlineLevel="1" x14ac:dyDescent="0.25">
      <c r="B69" s="9" t="s">
        <v>73</v>
      </c>
      <c r="C69" s="12" t="s">
        <v>38</v>
      </c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</row>
    <row r="70" spans="2:15" hidden="1" outlineLevel="1" x14ac:dyDescent="0.25">
      <c r="B70" s="9" t="s">
        <v>74</v>
      </c>
      <c r="C70" s="12" t="s">
        <v>38</v>
      </c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</row>
    <row r="71" spans="2:15" hidden="1" outlineLevel="1" x14ac:dyDescent="0.25">
      <c r="B71" s="9" t="s">
        <v>75</v>
      </c>
      <c r="C71" s="12" t="s">
        <v>38</v>
      </c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</row>
    <row r="72" spans="2:15" hidden="1" outlineLevel="1" x14ac:dyDescent="0.25">
      <c r="B72" s="9" t="s">
        <v>76</v>
      </c>
      <c r="C72" s="12" t="s">
        <v>38</v>
      </c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</row>
    <row r="73" spans="2:15" hidden="1" outlineLevel="1" x14ac:dyDescent="0.25">
      <c r="B73" s="9" t="s">
        <v>77</v>
      </c>
      <c r="C73" s="12" t="s">
        <v>38</v>
      </c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</row>
    <row r="74" spans="2:15" hidden="1" outlineLevel="1" x14ac:dyDescent="0.25">
      <c r="B74" s="9" t="s">
        <v>78</v>
      </c>
      <c r="C74" s="12" t="s">
        <v>38</v>
      </c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</row>
    <row r="75" spans="2:15" hidden="1" outlineLevel="1" x14ac:dyDescent="0.25">
      <c r="B75" s="9" t="s">
        <v>79</v>
      </c>
      <c r="C75" s="12" t="s">
        <v>38</v>
      </c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</row>
    <row r="76" spans="2:15" hidden="1" outlineLevel="1" x14ac:dyDescent="0.25">
      <c r="B76" s="9" t="s">
        <v>80</v>
      </c>
      <c r="C76" s="12" t="s">
        <v>38</v>
      </c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</row>
    <row r="77" spans="2:15" hidden="1" outlineLevel="1" x14ac:dyDescent="0.25">
      <c r="B77" s="9" t="s">
        <v>81</v>
      </c>
      <c r="C77" s="12" t="s">
        <v>38</v>
      </c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</row>
    <row r="78" spans="2:15" hidden="1" outlineLevel="1" x14ac:dyDescent="0.25">
      <c r="B78" s="9" t="s">
        <v>82</v>
      </c>
      <c r="C78" s="12" t="s">
        <v>38</v>
      </c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</row>
    <row r="79" spans="2:15" hidden="1" outlineLevel="1" x14ac:dyDescent="0.25">
      <c r="B79" s="9" t="s">
        <v>83</v>
      </c>
      <c r="C79" s="12" t="s">
        <v>38</v>
      </c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</row>
    <row r="80" spans="2:15" hidden="1" outlineLevel="1" x14ac:dyDescent="0.25">
      <c r="B80" s="9" t="s">
        <v>84</v>
      </c>
      <c r="C80" s="12" t="s">
        <v>38</v>
      </c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</row>
    <row r="81" spans="2:15" hidden="1" outlineLevel="1" x14ac:dyDescent="0.25">
      <c r="B81" s="9" t="s">
        <v>85</v>
      </c>
      <c r="C81" s="12" t="s">
        <v>38</v>
      </c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</row>
    <row r="82" spans="2:15" hidden="1" outlineLevel="1" x14ac:dyDescent="0.25">
      <c r="B82" s="9" t="s">
        <v>86</v>
      </c>
      <c r="C82" s="12" t="s">
        <v>38</v>
      </c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</row>
    <row r="83" spans="2:15" hidden="1" outlineLevel="1" x14ac:dyDescent="0.25">
      <c r="B83" s="9" t="s">
        <v>87</v>
      </c>
      <c r="C83" s="12" t="s">
        <v>38</v>
      </c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</row>
    <row r="84" spans="2:15" hidden="1" outlineLevel="1" x14ac:dyDescent="0.25">
      <c r="B84" s="9" t="s">
        <v>88</v>
      </c>
      <c r="C84" s="12" t="s">
        <v>89</v>
      </c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</row>
    <row r="85" spans="2:15" s="10" customFormat="1" ht="12.75" collapsed="1" x14ac:dyDescent="0.2"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</row>
    <row r="87" spans="2:15" x14ac:dyDescent="0.25"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</row>
    <row r="105" spans="4:15" x14ac:dyDescent="0.25">
      <c r="D105" s="31"/>
    </row>
    <row r="106" spans="4:15" x14ac:dyDescent="0.25">
      <c r="D106" s="31"/>
    </row>
    <row r="108" spans="4:15" x14ac:dyDescent="0.25">
      <c r="D108" s="31"/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</row>
    <row r="109" spans="4:15" x14ac:dyDescent="0.25">
      <c r="D109" s="31"/>
      <c r="E109" s="31"/>
      <c r="F109" s="31"/>
      <c r="G109" s="31"/>
      <c r="H109" s="31"/>
      <c r="I109" s="31"/>
      <c r="J109" s="31"/>
      <c r="K109" s="31"/>
      <c r="L109" s="31"/>
      <c r="M109" s="31"/>
      <c r="N109" s="31"/>
      <c r="O109" s="31"/>
    </row>
    <row r="110" spans="4:15" x14ac:dyDescent="0.25">
      <c r="D110" s="31"/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</row>
    <row r="111" spans="4:15" x14ac:dyDescent="0.25">
      <c r="D111" s="31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</row>
    <row r="112" spans="4:15" x14ac:dyDescent="0.25">
      <c r="D112" s="31"/>
      <c r="E112" s="31"/>
      <c r="F112" s="31"/>
      <c r="G112" s="31"/>
      <c r="H112" s="31"/>
      <c r="I112" s="31"/>
      <c r="J112" s="31"/>
      <c r="K112" s="31"/>
      <c r="L112" s="31"/>
      <c r="M112" s="31"/>
      <c r="N112" s="31"/>
      <c r="O112" s="31"/>
    </row>
    <row r="115" spans="4:16" x14ac:dyDescent="0.25">
      <c r="D115" s="32"/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</row>
    <row r="116" spans="4:16" x14ac:dyDescent="0.25">
      <c r="D116" s="32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</row>
    <row r="117" spans="4:16" x14ac:dyDescent="0.25">
      <c r="D117" s="32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</row>
    <row r="118" spans="4:16" x14ac:dyDescent="0.25">
      <c r="D118" s="32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</row>
    <row r="119" spans="4:16" x14ac:dyDescent="0.25"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</row>
    <row r="122" spans="4:16" x14ac:dyDescent="0.25">
      <c r="D122" s="31"/>
      <c r="E122" s="31"/>
      <c r="F122" s="31"/>
      <c r="G122" s="31"/>
      <c r="H122" s="31"/>
      <c r="I122" s="31"/>
      <c r="J122" s="31"/>
      <c r="K122" s="31"/>
      <c r="L122" s="31"/>
      <c r="M122" s="31"/>
      <c r="N122" s="31"/>
      <c r="O122" s="31"/>
    </row>
    <row r="123" spans="4:16" x14ac:dyDescent="0.25">
      <c r="D123" s="31"/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</row>
    <row r="124" spans="4:16" x14ac:dyDescent="0.25"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</row>
    <row r="125" spans="4:16" x14ac:dyDescent="0.25">
      <c r="D125" s="31"/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</row>
    <row r="126" spans="4:16" x14ac:dyDescent="0.25">
      <c r="D126" s="31"/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</row>
    <row r="128" spans="4:16" x14ac:dyDescent="0.25"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</row>
  </sheetData>
  <conditionalFormatting sqref="Q13">
    <cfRule type="cellIs" dxfId="32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/>
  <dimension ref="A1:Q87"/>
  <sheetViews>
    <sheetView zoomScaleNormal="100" workbookViewId="0">
      <selection activeCell="D4" sqref="D4:I4"/>
    </sheetView>
  </sheetViews>
  <sheetFormatPr defaultRowHeight="15" outlineLevelRow="1" x14ac:dyDescent="0.25"/>
  <cols>
    <col min="1" max="1" width="9.140625" style="1"/>
    <col min="2" max="2" width="45" style="1" customWidth="1"/>
    <col min="3" max="3" width="12.42578125" style="1" customWidth="1"/>
    <col min="4" max="7" width="9.28515625" style="1" bestFit="1" customWidth="1"/>
    <col min="8" max="11" width="9.140625" style="1" customWidth="1"/>
    <col min="12" max="15" width="9.42578125" style="1" customWidth="1"/>
    <col min="16" max="16384" width="9.140625" style="1"/>
  </cols>
  <sheetData>
    <row r="1" spans="1:17" x14ac:dyDescent="0.25">
      <c r="A1" s="1">
        <v>20</v>
      </c>
    </row>
    <row r="2" spans="1:17" ht="25.5" x14ac:dyDescent="0.35">
      <c r="B2" s="2" t="s">
        <v>107</v>
      </c>
    </row>
    <row r="3" spans="1:17" x14ac:dyDescent="0.25">
      <c r="B3" s="11" t="str">
        <f>CONCATENATE("Таблица П47.3. Тарифно-балансовая модель источника тепловой энергии ",B2)</f>
        <v>Таблица П47.3. Тарифно-балансовая модель источника тепловой энергии Котельная №28 п. Юность (СГМУП «ГТС»)</v>
      </c>
      <c r="C3" s="7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7" ht="25.5" x14ac:dyDescent="0.25">
      <c r="B4" s="8" t="s">
        <v>0</v>
      </c>
      <c r="C4" s="8" t="s">
        <v>1</v>
      </c>
      <c r="D4" s="77" t="s">
        <v>114</v>
      </c>
      <c r="E4" s="77" t="s">
        <v>197</v>
      </c>
      <c r="F4" s="77" t="s">
        <v>198</v>
      </c>
      <c r="G4" s="77" t="s">
        <v>199</v>
      </c>
      <c r="H4" s="77" t="s">
        <v>200</v>
      </c>
      <c r="I4" s="77" t="s">
        <v>201</v>
      </c>
      <c r="J4" s="6">
        <v>2030</v>
      </c>
      <c r="K4" s="6">
        <v>2031</v>
      </c>
      <c r="L4" s="6">
        <v>2032</v>
      </c>
      <c r="M4" s="6">
        <v>2033</v>
      </c>
      <c r="N4" s="6">
        <v>2034</v>
      </c>
      <c r="O4" s="6">
        <v>2035</v>
      </c>
    </row>
    <row r="5" spans="1:17" x14ac:dyDescent="0.25">
      <c r="B5" s="9" t="s">
        <v>2</v>
      </c>
      <c r="C5" s="12" t="s">
        <v>3</v>
      </c>
      <c r="D5" s="29">
        <v>16</v>
      </c>
      <c r="E5" s="29">
        <v>16</v>
      </c>
      <c r="F5" s="29">
        <v>15.91</v>
      </c>
      <c r="G5" s="29">
        <v>15.91</v>
      </c>
      <c r="H5" s="29">
        <v>15.91</v>
      </c>
      <c r="I5" s="29">
        <v>15.91</v>
      </c>
      <c r="J5" s="29">
        <v>15.91</v>
      </c>
      <c r="K5" s="29">
        <v>15.91</v>
      </c>
      <c r="L5" s="29">
        <v>15.91</v>
      </c>
      <c r="M5" s="29">
        <v>15.91</v>
      </c>
      <c r="N5" s="29">
        <v>15.91</v>
      </c>
      <c r="O5" s="29">
        <v>15.91</v>
      </c>
      <c r="P5" s="38"/>
      <c r="Q5" s="38"/>
    </row>
    <row r="6" spans="1:17" x14ac:dyDescent="0.25">
      <c r="B6" s="9" t="s">
        <v>4</v>
      </c>
      <c r="C6" s="12" t="s">
        <v>3</v>
      </c>
      <c r="D6" s="36" t="s">
        <v>112</v>
      </c>
      <c r="E6" s="36" t="s">
        <v>112</v>
      </c>
      <c r="F6" s="36">
        <v>-8.9999999999999858E-2</v>
      </c>
      <c r="G6" s="36" t="s">
        <v>112</v>
      </c>
      <c r="H6" s="36" t="s">
        <v>112</v>
      </c>
      <c r="I6" s="36" t="s">
        <v>112</v>
      </c>
      <c r="J6" s="36" t="s">
        <v>112</v>
      </c>
      <c r="K6" s="36" t="s">
        <v>112</v>
      </c>
      <c r="L6" s="36" t="s">
        <v>112</v>
      </c>
      <c r="M6" s="36" t="s">
        <v>112</v>
      </c>
      <c r="N6" s="36" t="s">
        <v>112</v>
      </c>
      <c r="O6" s="36" t="s">
        <v>112</v>
      </c>
      <c r="P6" s="38"/>
      <c r="Q6" s="38"/>
    </row>
    <row r="7" spans="1:17" x14ac:dyDescent="0.25">
      <c r="B7" s="9" t="s">
        <v>5</v>
      </c>
      <c r="C7" s="12" t="s">
        <v>3</v>
      </c>
      <c r="D7" s="36" t="s">
        <v>112</v>
      </c>
      <c r="E7" s="36" t="s">
        <v>112</v>
      </c>
      <c r="F7" s="36" t="s">
        <v>112</v>
      </c>
      <c r="G7" s="36" t="s">
        <v>112</v>
      </c>
      <c r="H7" s="36" t="s">
        <v>112</v>
      </c>
      <c r="I7" s="36" t="s">
        <v>112</v>
      </c>
      <c r="J7" s="36" t="s">
        <v>112</v>
      </c>
      <c r="K7" s="36" t="s">
        <v>112</v>
      </c>
      <c r="L7" s="36" t="s">
        <v>112</v>
      </c>
      <c r="M7" s="36" t="s">
        <v>112</v>
      </c>
      <c r="N7" s="36" t="s">
        <v>112</v>
      </c>
      <c r="O7" s="36" t="s">
        <v>112</v>
      </c>
      <c r="P7" s="38"/>
      <c r="Q7" s="38"/>
    </row>
    <row r="8" spans="1:17" hidden="1" x14ac:dyDescent="0.25">
      <c r="B8" s="9" t="s">
        <v>6</v>
      </c>
      <c r="C8" s="12" t="s">
        <v>7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38"/>
      <c r="Q8" s="38"/>
    </row>
    <row r="9" spans="1:17" x14ac:dyDescent="0.25">
      <c r="B9" s="9" t="s">
        <v>8</v>
      </c>
      <c r="C9" s="12" t="s">
        <v>3</v>
      </c>
      <c r="D9" s="29">
        <v>13.239999999999998</v>
      </c>
      <c r="E9" s="29">
        <v>13.239999999999998</v>
      </c>
      <c r="F9" s="29">
        <v>15.91</v>
      </c>
      <c r="G9" s="29">
        <v>15.91</v>
      </c>
      <c r="H9" s="29">
        <v>15.91</v>
      </c>
      <c r="I9" s="29">
        <v>15.91</v>
      </c>
      <c r="J9" s="29">
        <v>15.91</v>
      </c>
      <c r="K9" s="29">
        <v>15.91</v>
      </c>
      <c r="L9" s="29">
        <v>15.91</v>
      </c>
      <c r="M9" s="29">
        <v>15.91</v>
      </c>
      <c r="N9" s="29">
        <v>15.91</v>
      </c>
      <c r="O9" s="29">
        <v>15.91</v>
      </c>
      <c r="P9" s="38"/>
      <c r="Q9" s="38"/>
    </row>
    <row r="10" spans="1:17" x14ac:dyDescent="0.25">
      <c r="B10" s="9" t="s">
        <v>9</v>
      </c>
      <c r="C10" s="12" t="s">
        <v>3</v>
      </c>
      <c r="D10" s="29">
        <v>8.2000000000000003E-2</v>
      </c>
      <c r="E10" s="29">
        <v>8.2000000000000003E-2</v>
      </c>
      <c r="F10" s="29">
        <v>8.2000000000000003E-2</v>
      </c>
      <c r="G10" s="29">
        <v>8.2000000000000003E-2</v>
      </c>
      <c r="H10" s="29">
        <v>8.2000000000000003E-2</v>
      </c>
      <c r="I10" s="29">
        <v>8.2000000000000003E-2</v>
      </c>
      <c r="J10" s="29">
        <v>8.2000000000000003E-2</v>
      </c>
      <c r="K10" s="29">
        <v>8.2000000000000003E-2</v>
      </c>
      <c r="L10" s="29">
        <v>8.2000000000000003E-2</v>
      </c>
      <c r="M10" s="29">
        <v>8.2000000000000003E-2</v>
      </c>
      <c r="N10" s="29">
        <v>8.2000000000000003E-2</v>
      </c>
      <c r="O10" s="29">
        <v>8.2000000000000003E-2</v>
      </c>
      <c r="P10" s="38"/>
      <c r="Q10" s="38"/>
    </row>
    <row r="11" spans="1:17" x14ac:dyDescent="0.25">
      <c r="B11" s="9" t="s">
        <v>10</v>
      </c>
      <c r="C11" s="12" t="s">
        <v>3</v>
      </c>
      <c r="D11" s="29">
        <v>0.79761573605484826</v>
      </c>
      <c r="E11" s="29">
        <v>0.79761573605484826</v>
      </c>
      <c r="F11" s="29">
        <v>0.79761573605484826</v>
      </c>
      <c r="G11" s="29">
        <v>0.79761573605484826</v>
      </c>
      <c r="H11" s="29">
        <v>0.79761573605484826</v>
      </c>
      <c r="I11" s="29">
        <v>0.79761573605484826</v>
      </c>
      <c r="J11" s="29">
        <v>0.31904629442193932</v>
      </c>
      <c r="K11" s="29">
        <v>0.31904629442193932</v>
      </c>
      <c r="L11" s="29">
        <v>0.31904629442193932</v>
      </c>
      <c r="M11" s="29">
        <v>0.31904629442193932</v>
      </c>
      <c r="N11" s="29">
        <v>0.31904629442193932</v>
      </c>
      <c r="O11" s="29">
        <v>0.31904629442193932</v>
      </c>
      <c r="P11" s="38"/>
      <c r="Q11" s="38"/>
    </row>
    <row r="12" spans="1:17" x14ac:dyDescent="0.25">
      <c r="B12" s="9" t="s">
        <v>11</v>
      </c>
      <c r="C12" s="12" t="s">
        <v>3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38"/>
      <c r="Q12" s="38"/>
    </row>
    <row r="13" spans="1:17" ht="25.5" x14ac:dyDescent="0.25">
      <c r="B13" s="9" t="s">
        <v>12</v>
      </c>
      <c r="C13" s="12" t="s">
        <v>3</v>
      </c>
      <c r="D13" s="29">
        <v>2.9060505686398925</v>
      </c>
      <c r="E13" s="29">
        <v>2.9060505686398925</v>
      </c>
      <c r="F13" s="29">
        <v>2.9060505686398925</v>
      </c>
      <c r="G13" s="29">
        <v>2.9060505686398925</v>
      </c>
      <c r="H13" s="29">
        <v>2.9060505686398925</v>
      </c>
      <c r="I13" s="29">
        <v>5.0990505686398917</v>
      </c>
      <c r="J13" s="29">
        <v>5.0990505686398899</v>
      </c>
      <c r="K13" s="29">
        <v>5.0990505686398917</v>
      </c>
      <c r="L13" s="29">
        <v>5.1490505686398906</v>
      </c>
      <c r="M13" s="29">
        <v>4.4330505686398922</v>
      </c>
      <c r="N13" s="29">
        <v>5.3190505686398923</v>
      </c>
      <c r="O13" s="29">
        <v>5.3190505686398923</v>
      </c>
      <c r="P13" s="38"/>
      <c r="Q13" s="34"/>
    </row>
    <row r="14" spans="1:17" x14ac:dyDescent="0.25">
      <c r="B14" s="9" t="s">
        <v>13</v>
      </c>
      <c r="C14" s="12" t="s">
        <v>3</v>
      </c>
      <c r="D14" s="29">
        <v>2.82673088427876</v>
      </c>
      <c r="E14" s="29">
        <v>2.82673088427876</v>
      </c>
      <c r="F14" s="29">
        <v>2.82673088427876</v>
      </c>
      <c r="G14" s="29">
        <v>2.82673088427876</v>
      </c>
      <c r="H14" s="29">
        <v>2.82673088427876</v>
      </c>
      <c r="I14" s="29">
        <v>5.0197308842787596</v>
      </c>
      <c r="J14" s="29">
        <v>5.0197308842787578</v>
      </c>
      <c r="K14" s="29">
        <v>5.0197308842787596</v>
      </c>
      <c r="L14" s="29">
        <v>5.0697308842787585</v>
      </c>
      <c r="M14" s="29">
        <v>4.3687308842787598</v>
      </c>
      <c r="N14" s="29">
        <v>5.1697308842787599</v>
      </c>
      <c r="O14" s="29">
        <v>5.1697308842787599</v>
      </c>
      <c r="P14" s="38"/>
      <c r="Q14" s="38"/>
    </row>
    <row r="15" spans="1:17" x14ac:dyDescent="0.25">
      <c r="B15" s="9" t="s">
        <v>14</v>
      </c>
      <c r="C15" s="12" t="s">
        <v>3</v>
      </c>
      <c r="D15" s="29">
        <v>4.5444672901410327E-3</v>
      </c>
      <c r="E15" s="29">
        <v>4.5444672901410327E-3</v>
      </c>
      <c r="F15" s="29">
        <v>4.5444672901410327E-3</v>
      </c>
      <c r="G15" s="29">
        <v>4.5444672901410327E-3</v>
      </c>
      <c r="H15" s="29">
        <v>4.5444672901410327E-3</v>
      </c>
      <c r="I15" s="29">
        <v>4.5444672901410327E-3</v>
      </c>
      <c r="J15" s="29">
        <v>4.5444672901410327E-3</v>
      </c>
      <c r="K15" s="29">
        <v>4.5444672901410327E-3</v>
      </c>
      <c r="L15" s="29">
        <v>4.5444672901410327E-3</v>
      </c>
      <c r="M15" s="29">
        <v>4.5444672901410327E-3</v>
      </c>
      <c r="N15" s="29">
        <v>4.5444672901410327E-3</v>
      </c>
      <c r="O15" s="29">
        <v>4.5444672901410327E-3</v>
      </c>
      <c r="P15" s="38"/>
      <c r="Q15" s="38"/>
    </row>
    <row r="16" spans="1:17" x14ac:dyDescent="0.25">
      <c r="B16" s="9" t="s">
        <v>15</v>
      </c>
      <c r="C16" s="12" t="s">
        <v>3</v>
      </c>
      <c r="D16" s="29">
        <v>7.4775217070991523E-2</v>
      </c>
      <c r="E16" s="29">
        <v>7.4775217070991523E-2</v>
      </c>
      <c r="F16" s="29">
        <v>7.4775217070991523E-2</v>
      </c>
      <c r="G16" s="29">
        <v>7.4775217070991523E-2</v>
      </c>
      <c r="H16" s="29">
        <v>7.4775217070991523E-2</v>
      </c>
      <c r="I16" s="29">
        <v>7.4775217070991523E-2</v>
      </c>
      <c r="J16" s="29">
        <v>7.4775217070991551E-2</v>
      </c>
      <c r="K16" s="29">
        <v>7.4775217070991495E-2</v>
      </c>
      <c r="L16" s="29">
        <v>7.4775217070991551E-2</v>
      </c>
      <c r="M16" s="29">
        <v>5.9775217070991565E-2</v>
      </c>
      <c r="N16" s="29">
        <v>0.14477521707099167</v>
      </c>
      <c r="O16" s="29">
        <v>0.14477521707099161</v>
      </c>
      <c r="P16" s="38"/>
      <c r="Q16" s="38"/>
    </row>
    <row r="17" spans="2:17" x14ac:dyDescent="0.25">
      <c r="B17" s="9" t="s">
        <v>113</v>
      </c>
      <c r="C17" s="12" t="s">
        <v>3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38"/>
      <c r="Q17" s="38"/>
    </row>
    <row r="18" spans="2:17" x14ac:dyDescent="0.25">
      <c r="B18" s="9" t="s">
        <v>16</v>
      </c>
      <c r="C18" s="12" t="s">
        <v>3</v>
      </c>
      <c r="D18" s="29">
        <v>10.251949431360105</v>
      </c>
      <c r="E18" s="29">
        <v>10.251949431360105</v>
      </c>
      <c r="F18" s="29">
        <v>12.921949431360106</v>
      </c>
      <c r="G18" s="29">
        <v>12.921949431360106</v>
      </c>
      <c r="H18" s="29">
        <v>12.921949431360106</v>
      </c>
      <c r="I18" s="29">
        <v>10.728949431360107</v>
      </c>
      <c r="J18" s="29">
        <v>10.72894943136011</v>
      </c>
      <c r="K18" s="29">
        <v>10.728949431360107</v>
      </c>
      <c r="L18" s="29">
        <v>10.67894943136011</v>
      </c>
      <c r="M18" s="29">
        <v>11.394949431360107</v>
      </c>
      <c r="N18" s="29">
        <v>10.508949431360108</v>
      </c>
      <c r="O18" s="29">
        <v>10.508949431360108</v>
      </c>
      <c r="P18" s="38"/>
      <c r="Q18" s="38"/>
    </row>
    <row r="19" spans="2:17" x14ac:dyDescent="0.25">
      <c r="B19" s="9" t="s">
        <v>17</v>
      </c>
      <c r="C19" s="9"/>
      <c r="D19" s="37">
        <v>64.074683946000661</v>
      </c>
      <c r="E19" s="37">
        <v>64.074683946000661</v>
      </c>
      <c r="F19" s="37">
        <v>81.219041051917714</v>
      </c>
      <c r="G19" s="37">
        <v>81.219041051917714</v>
      </c>
      <c r="H19" s="37">
        <v>81.219041051917714</v>
      </c>
      <c r="I19" s="37">
        <v>67.435257268133924</v>
      </c>
      <c r="J19" s="37">
        <v>67.435257268133938</v>
      </c>
      <c r="K19" s="37">
        <v>67.435257268133924</v>
      </c>
      <c r="L19" s="37">
        <v>67.120989512005707</v>
      </c>
      <c r="M19" s="37">
        <v>71.621303779761831</v>
      </c>
      <c r="N19" s="37">
        <v>66.052479141169755</v>
      </c>
      <c r="O19" s="37">
        <v>66.052479141169755</v>
      </c>
      <c r="P19" s="38"/>
      <c r="Q19" s="38"/>
    </row>
    <row r="20" spans="2:17" x14ac:dyDescent="0.25">
      <c r="B20" s="9" t="s">
        <v>18</v>
      </c>
      <c r="C20" s="12" t="s">
        <v>3</v>
      </c>
      <c r="D20" s="29">
        <v>7.1716149939104934</v>
      </c>
      <c r="E20" s="29">
        <v>7.1716149939104934</v>
      </c>
      <c r="F20" s="29">
        <v>9.8416149939104951</v>
      </c>
      <c r="G20" s="29">
        <v>9.8416149939104951</v>
      </c>
      <c r="H20" s="29">
        <v>9.8416149939104951</v>
      </c>
      <c r="I20" s="29">
        <v>7.8898449939104953</v>
      </c>
      <c r="J20" s="29">
        <v>7.8898449939104971</v>
      </c>
      <c r="K20" s="29">
        <v>7.8898449939104953</v>
      </c>
      <c r="L20" s="29">
        <v>7.845344993910496</v>
      </c>
      <c r="M20" s="29">
        <v>8.4825849939104945</v>
      </c>
      <c r="N20" s="29">
        <v>7.6940449939104951</v>
      </c>
      <c r="O20" s="29">
        <v>7.6940449939104951</v>
      </c>
      <c r="P20" s="38"/>
      <c r="Q20" s="38"/>
    </row>
    <row r="21" spans="2:17" x14ac:dyDescent="0.25">
      <c r="B21" s="16" t="s">
        <v>19</v>
      </c>
      <c r="C21" s="17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</row>
    <row r="22" spans="2:17" x14ac:dyDescent="0.25">
      <c r="B22" s="9" t="s">
        <v>20</v>
      </c>
      <c r="C22" s="12" t="s">
        <v>21</v>
      </c>
      <c r="D22" s="29">
        <v>15.218999999999999</v>
      </c>
      <c r="E22" s="29">
        <v>16.702999999999999</v>
      </c>
      <c r="F22" s="29">
        <v>16.702999999999999</v>
      </c>
      <c r="G22" s="29">
        <v>16.702999999999999</v>
      </c>
      <c r="H22" s="29">
        <v>16.702999999999999</v>
      </c>
      <c r="I22" s="29">
        <v>16.702999999999999</v>
      </c>
      <c r="J22" s="29">
        <v>34.730059654767082</v>
      </c>
      <c r="K22" s="29">
        <v>37.525961948554603</v>
      </c>
      <c r="L22" s="29">
        <v>42.429102286212697</v>
      </c>
      <c r="M22" s="29">
        <v>45.534023828526436</v>
      </c>
      <c r="N22" s="29">
        <v>50.675381946909326</v>
      </c>
      <c r="O22" s="29">
        <v>54.145169273845895</v>
      </c>
      <c r="P22" s="38"/>
    </row>
    <row r="23" spans="2:17" x14ac:dyDescent="0.25">
      <c r="B23" s="9" t="s">
        <v>22</v>
      </c>
      <c r="C23" s="12" t="s">
        <v>21</v>
      </c>
      <c r="D23" s="29">
        <v>0.81799999999999995</v>
      </c>
      <c r="E23" s="29">
        <v>0.77700000000000002</v>
      </c>
      <c r="F23" s="29">
        <v>0.77700000000000002</v>
      </c>
      <c r="G23" s="29">
        <v>0.77700000000000002</v>
      </c>
      <c r="H23" s="29">
        <v>0.77700000000000002</v>
      </c>
      <c r="I23" s="29">
        <v>0.77700000000000002</v>
      </c>
      <c r="J23" s="29">
        <v>0.81799999999999995</v>
      </c>
      <c r="K23" s="29">
        <v>0.81799999999999995</v>
      </c>
      <c r="L23" s="29">
        <v>0.81799999999999995</v>
      </c>
      <c r="M23" s="29">
        <v>0.81799999999999995</v>
      </c>
      <c r="N23" s="29">
        <v>0.81799999999999995</v>
      </c>
      <c r="O23" s="29">
        <v>0.81799999999999995</v>
      </c>
      <c r="P23" s="38"/>
    </row>
    <row r="24" spans="2:17" x14ac:dyDescent="0.25">
      <c r="B24" s="9" t="s">
        <v>23</v>
      </c>
      <c r="C24" s="12" t="s">
        <v>21</v>
      </c>
      <c r="D24" s="29">
        <v>14.401</v>
      </c>
      <c r="E24" s="29">
        <v>15.926</v>
      </c>
      <c r="F24" s="29">
        <v>15.926</v>
      </c>
      <c r="G24" s="29">
        <v>15.926</v>
      </c>
      <c r="H24" s="29">
        <v>15.926</v>
      </c>
      <c r="I24" s="29">
        <v>15.926</v>
      </c>
      <c r="J24" s="29">
        <v>33.912059654767077</v>
      </c>
      <c r="K24" s="29">
        <v>36.707961948554598</v>
      </c>
      <c r="L24" s="29">
        <v>41.611102286212699</v>
      </c>
      <c r="M24" s="29">
        <v>44.716023828526438</v>
      </c>
      <c r="N24" s="29">
        <v>49.857381946909328</v>
      </c>
      <c r="O24" s="29">
        <v>53.327169273845897</v>
      </c>
      <c r="P24" s="38"/>
    </row>
    <row r="25" spans="2:17" x14ac:dyDescent="0.25">
      <c r="B25" s="9" t="s">
        <v>24</v>
      </c>
      <c r="C25" s="12" t="s">
        <v>21</v>
      </c>
      <c r="D25" s="29">
        <v>5.8040000000000003</v>
      </c>
      <c r="E25" s="29">
        <v>8.2110000000000003</v>
      </c>
      <c r="F25" s="29">
        <v>8.2110000000000003</v>
      </c>
      <c r="G25" s="29">
        <v>8.2110000000000003</v>
      </c>
      <c r="H25" s="29">
        <v>8.2110000000000003</v>
      </c>
      <c r="I25" s="29">
        <v>8.2110000000000003</v>
      </c>
      <c r="J25" s="29">
        <v>15.783072158245959</v>
      </c>
      <c r="K25" s="29">
        <v>17.337396993597412</v>
      </c>
      <c r="L25" s="29">
        <v>19.715342591964461</v>
      </c>
      <c r="M25" s="29">
        <v>21.680124653134207</v>
      </c>
      <c r="N25" s="29">
        <v>23.928167305308222</v>
      </c>
      <c r="O25" s="29">
        <v>25.686367597879308</v>
      </c>
      <c r="P25" s="38"/>
    </row>
    <row r="26" spans="2:17" x14ac:dyDescent="0.25">
      <c r="B26" s="9" t="s">
        <v>25</v>
      </c>
      <c r="C26" s="12" t="s">
        <v>26</v>
      </c>
      <c r="D26" s="30">
        <f>D25/D24</f>
        <v>0.40302756753003266</v>
      </c>
      <c r="E26" s="30">
        <v>0.51557202059525309</v>
      </c>
      <c r="F26" s="30">
        <v>1.5155720205952501</v>
      </c>
      <c r="G26" s="30">
        <v>2.5155720205952501</v>
      </c>
      <c r="H26" s="30">
        <v>3.5155720205952501</v>
      </c>
      <c r="I26" s="30">
        <v>4.5155720205952496</v>
      </c>
      <c r="J26" s="30">
        <f t="shared" ref="J26:O26" si="0">J25/J24</f>
        <v>0.46541178326888516</v>
      </c>
      <c r="K26" s="30">
        <f t="shared" si="0"/>
        <v>0.47230617210226472</v>
      </c>
      <c r="L26" s="30">
        <f t="shared" si="0"/>
        <v>0.4738000559647968</v>
      </c>
      <c r="M26" s="30">
        <f t="shared" si="0"/>
        <v>0.4848401713057377</v>
      </c>
      <c r="N26" s="30">
        <f t="shared" si="0"/>
        <v>0.47993228627183332</v>
      </c>
      <c r="O26" s="30">
        <f t="shared" si="0"/>
        <v>0.48167506259285148</v>
      </c>
      <c r="P26" s="38"/>
    </row>
    <row r="27" spans="2:17" x14ac:dyDescent="0.25">
      <c r="B27" s="9" t="s">
        <v>27</v>
      </c>
      <c r="C27" s="12" t="s">
        <v>21</v>
      </c>
      <c r="D27" s="29">
        <v>8.5969999999999995</v>
      </c>
      <c r="E27" s="29">
        <v>7.7149999999999999</v>
      </c>
      <c r="F27" s="29">
        <v>7.7149999999999999</v>
      </c>
      <c r="G27" s="29">
        <v>7.7149999999999999</v>
      </c>
      <c r="H27" s="29">
        <v>7.7149999999999999</v>
      </c>
      <c r="I27" s="29">
        <v>7.7149999999999999</v>
      </c>
      <c r="J27" s="29">
        <v>18.12898749652112</v>
      </c>
      <c r="K27" s="29">
        <v>19.370564954957189</v>
      </c>
      <c r="L27" s="29">
        <v>21.895759694248234</v>
      </c>
      <c r="M27" s="29">
        <v>23.035899175392231</v>
      </c>
      <c r="N27" s="29">
        <v>25.92921464160111</v>
      </c>
      <c r="O27" s="29">
        <v>27.640801675966589</v>
      </c>
      <c r="P27" s="38"/>
    </row>
    <row r="28" spans="2:17" ht="18" customHeight="1" x14ac:dyDescent="0.25">
      <c r="B28" s="9" t="s">
        <v>28</v>
      </c>
      <c r="C28" s="12" t="s">
        <v>29</v>
      </c>
      <c r="D28" s="29">
        <v>2.4323444955000002</v>
      </c>
      <c r="E28" s="29">
        <v>2.6653779999999996</v>
      </c>
      <c r="F28" s="29">
        <v>2.6653779999999996</v>
      </c>
      <c r="G28" s="29">
        <v>2.6653779999999996</v>
      </c>
      <c r="H28" s="29">
        <v>2.6653779999999996</v>
      </c>
      <c r="I28" s="29">
        <v>2.6653779999999996</v>
      </c>
      <c r="J28" s="29">
        <v>5.5506583500663202</v>
      </c>
      <c r="K28" s="29">
        <v>5.997507522433092</v>
      </c>
      <c r="L28" s="29">
        <v>6.7811415595555502</v>
      </c>
      <c r="M28" s="29">
        <v>7.2773790799186608</v>
      </c>
      <c r="N28" s="29">
        <v>8.099085770150797</v>
      </c>
      <c r="O28" s="29">
        <v>8.6536371930583336</v>
      </c>
      <c r="P28" s="38"/>
    </row>
    <row r="29" spans="2:17" ht="20.25" customHeight="1" x14ac:dyDescent="0.25">
      <c r="B29" s="9" t="s">
        <v>30</v>
      </c>
      <c r="C29" s="12" t="s">
        <v>31</v>
      </c>
      <c r="D29" s="27">
        <v>159.80000000000001</v>
      </c>
      <c r="E29" s="27">
        <v>159.57480692091238</v>
      </c>
      <c r="F29" s="27">
        <v>159.57480692091238</v>
      </c>
      <c r="G29" s="27">
        <v>159.57480692091238</v>
      </c>
      <c r="H29" s="27">
        <v>159.57480692091238</v>
      </c>
      <c r="I29" s="27">
        <v>159.57480692091238</v>
      </c>
      <c r="J29" s="27">
        <v>159.80000000000001</v>
      </c>
      <c r="K29" s="27">
        <v>159.80000000000001</v>
      </c>
      <c r="L29" s="27">
        <v>159.80000000000001</v>
      </c>
      <c r="M29" s="27">
        <v>159.80000000000001</v>
      </c>
      <c r="N29" s="27">
        <v>159.80000000000001</v>
      </c>
      <c r="O29" s="27">
        <v>159.80000000000001</v>
      </c>
      <c r="P29" s="38"/>
    </row>
    <row r="30" spans="2:17" x14ac:dyDescent="0.25">
      <c r="B30" s="9" t="s">
        <v>32</v>
      </c>
      <c r="C30" s="12" t="s">
        <v>26</v>
      </c>
      <c r="D30" s="30">
        <f>1000/7/D29</f>
        <v>0.89397461112104415</v>
      </c>
      <c r="E30" s="30">
        <f t="shared" ref="E30:O30" si="1">1000/7/E29</f>
        <v>0.89523619431947654</v>
      </c>
      <c r="F30" s="30">
        <f t="shared" si="1"/>
        <v>0.89523619431947654</v>
      </c>
      <c r="G30" s="30">
        <f t="shared" si="1"/>
        <v>0.89523619431947654</v>
      </c>
      <c r="H30" s="30">
        <f t="shared" si="1"/>
        <v>0.89523619431947654</v>
      </c>
      <c r="I30" s="30">
        <f t="shared" si="1"/>
        <v>0.89523619431947654</v>
      </c>
      <c r="J30" s="30">
        <f t="shared" si="1"/>
        <v>0.89397461112104415</v>
      </c>
      <c r="K30" s="30">
        <f t="shared" si="1"/>
        <v>0.89397461112104415</v>
      </c>
      <c r="L30" s="30">
        <f t="shared" si="1"/>
        <v>0.89397461112104415</v>
      </c>
      <c r="M30" s="30">
        <f t="shared" si="1"/>
        <v>0.89397461112104415</v>
      </c>
      <c r="N30" s="30">
        <f t="shared" si="1"/>
        <v>0.89397461112104415</v>
      </c>
      <c r="O30" s="30">
        <f t="shared" si="1"/>
        <v>0.89397461112104415</v>
      </c>
      <c r="P30" s="38"/>
    </row>
    <row r="31" spans="2:17" x14ac:dyDescent="0.25">
      <c r="B31" s="9" t="s">
        <v>33</v>
      </c>
      <c r="C31" s="12" t="s">
        <v>21</v>
      </c>
      <c r="D31" s="27">
        <f>D28*7</f>
        <v>17.026411468500001</v>
      </c>
      <c r="E31" s="27">
        <f t="shared" ref="E31:O31" si="2">E28*7</f>
        <v>18.657645999999996</v>
      </c>
      <c r="F31" s="27">
        <f t="shared" si="2"/>
        <v>18.657645999999996</v>
      </c>
      <c r="G31" s="27">
        <f t="shared" si="2"/>
        <v>18.657645999999996</v>
      </c>
      <c r="H31" s="27">
        <f t="shared" si="2"/>
        <v>18.657645999999996</v>
      </c>
      <c r="I31" s="27">
        <f t="shared" si="2"/>
        <v>18.657645999999996</v>
      </c>
      <c r="J31" s="27">
        <f t="shared" si="2"/>
        <v>38.854608450464241</v>
      </c>
      <c r="K31" s="27">
        <f t="shared" si="2"/>
        <v>41.982552657031647</v>
      </c>
      <c r="L31" s="27">
        <f t="shared" si="2"/>
        <v>47.467990916888851</v>
      </c>
      <c r="M31" s="27">
        <f t="shared" si="2"/>
        <v>50.941653559430627</v>
      </c>
      <c r="N31" s="27">
        <f t="shared" si="2"/>
        <v>56.693600391055583</v>
      </c>
      <c r="O31" s="27">
        <f t="shared" si="2"/>
        <v>60.575460351408339</v>
      </c>
      <c r="P31" s="38"/>
    </row>
    <row r="32" spans="2:17" x14ac:dyDescent="0.25">
      <c r="B32" s="9" t="s">
        <v>34</v>
      </c>
      <c r="C32" s="12" t="s">
        <v>26</v>
      </c>
      <c r="D32" s="30">
        <f>D24/D31</f>
        <v>0.84580359323764798</v>
      </c>
      <c r="E32" s="30">
        <f t="shared" ref="E32:O32" si="3">E24/E31</f>
        <v>0.85359106931281703</v>
      </c>
      <c r="F32" s="30">
        <f t="shared" si="3"/>
        <v>0.85359106931281703</v>
      </c>
      <c r="G32" s="30">
        <f t="shared" si="3"/>
        <v>0.85359106931281703</v>
      </c>
      <c r="H32" s="30">
        <f t="shared" si="3"/>
        <v>0.85359106931281703</v>
      </c>
      <c r="I32" s="30">
        <f t="shared" si="3"/>
        <v>0.85359106931281703</v>
      </c>
      <c r="J32" s="30">
        <f t="shared" si="3"/>
        <v>0.87279375618986299</v>
      </c>
      <c r="K32" s="30">
        <f t="shared" si="3"/>
        <v>0.8743623154226281</v>
      </c>
      <c r="L32" s="30">
        <f t="shared" si="3"/>
        <v>0.87661393462110271</v>
      </c>
      <c r="M32" s="30">
        <f t="shared" si="3"/>
        <v>0.87778901358902472</v>
      </c>
      <c r="N32" s="30">
        <f t="shared" si="3"/>
        <v>0.87941816365529701</v>
      </c>
      <c r="O32" s="30">
        <f t="shared" si="3"/>
        <v>0.88034278178797321</v>
      </c>
      <c r="P32" s="38"/>
    </row>
    <row r="33" spans="2:15" ht="17.25" customHeight="1" x14ac:dyDescent="0.25">
      <c r="B33" s="9" t="s">
        <v>35</v>
      </c>
      <c r="C33" s="12" t="s">
        <v>26</v>
      </c>
      <c r="D33" s="30">
        <f>D27/D31</f>
        <v>0.50492142844691756</v>
      </c>
      <c r="E33" s="30">
        <f t="shared" ref="E33:O33" si="4">E27/E31</f>
        <v>0.41350339694514526</v>
      </c>
      <c r="F33" s="30">
        <f t="shared" si="4"/>
        <v>0.41350339694514526</v>
      </c>
      <c r="G33" s="30">
        <f t="shared" si="4"/>
        <v>0.41350339694514526</v>
      </c>
      <c r="H33" s="30">
        <f t="shared" si="4"/>
        <v>0.41350339694514526</v>
      </c>
      <c r="I33" s="30">
        <f t="shared" si="4"/>
        <v>0.41350339694514526</v>
      </c>
      <c r="J33" s="30">
        <f t="shared" si="4"/>
        <v>0.46658525769559034</v>
      </c>
      <c r="K33" s="30">
        <f t="shared" si="4"/>
        <v>0.4613955971948937</v>
      </c>
      <c r="L33" s="30">
        <f t="shared" si="4"/>
        <v>0.46127420333810343</v>
      </c>
      <c r="M33" s="30">
        <f t="shared" si="4"/>
        <v>0.45220163787022744</v>
      </c>
      <c r="N33" s="30">
        <f t="shared" si="4"/>
        <v>0.45735699378323308</v>
      </c>
      <c r="O33" s="30">
        <f t="shared" si="4"/>
        <v>0.45630361726708624</v>
      </c>
    </row>
    <row r="34" spans="2:15" hidden="1" outlineLevel="1" x14ac:dyDescent="0.25">
      <c r="B34" s="16" t="s">
        <v>36</v>
      </c>
      <c r="C34" s="17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2:15" hidden="1" outlineLevel="1" x14ac:dyDescent="0.25">
      <c r="B35" s="9" t="s">
        <v>37</v>
      </c>
      <c r="C35" s="12" t="s">
        <v>38</v>
      </c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</row>
    <row r="36" spans="2:15" hidden="1" outlineLevel="1" x14ac:dyDescent="0.25">
      <c r="B36" s="9" t="s">
        <v>39</v>
      </c>
      <c r="C36" s="12" t="s">
        <v>38</v>
      </c>
      <c r="D36" s="21">
        <f t="shared" ref="D36:O36" si="5">D37+D39+D40</f>
        <v>0</v>
      </c>
      <c r="E36" s="21">
        <f t="shared" si="5"/>
        <v>0</v>
      </c>
      <c r="F36" s="21">
        <f t="shared" si="5"/>
        <v>0</v>
      </c>
      <c r="G36" s="21">
        <f t="shared" si="5"/>
        <v>0</v>
      </c>
      <c r="H36" s="21">
        <f t="shared" si="5"/>
        <v>0</v>
      </c>
      <c r="I36" s="21">
        <f t="shared" si="5"/>
        <v>0</v>
      </c>
      <c r="J36" s="21">
        <f t="shared" si="5"/>
        <v>0</v>
      </c>
      <c r="K36" s="21">
        <f t="shared" si="5"/>
        <v>0</v>
      </c>
      <c r="L36" s="21">
        <f t="shared" si="5"/>
        <v>0</v>
      </c>
      <c r="M36" s="21">
        <f t="shared" si="5"/>
        <v>0</v>
      </c>
      <c r="N36" s="21">
        <f t="shared" si="5"/>
        <v>0</v>
      </c>
      <c r="O36" s="21">
        <f t="shared" si="5"/>
        <v>0</v>
      </c>
    </row>
    <row r="37" spans="2:15" hidden="1" outlineLevel="1" x14ac:dyDescent="0.25">
      <c r="B37" s="9" t="s">
        <v>40</v>
      </c>
      <c r="C37" s="12" t="s">
        <v>38</v>
      </c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</row>
    <row r="38" spans="2:15" hidden="1" outlineLevel="1" x14ac:dyDescent="0.25">
      <c r="B38" s="9" t="s">
        <v>41</v>
      </c>
      <c r="C38" s="12" t="s">
        <v>38</v>
      </c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</row>
    <row r="39" spans="2:15" hidden="1" outlineLevel="1" x14ac:dyDescent="0.25">
      <c r="B39" s="9" t="s">
        <v>42</v>
      </c>
      <c r="C39" s="12" t="s">
        <v>38</v>
      </c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</row>
    <row r="40" spans="2:15" hidden="1" outlineLevel="1" x14ac:dyDescent="0.25">
      <c r="B40" s="9" t="s">
        <v>43</v>
      </c>
      <c r="C40" s="12" t="s">
        <v>38</v>
      </c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</row>
    <row r="41" spans="2:15" hidden="1" outlineLevel="1" x14ac:dyDescent="0.25">
      <c r="B41" s="9" t="s">
        <v>44</v>
      </c>
      <c r="C41" s="12" t="s">
        <v>38</v>
      </c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</row>
    <row r="42" spans="2:15" hidden="1" outlineLevel="1" x14ac:dyDescent="0.25">
      <c r="B42" s="9" t="s">
        <v>45</v>
      </c>
      <c r="C42" s="12" t="s">
        <v>46</v>
      </c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</row>
    <row r="43" spans="2:15" hidden="1" outlineLevel="1" x14ac:dyDescent="0.25">
      <c r="B43" s="9" t="s">
        <v>47</v>
      </c>
      <c r="C43" s="12" t="s">
        <v>38</v>
      </c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</row>
    <row r="44" spans="2:15" hidden="1" outlineLevel="1" x14ac:dyDescent="0.25">
      <c r="B44" s="9" t="s">
        <v>48</v>
      </c>
      <c r="C44" s="12" t="s">
        <v>38</v>
      </c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</row>
    <row r="45" spans="2:15" hidden="1" outlineLevel="1" x14ac:dyDescent="0.25">
      <c r="B45" s="9" t="s">
        <v>49</v>
      </c>
      <c r="C45" s="12" t="s">
        <v>38</v>
      </c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</row>
    <row r="46" spans="2:15" hidden="1" outlineLevel="1" x14ac:dyDescent="0.25">
      <c r="B46" s="9" t="s">
        <v>50</v>
      </c>
      <c r="C46" s="12" t="s">
        <v>38</v>
      </c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</row>
    <row r="47" spans="2:15" hidden="1" outlineLevel="1" x14ac:dyDescent="0.25">
      <c r="B47" s="9" t="s">
        <v>51</v>
      </c>
      <c r="C47" s="12" t="s">
        <v>38</v>
      </c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</row>
    <row r="48" spans="2:15" hidden="1" outlineLevel="1" x14ac:dyDescent="0.25">
      <c r="B48" s="9" t="s">
        <v>52</v>
      </c>
      <c r="C48" s="12" t="s">
        <v>38</v>
      </c>
      <c r="D48" s="22">
        <f t="shared" ref="D48:O48" si="6">SUM(D49:D50)</f>
        <v>0</v>
      </c>
      <c r="E48" s="22">
        <f t="shared" si="6"/>
        <v>0</v>
      </c>
      <c r="F48" s="22">
        <f t="shared" si="6"/>
        <v>0</v>
      </c>
      <c r="G48" s="22">
        <f t="shared" si="6"/>
        <v>0</v>
      </c>
      <c r="H48" s="22">
        <f t="shared" si="6"/>
        <v>0</v>
      </c>
      <c r="I48" s="22">
        <f t="shared" si="6"/>
        <v>0</v>
      </c>
      <c r="J48" s="22">
        <f t="shared" si="6"/>
        <v>0</v>
      </c>
      <c r="K48" s="22">
        <f t="shared" si="6"/>
        <v>0</v>
      </c>
      <c r="L48" s="22">
        <f t="shared" si="6"/>
        <v>0</v>
      </c>
      <c r="M48" s="22">
        <f t="shared" si="6"/>
        <v>0</v>
      </c>
      <c r="N48" s="22">
        <f t="shared" si="6"/>
        <v>0</v>
      </c>
      <c r="O48" s="22">
        <f t="shared" si="6"/>
        <v>0</v>
      </c>
    </row>
    <row r="49" spans="2:15" ht="25.5" hidden="1" outlineLevel="1" x14ac:dyDescent="0.25">
      <c r="B49" s="9" t="s">
        <v>53</v>
      </c>
      <c r="C49" s="12" t="s">
        <v>38</v>
      </c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</row>
    <row r="50" spans="2:15" ht="25.5" hidden="1" outlineLevel="1" x14ac:dyDescent="0.25">
      <c r="B50" s="9" t="s">
        <v>54</v>
      </c>
      <c r="C50" s="12" t="s">
        <v>38</v>
      </c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</row>
    <row r="51" spans="2:15" hidden="1" outlineLevel="1" x14ac:dyDescent="0.25">
      <c r="B51" s="9" t="s">
        <v>55</v>
      </c>
      <c r="C51" s="12" t="s">
        <v>38</v>
      </c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</row>
    <row r="52" spans="2:15" hidden="1" outlineLevel="1" x14ac:dyDescent="0.25">
      <c r="B52" s="9" t="s">
        <v>56</v>
      </c>
      <c r="C52" s="12" t="s">
        <v>38</v>
      </c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</row>
    <row r="53" spans="2:15" hidden="1" outlineLevel="1" x14ac:dyDescent="0.25">
      <c r="B53" s="9" t="s">
        <v>57</v>
      </c>
      <c r="C53" s="12" t="s">
        <v>38</v>
      </c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</row>
    <row r="54" spans="2:15" hidden="1" outlineLevel="1" x14ac:dyDescent="0.25">
      <c r="B54" s="9" t="s">
        <v>58</v>
      </c>
      <c r="C54" s="12" t="s">
        <v>38</v>
      </c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</row>
    <row r="55" spans="2:15" hidden="1" outlineLevel="1" x14ac:dyDescent="0.25">
      <c r="B55" s="9" t="s">
        <v>59</v>
      </c>
      <c r="C55" s="12" t="s">
        <v>38</v>
      </c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</row>
    <row r="56" spans="2:15" hidden="1" outlineLevel="1" x14ac:dyDescent="0.25">
      <c r="B56" s="9" t="s">
        <v>60</v>
      </c>
      <c r="C56" s="12" t="s">
        <v>38</v>
      </c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</row>
    <row r="57" spans="2:15" hidden="1" outlineLevel="1" x14ac:dyDescent="0.25">
      <c r="B57" s="9" t="s">
        <v>61</v>
      </c>
      <c r="C57" s="12" t="s">
        <v>38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</row>
    <row r="58" spans="2:15" hidden="1" outlineLevel="1" x14ac:dyDescent="0.25">
      <c r="B58" s="9" t="s">
        <v>62</v>
      </c>
      <c r="C58" s="12" t="s">
        <v>38</v>
      </c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</row>
    <row r="59" spans="2:15" ht="25.5" hidden="1" outlineLevel="1" x14ac:dyDescent="0.25">
      <c r="B59" s="9" t="s">
        <v>63</v>
      </c>
      <c r="C59" s="12" t="s">
        <v>38</v>
      </c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</row>
    <row r="60" spans="2:15" hidden="1" outlineLevel="1" x14ac:dyDescent="0.25">
      <c r="B60" s="9" t="s">
        <v>64</v>
      </c>
      <c r="C60" s="12" t="s">
        <v>38</v>
      </c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</row>
    <row r="61" spans="2:15" ht="25.5" hidden="1" outlineLevel="1" x14ac:dyDescent="0.25">
      <c r="B61" s="9" t="s">
        <v>65</v>
      </c>
      <c r="C61" s="12" t="s">
        <v>38</v>
      </c>
      <c r="D61" s="22">
        <f t="shared" ref="D61:O61" si="7">SUM(D62:D64)</f>
        <v>0</v>
      </c>
      <c r="E61" s="22">
        <f t="shared" si="7"/>
        <v>0</v>
      </c>
      <c r="F61" s="22">
        <f t="shared" si="7"/>
        <v>0</v>
      </c>
      <c r="G61" s="22">
        <f t="shared" si="7"/>
        <v>0</v>
      </c>
      <c r="H61" s="22">
        <f t="shared" si="7"/>
        <v>0</v>
      </c>
      <c r="I61" s="22">
        <f t="shared" si="7"/>
        <v>0</v>
      </c>
      <c r="J61" s="22">
        <f t="shared" si="7"/>
        <v>0</v>
      </c>
      <c r="K61" s="22">
        <f t="shared" si="7"/>
        <v>0</v>
      </c>
      <c r="L61" s="22">
        <f t="shared" si="7"/>
        <v>0</v>
      </c>
      <c r="M61" s="22">
        <f t="shared" si="7"/>
        <v>0</v>
      </c>
      <c r="N61" s="22">
        <f t="shared" si="7"/>
        <v>0</v>
      </c>
      <c r="O61" s="22">
        <f t="shared" si="7"/>
        <v>0</v>
      </c>
    </row>
    <row r="62" spans="2:15" hidden="1" outlineLevel="1" x14ac:dyDescent="0.25">
      <c r="B62" s="9" t="s">
        <v>66</v>
      </c>
      <c r="C62" s="12" t="s">
        <v>38</v>
      </c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</row>
    <row r="63" spans="2:15" hidden="1" outlineLevel="1" x14ac:dyDescent="0.25">
      <c r="B63" s="9" t="s">
        <v>67</v>
      </c>
      <c r="C63" s="12" t="s">
        <v>38</v>
      </c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</row>
    <row r="64" spans="2:15" hidden="1" outlineLevel="1" x14ac:dyDescent="0.25">
      <c r="B64" s="9" t="s">
        <v>68</v>
      </c>
      <c r="C64" s="12" t="s">
        <v>38</v>
      </c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</row>
    <row r="65" spans="2:15" ht="25.5" hidden="1" outlineLevel="1" x14ac:dyDescent="0.25">
      <c r="B65" s="9" t="s">
        <v>69</v>
      </c>
      <c r="C65" s="12" t="s">
        <v>38</v>
      </c>
      <c r="D65" s="23">
        <f t="shared" ref="D65:O65" si="8">D55-D56-D57-D58-D59-D60-D61</f>
        <v>0</v>
      </c>
      <c r="E65" s="23">
        <f t="shared" si="8"/>
        <v>0</v>
      </c>
      <c r="F65" s="23">
        <f t="shared" si="8"/>
        <v>0</v>
      </c>
      <c r="G65" s="23">
        <f t="shared" si="8"/>
        <v>0</v>
      </c>
      <c r="H65" s="23">
        <f t="shared" si="8"/>
        <v>0</v>
      </c>
      <c r="I65" s="23">
        <f t="shared" si="8"/>
        <v>0</v>
      </c>
      <c r="J65" s="23">
        <f t="shared" si="8"/>
        <v>0</v>
      </c>
      <c r="K65" s="23">
        <f t="shared" si="8"/>
        <v>0</v>
      </c>
      <c r="L65" s="23">
        <f t="shared" si="8"/>
        <v>0</v>
      </c>
      <c r="M65" s="23">
        <f t="shared" si="8"/>
        <v>0</v>
      </c>
      <c r="N65" s="23">
        <f t="shared" si="8"/>
        <v>0</v>
      </c>
      <c r="O65" s="23">
        <f t="shared" si="8"/>
        <v>0</v>
      </c>
    </row>
    <row r="66" spans="2:15" hidden="1" outlineLevel="1" x14ac:dyDescent="0.25">
      <c r="B66" s="9" t="s">
        <v>70</v>
      </c>
      <c r="C66" s="12" t="s">
        <v>38</v>
      </c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</row>
    <row r="67" spans="2:15" hidden="1" outlineLevel="1" x14ac:dyDescent="0.25">
      <c r="B67" s="9" t="s">
        <v>71</v>
      </c>
      <c r="C67" s="12" t="s">
        <v>38</v>
      </c>
      <c r="D67" s="22">
        <f t="shared" ref="D67:O67" si="9">D35+D36+D41+D47+D48+D52+D53+D54+D55</f>
        <v>0</v>
      </c>
      <c r="E67" s="22">
        <f t="shared" si="9"/>
        <v>0</v>
      </c>
      <c r="F67" s="22">
        <f t="shared" si="9"/>
        <v>0</v>
      </c>
      <c r="G67" s="22">
        <f t="shared" si="9"/>
        <v>0</v>
      </c>
      <c r="H67" s="22">
        <f t="shared" si="9"/>
        <v>0</v>
      </c>
      <c r="I67" s="22">
        <f t="shared" si="9"/>
        <v>0</v>
      </c>
      <c r="J67" s="22">
        <f t="shared" si="9"/>
        <v>0</v>
      </c>
      <c r="K67" s="22">
        <f t="shared" si="9"/>
        <v>0</v>
      </c>
      <c r="L67" s="22">
        <f t="shared" si="9"/>
        <v>0</v>
      </c>
      <c r="M67" s="22">
        <f t="shared" si="9"/>
        <v>0</v>
      </c>
      <c r="N67" s="22">
        <f t="shared" si="9"/>
        <v>0</v>
      </c>
      <c r="O67" s="22">
        <f t="shared" si="9"/>
        <v>0</v>
      </c>
    </row>
    <row r="68" spans="2:15" ht="25.5" hidden="1" outlineLevel="1" x14ac:dyDescent="0.25">
      <c r="B68" s="9" t="s">
        <v>72</v>
      </c>
      <c r="C68" s="12" t="s">
        <v>38</v>
      </c>
      <c r="D68" s="24">
        <f t="shared" ref="D68:O68" si="10">D67</f>
        <v>0</v>
      </c>
      <c r="E68" s="24">
        <f t="shared" si="10"/>
        <v>0</v>
      </c>
      <c r="F68" s="24">
        <f t="shared" si="10"/>
        <v>0</v>
      </c>
      <c r="G68" s="24">
        <f t="shared" si="10"/>
        <v>0</v>
      </c>
      <c r="H68" s="24">
        <f t="shared" si="10"/>
        <v>0</v>
      </c>
      <c r="I68" s="24">
        <f t="shared" si="10"/>
        <v>0</v>
      </c>
      <c r="J68" s="24">
        <f t="shared" si="10"/>
        <v>0</v>
      </c>
      <c r="K68" s="24">
        <f t="shared" si="10"/>
        <v>0</v>
      </c>
      <c r="L68" s="24">
        <f t="shared" si="10"/>
        <v>0</v>
      </c>
      <c r="M68" s="24">
        <f t="shared" si="10"/>
        <v>0</v>
      </c>
      <c r="N68" s="24">
        <f t="shared" si="10"/>
        <v>0</v>
      </c>
      <c r="O68" s="24">
        <f t="shared" si="10"/>
        <v>0</v>
      </c>
    </row>
    <row r="69" spans="2:15" hidden="1" outlineLevel="1" x14ac:dyDescent="0.25">
      <c r="B69" s="9" t="s">
        <v>73</v>
      </c>
      <c r="C69" s="12" t="s">
        <v>38</v>
      </c>
      <c r="D69" s="23">
        <f t="shared" ref="D69:O69" si="11">SUM(D70:D72)+D78</f>
        <v>0</v>
      </c>
      <c r="E69" s="23">
        <f t="shared" si="11"/>
        <v>0</v>
      </c>
      <c r="F69" s="23">
        <f t="shared" si="11"/>
        <v>0</v>
      </c>
      <c r="G69" s="23">
        <f t="shared" si="11"/>
        <v>0</v>
      </c>
      <c r="H69" s="23">
        <f t="shared" si="11"/>
        <v>0</v>
      </c>
      <c r="I69" s="23">
        <f t="shared" si="11"/>
        <v>0</v>
      </c>
      <c r="J69" s="23">
        <f t="shared" si="11"/>
        <v>0</v>
      </c>
      <c r="K69" s="23">
        <f t="shared" si="11"/>
        <v>0</v>
      </c>
      <c r="L69" s="23">
        <f t="shared" si="11"/>
        <v>0</v>
      </c>
      <c r="M69" s="23">
        <f t="shared" si="11"/>
        <v>0</v>
      </c>
      <c r="N69" s="23">
        <f t="shared" si="11"/>
        <v>0</v>
      </c>
      <c r="O69" s="23">
        <f t="shared" si="11"/>
        <v>0</v>
      </c>
    </row>
    <row r="70" spans="2:15" hidden="1" outlineLevel="1" x14ac:dyDescent="0.25">
      <c r="B70" s="9" t="s">
        <v>74</v>
      </c>
      <c r="C70" s="12" t="s">
        <v>38</v>
      </c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</row>
    <row r="71" spans="2:15" hidden="1" outlineLevel="1" x14ac:dyDescent="0.25">
      <c r="B71" s="9" t="s">
        <v>75</v>
      </c>
      <c r="C71" s="12" t="s">
        <v>38</v>
      </c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</row>
    <row r="72" spans="2:15" hidden="1" outlineLevel="1" x14ac:dyDescent="0.25">
      <c r="B72" s="9" t="s">
        <v>76</v>
      </c>
      <c r="C72" s="12" t="s">
        <v>38</v>
      </c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</row>
    <row r="73" spans="2:15" hidden="1" outlineLevel="1" x14ac:dyDescent="0.25">
      <c r="B73" s="9" t="s">
        <v>77</v>
      </c>
      <c r="C73" s="12" t="s">
        <v>38</v>
      </c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</row>
    <row r="74" spans="2:15" hidden="1" outlineLevel="1" x14ac:dyDescent="0.25">
      <c r="B74" s="9" t="s">
        <v>78</v>
      </c>
      <c r="C74" s="12" t="s">
        <v>38</v>
      </c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</row>
    <row r="75" spans="2:15" hidden="1" outlineLevel="1" x14ac:dyDescent="0.25">
      <c r="B75" s="9" t="s">
        <v>79</v>
      </c>
      <c r="C75" s="12" t="s">
        <v>38</v>
      </c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</row>
    <row r="76" spans="2:15" hidden="1" outlineLevel="1" x14ac:dyDescent="0.25">
      <c r="B76" s="9" t="s">
        <v>80</v>
      </c>
      <c r="C76" s="12" t="s">
        <v>38</v>
      </c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</row>
    <row r="77" spans="2:15" hidden="1" outlineLevel="1" x14ac:dyDescent="0.25">
      <c r="B77" s="9" t="s">
        <v>81</v>
      </c>
      <c r="C77" s="12" t="s">
        <v>38</v>
      </c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</row>
    <row r="78" spans="2:15" hidden="1" outlineLevel="1" x14ac:dyDescent="0.25">
      <c r="B78" s="9" t="s">
        <v>82</v>
      </c>
      <c r="C78" s="12" t="s">
        <v>38</v>
      </c>
      <c r="D78" s="25">
        <f t="shared" ref="D78:O78" si="12">SUM(D79:D81)</f>
        <v>0</v>
      </c>
      <c r="E78" s="25">
        <f t="shared" si="12"/>
        <v>0</v>
      </c>
      <c r="F78" s="25">
        <f t="shared" si="12"/>
        <v>0</v>
      </c>
      <c r="G78" s="25">
        <f t="shared" si="12"/>
        <v>0</v>
      </c>
      <c r="H78" s="25">
        <f t="shared" si="12"/>
        <v>0</v>
      </c>
      <c r="I78" s="25">
        <f t="shared" si="12"/>
        <v>0</v>
      </c>
      <c r="J78" s="25">
        <f t="shared" si="12"/>
        <v>0</v>
      </c>
      <c r="K78" s="25">
        <f t="shared" si="12"/>
        <v>0</v>
      </c>
      <c r="L78" s="25">
        <f t="shared" si="12"/>
        <v>0</v>
      </c>
      <c r="M78" s="25">
        <f t="shared" si="12"/>
        <v>0</v>
      </c>
      <c r="N78" s="25">
        <f t="shared" si="12"/>
        <v>0</v>
      </c>
      <c r="O78" s="25">
        <f t="shared" si="12"/>
        <v>0</v>
      </c>
    </row>
    <row r="79" spans="2:15" hidden="1" outlineLevel="1" x14ac:dyDescent="0.25">
      <c r="B79" s="9" t="s">
        <v>83</v>
      </c>
      <c r="C79" s="12" t="s">
        <v>38</v>
      </c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</row>
    <row r="80" spans="2:15" hidden="1" outlineLevel="1" x14ac:dyDescent="0.25">
      <c r="B80" s="9" t="s">
        <v>84</v>
      </c>
      <c r="C80" s="12" t="s">
        <v>38</v>
      </c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</row>
    <row r="81" spans="2:15" hidden="1" outlineLevel="1" x14ac:dyDescent="0.25">
      <c r="B81" s="9" t="s">
        <v>85</v>
      </c>
      <c r="C81" s="12" t="s">
        <v>38</v>
      </c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</row>
    <row r="82" spans="2:15" hidden="1" outlineLevel="1" x14ac:dyDescent="0.25">
      <c r="B82" s="9" t="s">
        <v>86</v>
      </c>
      <c r="C82" s="12" t="s">
        <v>38</v>
      </c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</row>
    <row r="83" spans="2:15" hidden="1" outlineLevel="1" x14ac:dyDescent="0.25">
      <c r="B83" s="9" t="s">
        <v>87</v>
      </c>
      <c r="C83" s="12" t="s">
        <v>38</v>
      </c>
      <c r="D83" s="23">
        <f t="shared" ref="D83:O83" si="13">D67+D69+D82</f>
        <v>0</v>
      </c>
      <c r="E83" s="23">
        <f t="shared" si="13"/>
        <v>0</v>
      </c>
      <c r="F83" s="23">
        <f t="shared" si="13"/>
        <v>0</v>
      </c>
      <c r="G83" s="23">
        <f t="shared" si="13"/>
        <v>0</v>
      </c>
      <c r="H83" s="23">
        <f t="shared" si="13"/>
        <v>0</v>
      </c>
      <c r="I83" s="23">
        <f t="shared" si="13"/>
        <v>0</v>
      </c>
      <c r="J83" s="23">
        <f t="shared" si="13"/>
        <v>0</v>
      </c>
      <c r="K83" s="23">
        <f t="shared" si="13"/>
        <v>0</v>
      </c>
      <c r="L83" s="23">
        <f t="shared" si="13"/>
        <v>0</v>
      </c>
      <c r="M83" s="23">
        <f t="shared" si="13"/>
        <v>0</v>
      </c>
      <c r="N83" s="23">
        <f t="shared" si="13"/>
        <v>0</v>
      </c>
      <c r="O83" s="23">
        <f t="shared" si="13"/>
        <v>0</v>
      </c>
    </row>
    <row r="84" spans="2:15" hidden="1" outlineLevel="1" x14ac:dyDescent="0.25">
      <c r="B84" s="9" t="s">
        <v>88</v>
      </c>
      <c r="C84" s="12" t="s">
        <v>89</v>
      </c>
      <c r="D84" s="23">
        <f t="shared" ref="D84:O84" si="14">D83/D27</f>
        <v>0</v>
      </c>
      <c r="E84" s="23">
        <f t="shared" si="14"/>
        <v>0</v>
      </c>
      <c r="F84" s="23">
        <f t="shared" si="14"/>
        <v>0</v>
      </c>
      <c r="G84" s="23">
        <f t="shared" si="14"/>
        <v>0</v>
      </c>
      <c r="H84" s="23">
        <f t="shared" si="14"/>
        <v>0</v>
      </c>
      <c r="I84" s="23">
        <f t="shared" si="14"/>
        <v>0</v>
      </c>
      <c r="J84" s="23">
        <f t="shared" si="14"/>
        <v>0</v>
      </c>
      <c r="K84" s="23">
        <f t="shared" si="14"/>
        <v>0</v>
      </c>
      <c r="L84" s="23">
        <f t="shared" si="14"/>
        <v>0</v>
      </c>
      <c r="M84" s="23">
        <f t="shared" si="14"/>
        <v>0</v>
      </c>
      <c r="N84" s="23">
        <f t="shared" si="14"/>
        <v>0</v>
      </c>
      <c r="O84" s="23">
        <f t="shared" si="14"/>
        <v>0</v>
      </c>
    </row>
    <row r="85" spans="2:15" s="10" customFormat="1" ht="12.75" collapsed="1" x14ac:dyDescent="0.2"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</row>
    <row r="87" spans="2:15" x14ac:dyDescent="0.25"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</row>
  </sheetData>
  <conditionalFormatting sqref="Q13">
    <cfRule type="cellIs" dxfId="31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/>
  <dimension ref="A1:R87"/>
  <sheetViews>
    <sheetView zoomScaleNormal="100" workbookViewId="0">
      <selection activeCell="J26" sqref="J26"/>
    </sheetView>
  </sheetViews>
  <sheetFormatPr defaultRowHeight="15" outlineLevelRow="1" x14ac:dyDescent="0.25"/>
  <cols>
    <col min="1" max="1" width="9.140625" style="1"/>
    <col min="2" max="2" width="45" style="1" customWidth="1"/>
    <col min="3" max="3" width="12.42578125" style="1" customWidth="1"/>
    <col min="4" max="7" width="9.28515625" style="1" bestFit="1" customWidth="1"/>
    <col min="8" max="11" width="9.140625" style="1" customWidth="1"/>
    <col min="12" max="15" width="9.42578125" style="1" customWidth="1"/>
    <col min="16" max="16384" width="9.140625" style="1"/>
  </cols>
  <sheetData>
    <row r="1" spans="1:16" x14ac:dyDescent="0.25">
      <c r="A1" s="1">
        <v>20</v>
      </c>
    </row>
    <row r="2" spans="1:16" ht="25.5" x14ac:dyDescent="0.35">
      <c r="B2" s="2" t="s">
        <v>116</v>
      </c>
    </row>
    <row r="3" spans="1:16" x14ac:dyDescent="0.25">
      <c r="B3" s="11" t="str">
        <f>CONCATENATE("Таблица П47.3. Тарифно-балансовая модель источника тепловой энергии ",B2)</f>
        <v>Таблица П47.3. Тарифно-балансовая модель источника тепловой энергии КотельнаяМостоотряд-94 (СГМУП «ГТС»)</v>
      </c>
      <c r="C3" s="7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6" ht="25.5" x14ac:dyDescent="0.25">
      <c r="B4" s="8" t="s">
        <v>0</v>
      </c>
      <c r="C4" s="8" t="s">
        <v>1</v>
      </c>
      <c r="D4" s="6" t="s">
        <v>114</v>
      </c>
      <c r="E4" s="6">
        <v>2025</v>
      </c>
      <c r="F4" s="6">
        <v>2026</v>
      </c>
      <c r="G4" s="6">
        <v>2027</v>
      </c>
      <c r="H4" s="6">
        <v>2028</v>
      </c>
      <c r="I4" s="6">
        <v>2029</v>
      </c>
      <c r="J4" s="6">
        <v>2030</v>
      </c>
      <c r="K4" s="6">
        <v>2031</v>
      </c>
      <c r="L4" s="6">
        <v>2032</v>
      </c>
      <c r="M4" s="6">
        <v>2033</v>
      </c>
      <c r="N4" s="6">
        <v>2034</v>
      </c>
      <c r="O4" s="6">
        <v>2035</v>
      </c>
    </row>
    <row r="5" spans="1:16" x14ac:dyDescent="0.25">
      <c r="B5" s="9" t="s">
        <v>2</v>
      </c>
      <c r="C5" s="12" t="s">
        <v>3</v>
      </c>
      <c r="D5" s="29"/>
      <c r="E5" s="29"/>
      <c r="F5" s="29"/>
      <c r="G5" s="29"/>
      <c r="H5" s="29"/>
      <c r="I5" s="29"/>
      <c r="J5" s="29">
        <v>27.52</v>
      </c>
      <c r="K5" s="29">
        <v>27.52</v>
      </c>
      <c r="L5" s="29">
        <v>27.52</v>
      </c>
      <c r="M5" s="29">
        <v>27.52</v>
      </c>
      <c r="N5" s="29">
        <v>27.52</v>
      </c>
      <c r="O5" s="29">
        <v>27.52</v>
      </c>
      <c r="P5" s="38"/>
    </row>
    <row r="6" spans="1:16" x14ac:dyDescent="0.25">
      <c r="B6" s="9" t="s">
        <v>4</v>
      </c>
      <c r="C6" s="12" t="s">
        <v>3</v>
      </c>
      <c r="D6" s="36" t="s">
        <v>112</v>
      </c>
      <c r="E6" s="36" t="s">
        <v>112</v>
      </c>
      <c r="F6" s="36" t="s">
        <v>112</v>
      </c>
      <c r="G6" s="36" t="s">
        <v>112</v>
      </c>
      <c r="H6" s="36" t="s">
        <v>112</v>
      </c>
      <c r="I6" s="36" t="s">
        <v>112</v>
      </c>
      <c r="J6" s="36" t="s">
        <v>112</v>
      </c>
      <c r="K6" s="36" t="s">
        <v>112</v>
      </c>
      <c r="L6" s="36" t="s">
        <v>112</v>
      </c>
      <c r="M6" s="36" t="s">
        <v>112</v>
      </c>
      <c r="N6" s="36" t="s">
        <v>112</v>
      </c>
      <c r="O6" s="36" t="s">
        <v>112</v>
      </c>
      <c r="P6" s="38"/>
    </row>
    <row r="7" spans="1:16" x14ac:dyDescent="0.25">
      <c r="B7" s="9" t="s">
        <v>5</v>
      </c>
      <c r="C7" s="12" t="s">
        <v>3</v>
      </c>
      <c r="D7" s="36" t="s">
        <v>112</v>
      </c>
      <c r="E7" s="36" t="s">
        <v>112</v>
      </c>
      <c r="F7" s="36" t="s">
        <v>112</v>
      </c>
      <c r="G7" s="36" t="s">
        <v>112</v>
      </c>
      <c r="H7" s="36" t="s">
        <v>112</v>
      </c>
      <c r="I7" s="36" t="s">
        <v>112</v>
      </c>
      <c r="J7" s="36">
        <v>27.52</v>
      </c>
      <c r="K7" s="36" t="s">
        <v>112</v>
      </c>
      <c r="L7" s="36" t="s">
        <v>112</v>
      </c>
      <c r="M7" s="36" t="s">
        <v>112</v>
      </c>
      <c r="N7" s="36" t="s">
        <v>112</v>
      </c>
      <c r="O7" s="36" t="s">
        <v>112</v>
      </c>
      <c r="P7" s="38"/>
    </row>
    <row r="8" spans="1:16" hidden="1" x14ac:dyDescent="0.25">
      <c r="B8" s="9" t="s">
        <v>6</v>
      </c>
      <c r="C8" s="12" t="s">
        <v>7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38"/>
    </row>
    <row r="9" spans="1:16" x14ac:dyDescent="0.25">
      <c r="B9" s="9" t="s">
        <v>8</v>
      </c>
      <c r="C9" s="12" t="s">
        <v>3</v>
      </c>
      <c r="D9" s="29"/>
      <c r="E9" s="29"/>
      <c r="F9" s="29"/>
      <c r="G9" s="29"/>
      <c r="H9" s="29"/>
      <c r="I9" s="29"/>
      <c r="J9" s="29">
        <v>27.52</v>
      </c>
      <c r="K9" s="29">
        <v>27.52</v>
      </c>
      <c r="L9" s="29">
        <v>27.52</v>
      </c>
      <c r="M9" s="29">
        <v>27.52</v>
      </c>
      <c r="N9" s="29">
        <v>27.52</v>
      </c>
      <c r="O9" s="29">
        <v>27.52</v>
      </c>
      <c r="P9" s="38"/>
    </row>
    <row r="10" spans="1:16" x14ac:dyDescent="0.25">
      <c r="B10" s="9" t="s">
        <v>9</v>
      </c>
      <c r="C10" s="12" t="s">
        <v>3</v>
      </c>
      <c r="D10" s="29"/>
      <c r="E10" s="29"/>
      <c r="F10" s="29"/>
      <c r="G10" s="29"/>
      <c r="H10" s="29"/>
      <c r="I10" s="29"/>
      <c r="J10" s="29">
        <v>2.5115498741794466</v>
      </c>
      <c r="K10" s="29">
        <v>2.5115498741794466</v>
      </c>
      <c r="L10" s="29">
        <v>2.5115498741794466</v>
      </c>
      <c r="M10" s="29">
        <v>2.5115498741794466</v>
      </c>
      <c r="N10" s="29">
        <v>2.5115498741794466</v>
      </c>
      <c r="O10" s="29">
        <v>2.5115498741794466</v>
      </c>
      <c r="P10" s="38"/>
    </row>
    <row r="11" spans="1:16" x14ac:dyDescent="0.25">
      <c r="B11" s="9" t="s">
        <v>10</v>
      </c>
      <c r="C11" s="12" t="s">
        <v>3</v>
      </c>
      <c r="D11" s="29"/>
      <c r="E11" s="29"/>
      <c r="F11" s="29"/>
      <c r="G11" s="29"/>
      <c r="H11" s="29"/>
      <c r="I11" s="29"/>
      <c r="J11" s="29">
        <v>0.51479999999999992</v>
      </c>
      <c r="K11" s="29">
        <v>0.51479999999999992</v>
      </c>
      <c r="L11" s="29">
        <v>0.51479999999999992</v>
      </c>
      <c r="M11" s="29">
        <v>0.51479999999999992</v>
      </c>
      <c r="N11" s="29">
        <v>0.51479999999999992</v>
      </c>
      <c r="O11" s="29">
        <v>0.51479999999999992</v>
      </c>
      <c r="P11" s="38"/>
    </row>
    <row r="12" spans="1:16" x14ac:dyDescent="0.25">
      <c r="B12" s="9" t="s">
        <v>11</v>
      </c>
      <c r="C12" s="12" t="s">
        <v>3</v>
      </c>
      <c r="D12" s="29"/>
      <c r="E12" s="29"/>
      <c r="F12" s="29"/>
      <c r="G12" s="29"/>
      <c r="H12" s="29"/>
      <c r="I12" s="29"/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38"/>
    </row>
    <row r="13" spans="1:16" ht="25.5" x14ac:dyDescent="0.25">
      <c r="B13" s="9" t="s">
        <v>12</v>
      </c>
      <c r="C13" s="12" t="s">
        <v>3</v>
      </c>
      <c r="D13" s="29"/>
      <c r="E13" s="29"/>
      <c r="F13" s="29"/>
      <c r="G13" s="29"/>
      <c r="H13" s="29"/>
      <c r="I13" s="29"/>
      <c r="J13" s="29">
        <v>9.3838000000000008</v>
      </c>
      <c r="K13" s="29">
        <v>9.3838000000000008</v>
      </c>
      <c r="L13" s="29">
        <v>9.3838000000000008</v>
      </c>
      <c r="M13" s="29">
        <v>9.3838000000000008</v>
      </c>
      <c r="N13" s="29">
        <v>9.3838000000000008</v>
      </c>
      <c r="O13" s="29">
        <v>9.3838000000000008</v>
      </c>
      <c r="P13" s="38"/>
    </row>
    <row r="14" spans="1:16" x14ac:dyDescent="0.25">
      <c r="B14" s="9" t="s">
        <v>13</v>
      </c>
      <c r="C14" s="12" t="s">
        <v>3</v>
      </c>
      <c r="D14" s="29"/>
      <c r="E14" s="29"/>
      <c r="F14" s="29"/>
      <c r="G14" s="29"/>
      <c r="H14" s="29"/>
      <c r="I14" s="29"/>
      <c r="J14" s="29">
        <v>8.0790000000000006</v>
      </c>
      <c r="K14" s="29">
        <v>8.0790000000000006</v>
      </c>
      <c r="L14" s="29">
        <v>8.0790000000000006</v>
      </c>
      <c r="M14" s="29">
        <v>8.0790000000000006</v>
      </c>
      <c r="N14" s="29">
        <v>8.0790000000000006</v>
      </c>
      <c r="O14" s="29">
        <v>8.0790000000000006</v>
      </c>
      <c r="P14" s="38"/>
    </row>
    <row r="15" spans="1:16" x14ac:dyDescent="0.25">
      <c r="B15" s="9" t="s">
        <v>14</v>
      </c>
      <c r="C15" s="12" t="s">
        <v>3</v>
      </c>
      <c r="D15" s="29"/>
      <c r="E15" s="29"/>
      <c r="F15" s="29"/>
      <c r="G15" s="29"/>
      <c r="H15" s="29"/>
      <c r="I15" s="29"/>
      <c r="J15" s="29">
        <v>0</v>
      </c>
      <c r="K15" s="29">
        <v>0</v>
      </c>
      <c r="L15" s="29">
        <v>0</v>
      </c>
      <c r="M15" s="29">
        <v>0</v>
      </c>
      <c r="N15" s="29">
        <v>0</v>
      </c>
      <c r="O15" s="29">
        <v>0</v>
      </c>
      <c r="P15" s="38"/>
    </row>
    <row r="16" spans="1:16" x14ac:dyDescent="0.25">
      <c r="B16" s="9" t="s">
        <v>15</v>
      </c>
      <c r="C16" s="12" t="s">
        <v>3</v>
      </c>
      <c r="D16" s="29"/>
      <c r="E16" s="29"/>
      <c r="F16" s="29"/>
      <c r="G16" s="29"/>
      <c r="H16" s="29"/>
      <c r="I16" s="29"/>
      <c r="J16" s="29">
        <v>0.79000000000000015</v>
      </c>
      <c r="K16" s="29">
        <v>0.79000000000000015</v>
      </c>
      <c r="L16" s="29">
        <v>0.79000000000000015</v>
      </c>
      <c r="M16" s="29">
        <v>0.79000000000000015</v>
      </c>
      <c r="N16" s="29">
        <v>0.79000000000000015</v>
      </c>
      <c r="O16" s="29">
        <v>0.79000000000000015</v>
      </c>
      <c r="P16" s="38"/>
    </row>
    <row r="17" spans="2:18" x14ac:dyDescent="0.25">
      <c r="B17" s="9" t="s">
        <v>113</v>
      </c>
      <c r="C17" s="12" t="s">
        <v>3</v>
      </c>
      <c r="D17" s="29"/>
      <c r="E17" s="29"/>
      <c r="F17" s="29"/>
      <c r="G17" s="29"/>
      <c r="H17" s="29"/>
      <c r="I17" s="29"/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38"/>
    </row>
    <row r="18" spans="2:18" x14ac:dyDescent="0.25">
      <c r="B18" s="9" t="s">
        <v>16</v>
      </c>
      <c r="C18" s="12" t="s">
        <v>3</v>
      </c>
      <c r="D18" s="29"/>
      <c r="E18" s="29"/>
      <c r="F18" s="29"/>
      <c r="G18" s="29"/>
      <c r="H18" s="29"/>
      <c r="I18" s="29"/>
      <c r="J18" s="29">
        <v>15.624650125820551</v>
      </c>
      <c r="K18" s="29">
        <v>15.624650125820551</v>
      </c>
      <c r="L18" s="29">
        <v>15.624650125820551</v>
      </c>
      <c r="M18" s="29">
        <v>15.624650125820551</v>
      </c>
      <c r="N18" s="29">
        <v>15.624650125820551</v>
      </c>
      <c r="O18" s="29">
        <v>15.624650125820551</v>
      </c>
      <c r="P18" s="38"/>
    </row>
    <row r="19" spans="2:18" x14ac:dyDescent="0.25">
      <c r="B19" s="9" t="s">
        <v>17</v>
      </c>
      <c r="C19" s="9"/>
      <c r="D19" s="37"/>
      <c r="E19" s="37"/>
      <c r="F19" s="37"/>
      <c r="G19" s="37"/>
      <c r="H19" s="37"/>
      <c r="I19" s="37"/>
      <c r="J19" s="37">
        <v>56.775618189754908</v>
      </c>
      <c r="K19" s="37">
        <v>56.775618189754908</v>
      </c>
      <c r="L19" s="37">
        <v>56.775618189754908</v>
      </c>
      <c r="M19" s="37">
        <v>56.775618189754908</v>
      </c>
      <c r="N19" s="37">
        <v>56.775618189754908</v>
      </c>
      <c r="O19" s="37">
        <v>56.775618189754908</v>
      </c>
      <c r="P19" s="38"/>
    </row>
    <row r="20" spans="2:18" x14ac:dyDescent="0.25">
      <c r="B20" s="9" t="s">
        <v>18</v>
      </c>
      <c r="C20" s="12" t="s">
        <v>3</v>
      </c>
      <c r="D20" s="29"/>
      <c r="E20" s="29"/>
      <c r="F20" s="29"/>
      <c r="G20" s="29"/>
      <c r="H20" s="29"/>
      <c r="I20" s="29"/>
      <c r="J20" s="29">
        <v>9.1568681258205515</v>
      </c>
      <c r="K20" s="29">
        <v>9.1568681258205515</v>
      </c>
      <c r="L20" s="29">
        <v>9.1568681258205515</v>
      </c>
      <c r="M20" s="29">
        <v>9.1568681258205515</v>
      </c>
      <c r="N20" s="29">
        <v>9.1568681258205515</v>
      </c>
      <c r="O20" s="29">
        <v>9.1568681258205515</v>
      </c>
    </row>
    <row r="21" spans="2:18" x14ac:dyDescent="0.25">
      <c r="B21" s="16" t="s">
        <v>19</v>
      </c>
      <c r="C21" s="17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</row>
    <row r="22" spans="2:18" x14ac:dyDescent="0.25">
      <c r="B22" s="9" t="s">
        <v>20</v>
      </c>
      <c r="C22" s="12" t="s">
        <v>21</v>
      </c>
      <c r="D22" s="29"/>
      <c r="E22" s="29"/>
      <c r="F22" s="29"/>
      <c r="G22" s="29"/>
      <c r="H22" s="29"/>
      <c r="I22" s="29"/>
      <c r="J22" s="29">
        <v>5.862332239429958</v>
      </c>
      <c r="K22" s="29">
        <v>6.666781232344376</v>
      </c>
      <c r="L22" s="29">
        <v>8.2972887699153048</v>
      </c>
      <c r="M22" s="29">
        <v>9.0716215898303023</v>
      </c>
      <c r="N22" s="29">
        <v>10.918222257167594</v>
      </c>
      <c r="O22" s="29">
        <v>12.010608413042435</v>
      </c>
      <c r="P22" s="38"/>
      <c r="Q22" s="38"/>
      <c r="R22" s="38"/>
    </row>
    <row r="23" spans="2:18" x14ac:dyDescent="0.25">
      <c r="B23" s="9" t="s">
        <v>22</v>
      </c>
      <c r="C23" s="12" t="s">
        <v>21</v>
      </c>
      <c r="D23" s="29"/>
      <c r="E23" s="29"/>
      <c r="F23" s="29"/>
      <c r="G23" s="29"/>
      <c r="H23" s="29"/>
      <c r="I23" s="29"/>
      <c r="J23" s="29">
        <v>0.17074754095427061</v>
      </c>
      <c r="K23" s="29">
        <v>0.17074754095427061</v>
      </c>
      <c r="L23" s="29">
        <v>0.17074754095427061</v>
      </c>
      <c r="M23" s="29">
        <v>0.17074754095427061</v>
      </c>
      <c r="N23" s="29">
        <v>0.17074754095427061</v>
      </c>
      <c r="O23" s="29">
        <v>0.17074754095427061</v>
      </c>
      <c r="P23" s="38"/>
      <c r="Q23" s="38"/>
      <c r="R23" s="38"/>
    </row>
    <row r="24" spans="2:18" x14ac:dyDescent="0.25">
      <c r="B24" s="9" t="s">
        <v>23</v>
      </c>
      <c r="C24" s="12" t="s">
        <v>21</v>
      </c>
      <c r="D24" s="29"/>
      <c r="E24" s="29"/>
      <c r="F24" s="29"/>
      <c r="G24" s="29"/>
      <c r="H24" s="29"/>
      <c r="I24" s="29"/>
      <c r="J24" s="29">
        <v>5.6915846984756868</v>
      </c>
      <c r="K24" s="29">
        <v>6.4960336913901058</v>
      </c>
      <c r="L24" s="29">
        <v>8.1265412289610346</v>
      </c>
      <c r="M24" s="29">
        <v>8.9008740488760303</v>
      </c>
      <c r="N24" s="29">
        <v>10.747474716213322</v>
      </c>
      <c r="O24" s="29">
        <v>11.839860872088163</v>
      </c>
      <c r="P24" s="38"/>
      <c r="Q24" s="38"/>
      <c r="R24" s="38"/>
    </row>
    <row r="25" spans="2:18" x14ac:dyDescent="0.25">
      <c r="B25" s="9" t="s">
        <v>24</v>
      </c>
      <c r="C25" s="12" t="s">
        <v>21</v>
      </c>
      <c r="D25" s="29"/>
      <c r="E25" s="29"/>
      <c r="F25" s="29"/>
      <c r="G25" s="29"/>
      <c r="H25" s="29"/>
      <c r="I25" s="29"/>
      <c r="J25" s="29">
        <v>0.32216517161183134</v>
      </c>
      <c r="K25" s="29">
        <v>0.32216517161183134</v>
      </c>
      <c r="L25" s="29">
        <v>0.32216517161183134</v>
      </c>
      <c r="M25" s="29">
        <v>0.32216517161183134</v>
      </c>
      <c r="N25" s="29">
        <v>0.32216517161183134</v>
      </c>
      <c r="O25" s="29">
        <v>0.32216517161183134</v>
      </c>
      <c r="P25" s="38"/>
      <c r="Q25" s="38"/>
      <c r="R25" s="38"/>
    </row>
    <row r="26" spans="2:18" x14ac:dyDescent="0.25">
      <c r="B26" s="9" t="s">
        <v>25</v>
      </c>
      <c r="C26" s="12" t="s">
        <v>26</v>
      </c>
      <c r="D26" s="30"/>
      <c r="E26" s="30"/>
      <c r="F26" s="30"/>
      <c r="G26" s="30"/>
      <c r="H26" s="30"/>
      <c r="I26" s="30"/>
      <c r="J26" s="30">
        <v>5.6603773584905662E-2</v>
      </c>
      <c r="K26" s="30">
        <v>4.9594134962512831E-2</v>
      </c>
      <c r="L26" s="30">
        <v>3.9643578065378209E-2</v>
      </c>
      <c r="M26" s="30">
        <v>3.6194779281537318E-2</v>
      </c>
      <c r="N26" s="30">
        <v>2.9975894814232268E-2</v>
      </c>
      <c r="O26" s="30">
        <v>2.721021598921981E-2</v>
      </c>
      <c r="P26" s="38"/>
      <c r="Q26" s="38"/>
      <c r="R26" s="38"/>
    </row>
    <row r="27" spans="2:18" x14ac:dyDescent="0.25">
      <c r="B27" s="9" t="s">
        <v>27</v>
      </c>
      <c r="C27" s="12" t="s">
        <v>21</v>
      </c>
      <c r="D27" s="29"/>
      <c r="E27" s="29"/>
      <c r="F27" s="29"/>
      <c r="G27" s="29"/>
      <c r="H27" s="29"/>
      <c r="I27" s="29"/>
      <c r="J27" s="29">
        <v>5.3694195268638563</v>
      </c>
      <c r="K27" s="29">
        <v>6.1738685197782743</v>
      </c>
      <c r="L27" s="29">
        <v>7.804376057349204</v>
      </c>
      <c r="M27" s="29">
        <v>8.578708877264198</v>
      </c>
      <c r="N27" s="29">
        <v>10.42530954460149</v>
      </c>
      <c r="O27" s="29">
        <v>11.517695700476331</v>
      </c>
      <c r="P27" s="38"/>
      <c r="Q27" s="38"/>
      <c r="R27" s="38"/>
    </row>
    <row r="28" spans="2:18" ht="18" customHeight="1" x14ac:dyDescent="0.25">
      <c r="B28" s="9" t="s">
        <v>28</v>
      </c>
      <c r="C28" s="12" t="s">
        <v>29</v>
      </c>
      <c r="D28" s="29"/>
      <c r="E28" s="29"/>
      <c r="F28" s="29"/>
      <c r="G28" s="29"/>
      <c r="H28" s="29"/>
      <c r="I28" s="29"/>
      <c r="J28" s="29">
        <v>0.89693683263278345</v>
      </c>
      <c r="K28" s="29">
        <v>1.0200175285486897</v>
      </c>
      <c r="L28" s="29">
        <v>1.2694851817970418</v>
      </c>
      <c r="M28" s="29">
        <v>1.3879581032440362</v>
      </c>
      <c r="N28" s="29">
        <v>1.6704880053466418</v>
      </c>
      <c r="O28" s="29">
        <v>1.8376230871954926</v>
      </c>
      <c r="P28" s="38"/>
      <c r="Q28" s="38"/>
      <c r="R28" s="38"/>
    </row>
    <row r="29" spans="2:18" ht="20.25" customHeight="1" x14ac:dyDescent="0.25">
      <c r="B29" s="9" t="s">
        <v>30</v>
      </c>
      <c r="C29" s="12" t="s">
        <v>31</v>
      </c>
      <c r="D29" s="29"/>
      <c r="E29" s="29"/>
      <c r="F29" s="29"/>
      <c r="G29" s="29"/>
      <c r="H29" s="29"/>
      <c r="I29" s="29"/>
      <c r="J29" s="27">
        <v>159.80000000000001</v>
      </c>
      <c r="K29" s="27">
        <v>159.80000000000001</v>
      </c>
      <c r="L29" s="27">
        <v>159.80000000000001</v>
      </c>
      <c r="M29" s="27">
        <v>159.80000000000001</v>
      </c>
      <c r="N29" s="27">
        <v>159.80000000000001</v>
      </c>
      <c r="O29" s="27">
        <v>159.80000000000001</v>
      </c>
      <c r="P29" s="38"/>
      <c r="Q29" s="38"/>
      <c r="R29" s="38"/>
    </row>
    <row r="30" spans="2:18" x14ac:dyDescent="0.25">
      <c r="B30" s="9" t="s">
        <v>32</v>
      </c>
      <c r="C30" s="12" t="s">
        <v>26</v>
      </c>
      <c r="D30" s="29"/>
      <c r="E30" s="29"/>
      <c r="F30" s="29"/>
      <c r="G30" s="29"/>
      <c r="H30" s="29"/>
      <c r="I30" s="29"/>
      <c r="J30" s="30">
        <f t="shared" ref="J30:O30" si="0">1000/7/J29</f>
        <v>0.89397461112104415</v>
      </c>
      <c r="K30" s="30">
        <f t="shared" si="0"/>
        <v>0.89397461112104415</v>
      </c>
      <c r="L30" s="30">
        <f t="shared" si="0"/>
        <v>0.89397461112104415</v>
      </c>
      <c r="M30" s="30">
        <f t="shared" si="0"/>
        <v>0.89397461112104415</v>
      </c>
      <c r="N30" s="30">
        <f t="shared" si="0"/>
        <v>0.89397461112104415</v>
      </c>
      <c r="O30" s="30">
        <f t="shared" si="0"/>
        <v>0.89397461112104415</v>
      </c>
      <c r="P30" s="38"/>
      <c r="Q30" s="38"/>
      <c r="R30" s="38"/>
    </row>
    <row r="31" spans="2:18" x14ac:dyDescent="0.25">
      <c r="B31" s="9" t="s">
        <v>33</v>
      </c>
      <c r="C31" s="12" t="s">
        <v>21</v>
      </c>
      <c r="D31" s="29"/>
      <c r="E31" s="29"/>
      <c r="F31" s="29"/>
      <c r="G31" s="29"/>
      <c r="H31" s="29"/>
      <c r="I31" s="29"/>
      <c r="J31" s="27">
        <f t="shared" ref="J31:O31" si="1">J28*7</f>
        <v>6.2785578284294843</v>
      </c>
      <c r="K31" s="27">
        <f t="shared" si="1"/>
        <v>7.1401226998408278</v>
      </c>
      <c r="L31" s="27">
        <f t="shared" si="1"/>
        <v>8.8863962725792938</v>
      </c>
      <c r="M31" s="27">
        <f t="shared" si="1"/>
        <v>9.7157067227082532</v>
      </c>
      <c r="N31" s="27">
        <f t="shared" si="1"/>
        <v>11.693416037426493</v>
      </c>
      <c r="O31" s="27">
        <f t="shared" si="1"/>
        <v>12.863361610368448</v>
      </c>
      <c r="P31" s="38"/>
      <c r="Q31" s="38"/>
      <c r="R31" s="38"/>
    </row>
    <row r="32" spans="2:18" x14ac:dyDescent="0.25">
      <c r="B32" s="9" t="s">
        <v>34</v>
      </c>
      <c r="C32" s="12" t="s">
        <v>26</v>
      </c>
      <c r="D32" s="29"/>
      <c r="E32" s="29"/>
      <c r="F32" s="29"/>
      <c r="G32" s="29"/>
      <c r="H32" s="29"/>
      <c r="I32" s="29"/>
      <c r="J32" s="30">
        <f t="shared" ref="J32:O32" si="2">J24/J31</f>
        <v>0.90651147190267689</v>
      </c>
      <c r="K32" s="30">
        <f t="shared" si="2"/>
        <v>0.90979300559287579</v>
      </c>
      <c r="L32" s="30">
        <f t="shared" si="2"/>
        <v>0.91449232958888638</v>
      </c>
      <c r="M32" s="30">
        <f t="shared" si="2"/>
        <v>0.91613243409995726</v>
      </c>
      <c r="N32" s="30">
        <f t="shared" si="2"/>
        <v>0.91910479211673068</v>
      </c>
      <c r="O32" s="30">
        <f t="shared" si="2"/>
        <v>0.92043287211522551</v>
      </c>
      <c r="P32" s="38"/>
      <c r="Q32" s="38"/>
      <c r="R32" s="38"/>
    </row>
    <row r="33" spans="2:18" ht="17.25" customHeight="1" x14ac:dyDescent="0.25">
      <c r="B33" s="9" t="s">
        <v>35</v>
      </c>
      <c r="C33" s="12" t="s">
        <v>26</v>
      </c>
      <c r="D33" s="29"/>
      <c r="E33" s="29"/>
      <c r="F33" s="29"/>
      <c r="G33" s="29"/>
      <c r="H33" s="29"/>
      <c r="I33" s="29"/>
      <c r="J33" s="30">
        <f t="shared" ref="J33:O33" si="3">J27/J31</f>
        <v>0.85519950179497839</v>
      </c>
      <c r="K33" s="30">
        <f t="shared" si="3"/>
        <v>0.8646726084855525</v>
      </c>
      <c r="L33" s="30">
        <f t="shared" si="3"/>
        <v>0.87823858153063983</v>
      </c>
      <c r="M33" s="30">
        <f t="shared" si="3"/>
        <v>0.88297322285505164</v>
      </c>
      <c r="N33" s="30">
        <f t="shared" si="3"/>
        <v>0.8915538035449827</v>
      </c>
      <c r="O33" s="30">
        <f t="shared" si="3"/>
        <v>0.89538769486139225</v>
      </c>
      <c r="P33" s="38"/>
      <c r="Q33" s="38"/>
      <c r="R33" s="38"/>
    </row>
    <row r="34" spans="2:18" hidden="1" outlineLevel="1" x14ac:dyDescent="0.25">
      <c r="B34" s="16" t="s">
        <v>36</v>
      </c>
      <c r="C34" s="17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2:18" hidden="1" outlineLevel="1" x14ac:dyDescent="0.25">
      <c r="B35" s="9" t="s">
        <v>37</v>
      </c>
      <c r="C35" s="12" t="s">
        <v>38</v>
      </c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</row>
    <row r="36" spans="2:18" hidden="1" outlineLevel="1" x14ac:dyDescent="0.25">
      <c r="B36" s="9" t="s">
        <v>39</v>
      </c>
      <c r="C36" s="12" t="s">
        <v>38</v>
      </c>
      <c r="D36" s="21">
        <f t="shared" ref="D36:O36" si="4">D37+D39+D40</f>
        <v>0</v>
      </c>
      <c r="E36" s="21">
        <f t="shared" si="4"/>
        <v>0</v>
      </c>
      <c r="F36" s="21">
        <f t="shared" si="4"/>
        <v>0</v>
      </c>
      <c r="G36" s="21">
        <f t="shared" si="4"/>
        <v>0</v>
      </c>
      <c r="H36" s="21">
        <f t="shared" si="4"/>
        <v>0</v>
      </c>
      <c r="I36" s="21">
        <f t="shared" si="4"/>
        <v>0</v>
      </c>
      <c r="J36" s="21">
        <f t="shared" si="4"/>
        <v>0</v>
      </c>
      <c r="K36" s="21">
        <f t="shared" si="4"/>
        <v>0</v>
      </c>
      <c r="L36" s="21">
        <f t="shared" si="4"/>
        <v>0</v>
      </c>
      <c r="M36" s="21">
        <f t="shared" si="4"/>
        <v>0</v>
      </c>
      <c r="N36" s="21">
        <f t="shared" si="4"/>
        <v>0</v>
      </c>
      <c r="O36" s="21">
        <f t="shared" si="4"/>
        <v>0</v>
      </c>
    </row>
    <row r="37" spans="2:18" hidden="1" outlineLevel="1" x14ac:dyDescent="0.25">
      <c r="B37" s="9" t="s">
        <v>40</v>
      </c>
      <c r="C37" s="12" t="s">
        <v>38</v>
      </c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</row>
    <row r="38" spans="2:18" hidden="1" outlineLevel="1" x14ac:dyDescent="0.25">
      <c r="B38" s="9" t="s">
        <v>41</v>
      </c>
      <c r="C38" s="12" t="s">
        <v>38</v>
      </c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</row>
    <row r="39" spans="2:18" hidden="1" outlineLevel="1" x14ac:dyDescent="0.25">
      <c r="B39" s="9" t="s">
        <v>42</v>
      </c>
      <c r="C39" s="12" t="s">
        <v>38</v>
      </c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</row>
    <row r="40" spans="2:18" hidden="1" outlineLevel="1" x14ac:dyDescent="0.25">
      <c r="B40" s="9" t="s">
        <v>43</v>
      </c>
      <c r="C40" s="12" t="s">
        <v>38</v>
      </c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</row>
    <row r="41" spans="2:18" hidden="1" outlineLevel="1" x14ac:dyDescent="0.25">
      <c r="B41" s="9" t="s">
        <v>44</v>
      </c>
      <c r="C41" s="12" t="s">
        <v>38</v>
      </c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</row>
    <row r="42" spans="2:18" hidden="1" outlineLevel="1" x14ac:dyDescent="0.25">
      <c r="B42" s="9" t="s">
        <v>45</v>
      </c>
      <c r="C42" s="12" t="s">
        <v>46</v>
      </c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</row>
    <row r="43" spans="2:18" hidden="1" outlineLevel="1" x14ac:dyDescent="0.25">
      <c r="B43" s="9" t="s">
        <v>47</v>
      </c>
      <c r="C43" s="12" t="s">
        <v>38</v>
      </c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</row>
    <row r="44" spans="2:18" hidden="1" outlineLevel="1" x14ac:dyDescent="0.25">
      <c r="B44" s="9" t="s">
        <v>48</v>
      </c>
      <c r="C44" s="12" t="s">
        <v>38</v>
      </c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</row>
    <row r="45" spans="2:18" hidden="1" outlineLevel="1" x14ac:dyDescent="0.25">
      <c r="B45" s="9" t="s">
        <v>49</v>
      </c>
      <c r="C45" s="12" t="s">
        <v>38</v>
      </c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</row>
    <row r="46" spans="2:18" hidden="1" outlineLevel="1" x14ac:dyDescent="0.25">
      <c r="B46" s="9" t="s">
        <v>50</v>
      </c>
      <c r="C46" s="12" t="s">
        <v>38</v>
      </c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</row>
    <row r="47" spans="2:18" hidden="1" outlineLevel="1" x14ac:dyDescent="0.25">
      <c r="B47" s="9" t="s">
        <v>51</v>
      </c>
      <c r="C47" s="12" t="s">
        <v>38</v>
      </c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</row>
    <row r="48" spans="2:18" hidden="1" outlineLevel="1" x14ac:dyDescent="0.25">
      <c r="B48" s="9" t="s">
        <v>52</v>
      </c>
      <c r="C48" s="12" t="s">
        <v>38</v>
      </c>
      <c r="D48" s="22">
        <f t="shared" ref="D48:O48" si="5">SUM(D49:D50)</f>
        <v>0</v>
      </c>
      <c r="E48" s="22">
        <f t="shared" si="5"/>
        <v>0</v>
      </c>
      <c r="F48" s="22">
        <f t="shared" si="5"/>
        <v>0</v>
      </c>
      <c r="G48" s="22">
        <f t="shared" si="5"/>
        <v>0</v>
      </c>
      <c r="H48" s="22">
        <f t="shared" si="5"/>
        <v>0</v>
      </c>
      <c r="I48" s="22">
        <f t="shared" si="5"/>
        <v>0</v>
      </c>
      <c r="J48" s="22">
        <f t="shared" si="5"/>
        <v>0</v>
      </c>
      <c r="K48" s="22">
        <f t="shared" si="5"/>
        <v>0</v>
      </c>
      <c r="L48" s="22">
        <f t="shared" si="5"/>
        <v>0</v>
      </c>
      <c r="M48" s="22">
        <f t="shared" si="5"/>
        <v>0</v>
      </c>
      <c r="N48" s="22">
        <f t="shared" si="5"/>
        <v>0</v>
      </c>
      <c r="O48" s="22">
        <f t="shared" si="5"/>
        <v>0</v>
      </c>
    </row>
    <row r="49" spans="2:15" ht="25.5" hidden="1" outlineLevel="1" x14ac:dyDescent="0.25">
      <c r="B49" s="9" t="s">
        <v>53</v>
      </c>
      <c r="C49" s="12" t="s">
        <v>38</v>
      </c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</row>
    <row r="50" spans="2:15" ht="25.5" hidden="1" outlineLevel="1" x14ac:dyDescent="0.25">
      <c r="B50" s="9" t="s">
        <v>54</v>
      </c>
      <c r="C50" s="12" t="s">
        <v>38</v>
      </c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</row>
    <row r="51" spans="2:15" hidden="1" outlineLevel="1" x14ac:dyDescent="0.25">
      <c r="B51" s="9" t="s">
        <v>55</v>
      </c>
      <c r="C51" s="12" t="s">
        <v>38</v>
      </c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</row>
    <row r="52" spans="2:15" hidden="1" outlineLevel="1" x14ac:dyDescent="0.25">
      <c r="B52" s="9" t="s">
        <v>56</v>
      </c>
      <c r="C52" s="12" t="s">
        <v>38</v>
      </c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</row>
    <row r="53" spans="2:15" hidden="1" outlineLevel="1" x14ac:dyDescent="0.25">
      <c r="B53" s="9" t="s">
        <v>57</v>
      </c>
      <c r="C53" s="12" t="s">
        <v>38</v>
      </c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</row>
    <row r="54" spans="2:15" hidden="1" outlineLevel="1" x14ac:dyDescent="0.25">
      <c r="B54" s="9" t="s">
        <v>58</v>
      </c>
      <c r="C54" s="12" t="s">
        <v>38</v>
      </c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</row>
    <row r="55" spans="2:15" hidden="1" outlineLevel="1" x14ac:dyDescent="0.25">
      <c r="B55" s="9" t="s">
        <v>59</v>
      </c>
      <c r="C55" s="12" t="s">
        <v>38</v>
      </c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</row>
    <row r="56" spans="2:15" hidden="1" outlineLevel="1" x14ac:dyDescent="0.25">
      <c r="B56" s="9" t="s">
        <v>60</v>
      </c>
      <c r="C56" s="12" t="s">
        <v>38</v>
      </c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</row>
    <row r="57" spans="2:15" hidden="1" outlineLevel="1" x14ac:dyDescent="0.25">
      <c r="B57" s="9" t="s">
        <v>61</v>
      </c>
      <c r="C57" s="12" t="s">
        <v>38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</row>
    <row r="58" spans="2:15" hidden="1" outlineLevel="1" x14ac:dyDescent="0.25">
      <c r="B58" s="9" t="s">
        <v>62</v>
      </c>
      <c r="C58" s="12" t="s">
        <v>38</v>
      </c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</row>
    <row r="59" spans="2:15" ht="25.5" hidden="1" outlineLevel="1" x14ac:dyDescent="0.25">
      <c r="B59" s="9" t="s">
        <v>63</v>
      </c>
      <c r="C59" s="12" t="s">
        <v>38</v>
      </c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</row>
    <row r="60" spans="2:15" hidden="1" outlineLevel="1" x14ac:dyDescent="0.25">
      <c r="B60" s="9" t="s">
        <v>64</v>
      </c>
      <c r="C60" s="12" t="s">
        <v>38</v>
      </c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</row>
    <row r="61" spans="2:15" ht="25.5" hidden="1" outlineLevel="1" x14ac:dyDescent="0.25">
      <c r="B61" s="9" t="s">
        <v>65</v>
      </c>
      <c r="C61" s="12" t="s">
        <v>38</v>
      </c>
      <c r="D61" s="22">
        <f t="shared" ref="D61:O61" si="6">SUM(D62:D64)</f>
        <v>0</v>
      </c>
      <c r="E61" s="22">
        <f t="shared" si="6"/>
        <v>0</v>
      </c>
      <c r="F61" s="22">
        <f t="shared" si="6"/>
        <v>0</v>
      </c>
      <c r="G61" s="22">
        <f t="shared" si="6"/>
        <v>0</v>
      </c>
      <c r="H61" s="22">
        <f t="shared" si="6"/>
        <v>0</v>
      </c>
      <c r="I61" s="22">
        <f t="shared" si="6"/>
        <v>0</v>
      </c>
      <c r="J61" s="22">
        <f t="shared" si="6"/>
        <v>0</v>
      </c>
      <c r="K61" s="22">
        <f t="shared" si="6"/>
        <v>0</v>
      </c>
      <c r="L61" s="22">
        <f t="shared" si="6"/>
        <v>0</v>
      </c>
      <c r="M61" s="22">
        <f t="shared" si="6"/>
        <v>0</v>
      </c>
      <c r="N61" s="22">
        <f t="shared" si="6"/>
        <v>0</v>
      </c>
      <c r="O61" s="22">
        <f t="shared" si="6"/>
        <v>0</v>
      </c>
    </row>
    <row r="62" spans="2:15" hidden="1" outlineLevel="1" x14ac:dyDescent="0.25">
      <c r="B62" s="9" t="s">
        <v>66</v>
      </c>
      <c r="C62" s="12" t="s">
        <v>38</v>
      </c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</row>
    <row r="63" spans="2:15" hidden="1" outlineLevel="1" x14ac:dyDescent="0.25">
      <c r="B63" s="9" t="s">
        <v>67</v>
      </c>
      <c r="C63" s="12" t="s">
        <v>38</v>
      </c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</row>
    <row r="64" spans="2:15" hidden="1" outlineLevel="1" x14ac:dyDescent="0.25">
      <c r="B64" s="9" t="s">
        <v>68</v>
      </c>
      <c r="C64" s="12" t="s">
        <v>38</v>
      </c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</row>
    <row r="65" spans="2:15" ht="25.5" hidden="1" outlineLevel="1" x14ac:dyDescent="0.25">
      <c r="B65" s="9" t="s">
        <v>69</v>
      </c>
      <c r="C65" s="12" t="s">
        <v>38</v>
      </c>
      <c r="D65" s="23">
        <f t="shared" ref="D65:O65" si="7">D55-D56-D57-D58-D59-D60-D61</f>
        <v>0</v>
      </c>
      <c r="E65" s="23">
        <f t="shared" si="7"/>
        <v>0</v>
      </c>
      <c r="F65" s="23">
        <f t="shared" si="7"/>
        <v>0</v>
      </c>
      <c r="G65" s="23">
        <f t="shared" si="7"/>
        <v>0</v>
      </c>
      <c r="H65" s="23">
        <f t="shared" si="7"/>
        <v>0</v>
      </c>
      <c r="I65" s="23">
        <f t="shared" si="7"/>
        <v>0</v>
      </c>
      <c r="J65" s="23">
        <f t="shared" si="7"/>
        <v>0</v>
      </c>
      <c r="K65" s="23">
        <f t="shared" si="7"/>
        <v>0</v>
      </c>
      <c r="L65" s="23">
        <f t="shared" si="7"/>
        <v>0</v>
      </c>
      <c r="M65" s="23">
        <f t="shared" si="7"/>
        <v>0</v>
      </c>
      <c r="N65" s="23">
        <f t="shared" si="7"/>
        <v>0</v>
      </c>
      <c r="O65" s="23">
        <f t="shared" si="7"/>
        <v>0</v>
      </c>
    </row>
    <row r="66" spans="2:15" hidden="1" outlineLevel="1" x14ac:dyDescent="0.25">
      <c r="B66" s="9" t="s">
        <v>70</v>
      </c>
      <c r="C66" s="12" t="s">
        <v>38</v>
      </c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</row>
    <row r="67" spans="2:15" hidden="1" outlineLevel="1" x14ac:dyDescent="0.25">
      <c r="B67" s="9" t="s">
        <v>71</v>
      </c>
      <c r="C67" s="12" t="s">
        <v>38</v>
      </c>
      <c r="D67" s="22">
        <f t="shared" ref="D67:O67" si="8">D35+D36+D41+D47+D48+D52+D53+D54+D55</f>
        <v>0</v>
      </c>
      <c r="E67" s="22">
        <f t="shared" si="8"/>
        <v>0</v>
      </c>
      <c r="F67" s="22">
        <f t="shared" si="8"/>
        <v>0</v>
      </c>
      <c r="G67" s="22">
        <f t="shared" si="8"/>
        <v>0</v>
      </c>
      <c r="H67" s="22">
        <f t="shared" si="8"/>
        <v>0</v>
      </c>
      <c r="I67" s="22">
        <f t="shared" si="8"/>
        <v>0</v>
      </c>
      <c r="J67" s="22">
        <f t="shared" si="8"/>
        <v>0</v>
      </c>
      <c r="K67" s="22">
        <f t="shared" si="8"/>
        <v>0</v>
      </c>
      <c r="L67" s="22">
        <f t="shared" si="8"/>
        <v>0</v>
      </c>
      <c r="M67" s="22">
        <f t="shared" si="8"/>
        <v>0</v>
      </c>
      <c r="N67" s="22">
        <f t="shared" si="8"/>
        <v>0</v>
      </c>
      <c r="O67" s="22">
        <f t="shared" si="8"/>
        <v>0</v>
      </c>
    </row>
    <row r="68" spans="2:15" ht="25.5" hidden="1" outlineLevel="1" x14ac:dyDescent="0.25">
      <c r="B68" s="9" t="s">
        <v>72</v>
      </c>
      <c r="C68" s="12" t="s">
        <v>38</v>
      </c>
      <c r="D68" s="24">
        <f t="shared" ref="D68:O68" si="9">D67</f>
        <v>0</v>
      </c>
      <c r="E68" s="24">
        <f t="shared" si="9"/>
        <v>0</v>
      </c>
      <c r="F68" s="24">
        <f t="shared" si="9"/>
        <v>0</v>
      </c>
      <c r="G68" s="24">
        <f t="shared" si="9"/>
        <v>0</v>
      </c>
      <c r="H68" s="24">
        <f t="shared" si="9"/>
        <v>0</v>
      </c>
      <c r="I68" s="24">
        <f t="shared" si="9"/>
        <v>0</v>
      </c>
      <c r="J68" s="24">
        <f t="shared" si="9"/>
        <v>0</v>
      </c>
      <c r="K68" s="24">
        <f t="shared" si="9"/>
        <v>0</v>
      </c>
      <c r="L68" s="24">
        <f t="shared" si="9"/>
        <v>0</v>
      </c>
      <c r="M68" s="24">
        <f t="shared" si="9"/>
        <v>0</v>
      </c>
      <c r="N68" s="24">
        <f t="shared" si="9"/>
        <v>0</v>
      </c>
      <c r="O68" s="24">
        <f t="shared" si="9"/>
        <v>0</v>
      </c>
    </row>
    <row r="69" spans="2:15" hidden="1" outlineLevel="1" x14ac:dyDescent="0.25">
      <c r="B69" s="9" t="s">
        <v>73</v>
      </c>
      <c r="C69" s="12" t="s">
        <v>38</v>
      </c>
      <c r="D69" s="23">
        <f t="shared" ref="D69:O69" si="10">SUM(D70:D72)+D78</f>
        <v>0</v>
      </c>
      <c r="E69" s="23">
        <f t="shared" si="10"/>
        <v>0</v>
      </c>
      <c r="F69" s="23">
        <f t="shared" si="10"/>
        <v>0</v>
      </c>
      <c r="G69" s="23">
        <f t="shared" si="10"/>
        <v>0</v>
      </c>
      <c r="H69" s="23">
        <f t="shared" si="10"/>
        <v>0</v>
      </c>
      <c r="I69" s="23">
        <f t="shared" si="10"/>
        <v>0</v>
      </c>
      <c r="J69" s="23">
        <f t="shared" si="10"/>
        <v>0</v>
      </c>
      <c r="K69" s="23">
        <f t="shared" si="10"/>
        <v>0</v>
      </c>
      <c r="L69" s="23">
        <f t="shared" si="10"/>
        <v>0</v>
      </c>
      <c r="M69" s="23">
        <f t="shared" si="10"/>
        <v>0</v>
      </c>
      <c r="N69" s="23">
        <f t="shared" si="10"/>
        <v>0</v>
      </c>
      <c r="O69" s="23">
        <f t="shared" si="10"/>
        <v>0</v>
      </c>
    </row>
    <row r="70" spans="2:15" hidden="1" outlineLevel="1" x14ac:dyDescent="0.25">
      <c r="B70" s="9" t="s">
        <v>74</v>
      </c>
      <c r="C70" s="12" t="s">
        <v>38</v>
      </c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</row>
    <row r="71" spans="2:15" hidden="1" outlineLevel="1" x14ac:dyDescent="0.25">
      <c r="B71" s="9" t="s">
        <v>75</v>
      </c>
      <c r="C71" s="12" t="s">
        <v>38</v>
      </c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</row>
    <row r="72" spans="2:15" hidden="1" outlineLevel="1" x14ac:dyDescent="0.25">
      <c r="B72" s="9" t="s">
        <v>76</v>
      </c>
      <c r="C72" s="12" t="s">
        <v>38</v>
      </c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</row>
    <row r="73" spans="2:15" hidden="1" outlineLevel="1" x14ac:dyDescent="0.25">
      <c r="B73" s="9" t="s">
        <v>77</v>
      </c>
      <c r="C73" s="12" t="s">
        <v>38</v>
      </c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</row>
    <row r="74" spans="2:15" hidden="1" outlineLevel="1" x14ac:dyDescent="0.25">
      <c r="B74" s="9" t="s">
        <v>78</v>
      </c>
      <c r="C74" s="12" t="s">
        <v>38</v>
      </c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</row>
    <row r="75" spans="2:15" hidden="1" outlineLevel="1" x14ac:dyDescent="0.25">
      <c r="B75" s="9" t="s">
        <v>79</v>
      </c>
      <c r="C75" s="12" t="s">
        <v>38</v>
      </c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</row>
    <row r="76" spans="2:15" hidden="1" outlineLevel="1" x14ac:dyDescent="0.25">
      <c r="B76" s="9" t="s">
        <v>80</v>
      </c>
      <c r="C76" s="12" t="s">
        <v>38</v>
      </c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</row>
    <row r="77" spans="2:15" hidden="1" outlineLevel="1" x14ac:dyDescent="0.25">
      <c r="B77" s="9" t="s">
        <v>81</v>
      </c>
      <c r="C77" s="12" t="s">
        <v>38</v>
      </c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</row>
    <row r="78" spans="2:15" hidden="1" outlineLevel="1" x14ac:dyDescent="0.25">
      <c r="B78" s="9" t="s">
        <v>82</v>
      </c>
      <c r="C78" s="12" t="s">
        <v>38</v>
      </c>
      <c r="D78" s="25">
        <f t="shared" ref="D78:O78" si="11">SUM(D79:D81)</f>
        <v>0</v>
      </c>
      <c r="E78" s="25">
        <f t="shared" si="11"/>
        <v>0</v>
      </c>
      <c r="F78" s="25">
        <f t="shared" si="11"/>
        <v>0</v>
      </c>
      <c r="G78" s="25">
        <f t="shared" si="11"/>
        <v>0</v>
      </c>
      <c r="H78" s="25">
        <f t="shared" si="11"/>
        <v>0</v>
      </c>
      <c r="I78" s="25">
        <f t="shared" si="11"/>
        <v>0</v>
      </c>
      <c r="J78" s="25">
        <f t="shared" si="11"/>
        <v>0</v>
      </c>
      <c r="K78" s="25">
        <f t="shared" si="11"/>
        <v>0</v>
      </c>
      <c r="L78" s="25">
        <f t="shared" si="11"/>
        <v>0</v>
      </c>
      <c r="M78" s="25">
        <f t="shared" si="11"/>
        <v>0</v>
      </c>
      <c r="N78" s="25">
        <f t="shared" si="11"/>
        <v>0</v>
      </c>
      <c r="O78" s="25">
        <f t="shared" si="11"/>
        <v>0</v>
      </c>
    </row>
    <row r="79" spans="2:15" hidden="1" outlineLevel="1" x14ac:dyDescent="0.25">
      <c r="B79" s="9" t="s">
        <v>83</v>
      </c>
      <c r="C79" s="12" t="s">
        <v>38</v>
      </c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</row>
    <row r="80" spans="2:15" hidden="1" outlineLevel="1" x14ac:dyDescent="0.25">
      <c r="B80" s="9" t="s">
        <v>84</v>
      </c>
      <c r="C80" s="12" t="s">
        <v>38</v>
      </c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</row>
    <row r="81" spans="2:15" hidden="1" outlineLevel="1" x14ac:dyDescent="0.25">
      <c r="B81" s="9" t="s">
        <v>85</v>
      </c>
      <c r="C81" s="12" t="s">
        <v>38</v>
      </c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</row>
    <row r="82" spans="2:15" hidden="1" outlineLevel="1" x14ac:dyDescent="0.25">
      <c r="B82" s="9" t="s">
        <v>86</v>
      </c>
      <c r="C82" s="12" t="s">
        <v>38</v>
      </c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</row>
    <row r="83" spans="2:15" hidden="1" outlineLevel="1" x14ac:dyDescent="0.25">
      <c r="B83" s="9" t="s">
        <v>87</v>
      </c>
      <c r="C83" s="12" t="s">
        <v>38</v>
      </c>
      <c r="D83" s="23">
        <f t="shared" ref="D83:O83" si="12">D67+D69+D82</f>
        <v>0</v>
      </c>
      <c r="E83" s="23">
        <f t="shared" si="12"/>
        <v>0</v>
      </c>
      <c r="F83" s="23">
        <f t="shared" si="12"/>
        <v>0</v>
      </c>
      <c r="G83" s="23">
        <f t="shared" si="12"/>
        <v>0</v>
      </c>
      <c r="H83" s="23">
        <f t="shared" si="12"/>
        <v>0</v>
      </c>
      <c r="I83" s="23">
        <f t="shared" si="12"/>
        <v>0</v>
      </c>
      <c r="J83" s="23">
        <f t="shared" si="12"/>
        <v>0</v>
      </c>
      <c r="K83" s="23">
        <f t="shared" si="12"/>
        <v>0</v>
      </c>
      <c r="L83" s="23">
        <f t="shared" si="12"/>
        <v>0</v>
      </c>
      <c r="M83" s="23">
        <f t="shared" si="12"/>
        <v>0</v>
      </c>
      <c r="N83" s="23">
        <f t="shared" si="12"/>
        <v>0</v>
      </c>
      <c r="O83" s="23">
        <f t="shared" si="12"/>
        <v>0</v>
      </c>
    </row>
    <row r="84" spans="2:15" hidden="1" outlineLevel="1" x14ac:dyDescent="0.25">
      <c r="B84" s="9" t="s">
        <v>88</v>
      </c>
      <c r="C84" s="12" t="s">
        <v>89</v>
      </c>
      <c r="D84" s="23" t="e">
        <f t="shared" ref="D84:O84" si="13">D83/D27</f>
        <v>#DIV/0!</v>
      </c>
      <c r="E84" s="23" t="e">
        <f t="shared" si="13"/>
        <v>#DIV/0!</v>
      </c>
      <c r="F84" s="23" t="e">
        <f t="shared" si="13"/>
        <v>#DIV/0!</v>
      </c>
      <c r="G84" s="23" t="e">
        <f t="shared" si="13"/>
        <v>#DIV/0!</v>
      </c>
      <c r="H84" s="23" t="e">
        <f t="shared" si="13"/>
        <v>#DIV/0!</v>
      </c>
      <c r="I84" s="23" t="e">
        <f t="shared" si="13"/>
        <v>#DIV/0!</v>
      </c>
      <c r="J84" s="23">
        <f t="shared" si="13"/>
        <v>0</v>
      </c>
      <c r="K84" s="23">
        <f t="shared" si="13"/>
        <v>0</v>
      </c>
      <c r="L84" s="23">
        <f t="shared" si="13"/>
        <v>0</v>
      </c>
      <c r="M84" s="23">
        <f t="shared" si="13"/>
        <v>0</v>
      </c>
      <c r="N84" s="23">
        <f t="shared" si="13"/>
        <v>0</v>
      </c>
      <c r="O84" s="23">
        <f t="shared" si="13"/>
        <v>0</v>
      </c>
    </row>
    <row r="85" spans="2:15" s="10" customFormat="1" ht="12.75" collapsed="1" x14ac:dyDescent="0.2"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</row>
    <row r="87" spans="2:15" x14ac:dyDescent="0.25"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</row>
  </sheetData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/>
  <dimension ref="A1:AC87"/>
  <sheetViews>
    <sheetView zoomScaleNormal="100" workbookViewId="0">
      <selection activeCell="D22" sqref="D22:J30"/>
    </sheetView>
  </sheetViews>
  <sheetFormatPr defaultRowHeight="15" outlineLevelRow="1" x14ac:dyDescent="0.25"/>
  <cols>
    <col min="1" max="1" width="9.140625" style="1"/>
    <col min="2" max="2" width="43.5703125" style="1" customWidth="1"/>
    <col min="3" max="3" width="11.140625" style="1" customWidth="1"/>
    <col min="4" max="7" width="9.28515625" style="1" bestFit="1" customWidth="1"/>
    <col min="8" max="15" width="9.5703125" style="1" customWidth="1"/>
    <col min="16" max="16384" width="9.140625" style="1"/>
  </cols>
  <sheetData>
    <row r="1" spans="1:17" x14ac:dyDescent="0.25">
      <c r="A1" s="1">
        <v>21</v>
      </c>
    </row>
    <row r="2" spans="1:17" ht="25.5" x14ac:dyDescent="0.35">
      <c r="B2" s="2" t="s">
        <v>108</v>
      </c>
    </row>
    <row r="3" spans="1:17" x14ac:dyDescent="0.25">
      <c r="B3" s="11" t="str">
        <f>CONCATENATE("Таблица П47.3. Тарифно-балансовая модель источника тепловой энергии ",B2)</f>
        <v>Таблица П47.3. Тарифно-балансовая модель источника тепловой энергии Котельная №29 п. Таежный (СГМУП «ГТС»)</v>
      </c>
      <c r="C3" s="7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7" ht="25.5" x14ac:dyDescent="0.25">
      <c r="B4" s="8" t="s">
        <v>0</v>
      </c>
      <c r="C4" s="8" t="s">
        <v>1</v>
      </c>
      <c r="D4" s="77" t="s">
        <v>114</v>
      </c>
      <c r="E4" s="77" t="s">
        <v>197</v>
      </c>
      <c r="F4" s="77" t="s">
        <v>198</v>
      </c>
      <c r="G4" s="77" t="s">
        <v>199</v>
      </c>
      <c r="H4" s="77" t="s">
        <v>200</v>
      </c>
      <c r="I4" s="77" t="s">
        <v>201</v>
      </c>
      <c r="J4" s="6">
        <v>2030</v>
      </c>
      <c r="K4" s="6">
        <v>2031</v>
      </c>
      <c r="L4" s="6">
        <v>2032</v>
      </c>
      <c r="M4" s="6">
        <v>2033</v>
      </c>
      <c r="N4" s="6">
        <v>2034</v>
      </c>
      <c r="O4" s="6">
        <v>2035</v>
      </c>
    </row>
    <row r="5" spans="1:17" x14ac:dyDescent="0.25">
      <c r="B5" s="9" t="s">
        <v>2</v>
      </c>
      <c r="C5" s="12" t="s">
        <v>3</v>
      </c>
      <c r="D5" s="29">
        <v>5.16</v>
      </c>
      <c r="E5" s="29">
        <v>5.16</v>
      </c>
      <c r="F5" s="29">
        <v>5.16</v>
      </c>
      <c r="G5" s="29">
        <v>5.16</v>
      </c>
      <c r="H5" s="29">
        <v>5.16</v>
      </c>
      <c r="I5" s="29">
        <v>5.16</v>
      </c>
      <c r="J5" s="29">
        <v>5.16</v>
      </c>
      <c r="K5" s="29">
        <v>5.16</v>
      </c>
      <c r="L5" s="29">
        <v>5.16</v>
      </c>
      <c r="M5" s="29">
        <v>5.16</v>
      </c>
      <c r="N5" s="29">
        <v>5.16</v>
      </c>
      <c r="O5" s="29">
        <v>5.16</v>
      </c>
      <c r="P5" s="38"/>
    </row>
    <row r="6" spans="1:17" x14ac:dyDescent="0.25">
      <c r="B6" s="9" t="s">
        <v>4</v>
      </c>
      <c r="C6" s="12" t="s">
        <v>3</v>
      </c>
      <c r="D6" s="36" t="s">
        <v>112</v>
      </c>
      <c r="E6" s="36" t="s">
        <v>112</v>
      </c>
      <c r="F6" s="36" t="s">
        <v>112</v>
      </c>
      <c r="G6" s="36" t="s">
        <v>112</v>
      </c>
      <c r="H6" s="36" t="s">
        <v>112</v>
      </c>
      <c r="I6" s="36" t="s">
        <v>112</v>
      </c>
      <c r="J6" s="36" t="s">
        <v>112</v>
      </c>
      <c r="K6" s="36" t="s">
        <v>112</v>
      </c>
      <c r="L6" s="36" t="s">
        <v>112</v>
      </c>
      <c r="M6" s="36" t="s">
        <v>112</v>
      </c>
      <c r="N6" s="36" t="s">
        <v>112</v>
      </c>
      <c r="O6" s="36" t="s">
        <v>112</v>
      </c>
      <c r="P6" s="38"/>
    </row>
    <row r="7" spans="1:17" x14ac:dyDescent="0.25">
      <c r="B7" s="9" t="s">
        <v>5</v>
      </c>
      <c r="C7" s="12" t="s">
        <v>3</v>
      </c>
      <c r="D7" s="36" t="s">
        <v>112</v>
      </c>
      <c r="E7" s="36" t="s">
        <v>112</v>
      </c>
      <c r="F7" s="36" t="s">
        <v>112</v>
      </c>
      <c r="G7" s="36" t="s">
        <v>112</v>
      </c>
      <c r="H7" s="36" t="s">
        <v>112</v>
      </c>
      <c r="I7" s="36" t="s">
        <v>112</v>
      </c>
      <c r="J7" s="36" t="s">
        <v>112</v>
      </c>
      <c r="K7" s="36" t="s">
        <v>112</v>
      </c>
      <c r="L7" s="36" t="s">
        <v>112</v>
      </c>
      <c r="M7" s="36" t="s">
        <v>112</v>
      </c>
      <c r="N7" s="36" t="s">
        <v>112</v>
      </c>
      <c r="O7" s="36" t="s">
        <v>112</v>
      </c>
      <c r="P7" s="38"/>
    </row>
    <row r="8" spans="1:17" hidden="1" x14ac:dyDescent="0.25">
      <c r="B8" s="9" t="s">
        <v>6</v>
      </c>
      <c r="C8" s="12" t="s">
        <v>7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38"/>
    </row>
    <row r="9" spans="1:17" x14ac:dyDescent="0.25">
      <c r="B9" s="9" t="s">
        <v>8</v>
      </c>
      <c r="C9" s="12" t="s">
        <v>3</v>
      </c>
      <c r="D9" s="29">
        <v>4.7889999999999997</v>
      </c>
      <c r="E9" s="29">
        <v>4.7889999999999997</v>
      </c>
      <c r="F9" s="29">
        <v>4.7889999999999997</v>
      </c>
      <c r="G9" s="29">
        <v>4.7889999999999997</v>
      </c>
      <c r="H9" s="29">
        <v>4.7889999999999997</v>
      </c>
      <c r="I9" s="29">
        <v>4.7889999999999997</v>
      </c>
      <c r="J9" s="29">
        <v>4.7889999999999997</v>
      </c>
      <c r="K9" s="29">
        <v>4.7889999999999997</v>
      </c>
      <c r="L9" s="29">
        <v>4.7889999999999997</v>
      </c>
      <c r="M9" s="29">
        <v>4.7889999999999997</v>
      </c>
      <c r="N9" s="29">
        <v>4.7889999999999997</v>
      </c>
      <c r="O9" s="29">
        <v>4.7889999999999997</v>
      </c>
      <c r="P9" s="38"/>
    </row>
    <row r="10" spans="1:17" x14ac:dyDescent="0.25">
      <c r="B10" s="9" t="s">
        <v>9</v>
      </c>
      <c r="C10" s="12" t="s">
        <v>3</v>
      </c>
      <c r="D10" s="29">
        <v>1.0999999999999999E-2</v>
      </c>
      <c r="E10" s="29">
        <v>1.0999999999999999E-2</v>
      </c>
      <c r="F10" s="29">
        <v>1.0999999999999999E-2</v>
      </c>
      <c r="G10" s="29">
        <v>1.0999999999999999E-2</v>
      </c>
      <c r="H10" s="29">
        <v>1.0999999999999999E-2</v>
      </c>
      <c r="I10" s="29">
        <v>1.0999999999999999E-2</v>
      </c>
      <c r="J10" s="29">
        <v>1.0999999999999999E-2</v>
      </c>
      <c r="K10" s="29">
        <v>1.0999999999999999E-2</v>
      </c>
      <c r="L10" s="29">
        <v>1.0999999999999999E-2</v>
      </c>
      <c r="M10" s="29">
        <v>1.0999999999999999E-2</v>
      </c>
      <c r="N10" s="29">
        <v>1.0999999999999999E-2</v>
      </c>
      <c r="O10" s="29">
        <v>1.0999999999999999E-2</v>
      </c>
      <c r="P10" s="38"/>
    </row>
    <row r="11" spans="1:17" x14ac:dyDescent="0.25">
      <c r="B11" s="9" t="s">
        <v>10</v>
      </c>
      <c r="C11" s="12" t="s">
        <v>3</v>
      </c>
      <c r="D11" s="29">
        <v>0.25543893193107148</v>
      </c>
      <c r="E11" s="29">
        <v>0.25543893193107148</v>
      </c>
      <c r="F11" s="29">
        <v>0.25543893193107148</v>
      </c>
      <c r="G11" s="29">
        <v>0.25543893193107148</v>
      </c>
      <c r="H11" s="29">
        <v>0.30607625426027835</v>
      </c>
      <c r="I11" s="29">
        <v>0.30607625426027835</v>
      </c>
      <c r="J11" s="29">
        <v>0.30607625426027835</v>
      </c>
      <c r="K11" s="29">
        <v>0.30607625426027835</v>
      </c>
      <c r="L11" s="29">
        <v>0.30607625426027835</v>
      </c>
      <c r="M11" s="29">
        <v>0.30975896861149332</v>
      </c>
      <c r="N11" s="29">
        <v>0.30975896861149332</v>
      </c>
      <c r="O11" s="29">
        <v>0.30975896861149332</v>
      </c>
      <c r="P11" s="38"/>
    </row>
    <row r="12" spans="1:17" x14ac:dyDescent="0.25">
      <c r="B12" s="9" t="s">
        <v>11</v>
      </c>
      <c r="C12" s="12" t="s">
        <v>3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38"/>
    </row>
    <row r="13" spans="1:17" ht="25.5" x14ac:dyDescent="0.25">
      <c r="B13" s="9" t="s">
        <v>12</v>
      </c>
      <c r="C13" s="12" t="s">
        <v>3</v>
      </c>
      <c r="D13" s="29">
        <v>1.2602043264784799</v>
      </c>
      <c r="E13" s="29">
        <v>1.2602043264784799</v>
      </c>
      <c r="F13" s="29">
        <v>1.2602043264784799</v>
      </c>
      <c r="G13" s="29">
        <v>1.2602043264784799</v>
      </c>
      <c r="H13" s="29">
        <v>1.7002043264784799</v>
      </c>
      <c r="I13" s="29">
        <v>1.7002043264784799</v>
      </c>
      <c r="J13" s="29">
        <v>1.7002043264784799</v>
      </c>
      <c r="K13" s="29">
        <v>1.7002043264784799</v>
      </c>
      <c r="L13" s="29">
        <v>1.7002043264784799</v>
      </c>
      <c r="M13" s="29">
        <v>1.7322043264784799</v>
      </c>
      <c r="N13" s="29">
        <v>1.7322043264784799</v>
      </c>
      <c r="O13" s="29">
        <v>1.7322043264784799</v>
      </c>
      <c r="P13" s="38"/>
      <c r="Q13" s="35"/>
    </row>
    <row r="14" spans="1:17" x14ac:dyDescent="0.25">
      <c r="B14" s="9" t="s">
        <v>13</v>
      </c>
      <c r="C14" s="12" t="s">
        <v>3</v>
      </c>
      <c r="D14" s="29">
        <v>1.1898039413924977</v>
      </c>
      <c r="E14" s="29">
        <v>1.1898039413924977</v>
      </c>
      <c r="F14" s="29">
        <v>1.1898039413924977</v>
      </c>
      <c r="G14" s="29">
        <v>1.1898039413924977</v>
      </c>
      <c r="H14" s="29">
        <v>1.5998039413924978</v>
      </c>
      <c r="I14" s="29">
        <v>1.5998039413924978</v>
      </c>
      <c r="J14" s="29">
        <v>1.5998039413924978</v>
      </c>
      <c r="K14" s="29">
        <v>1.5998039413924978</v>
      </c>
      <c r="L14" s="29">
        <v>1.5998039413924978</v>
      </c>
      <c r="M14" s="29">
        <v>1.6298039413924978</v>
      </c>
      <c r="N14" s="29">
        <v>1.6298039413924978</v>
      </c>
      <c r="O14" s="29">
        <v>1.6298039413924978</v>
      </c>
      <c r="P14" s="38"/>
    </row>
    <row r="15" spans="1:17" x14ac:dyDescent="0.25">
      <c r="B15" s="9" t="s">
        <v>14</v>
      </c>
      <c r="C15" s="12" t="s">
        <v>3</v>
      </c>
      <c r="D15" s="29">
        <v>5.9192385921135938E-2</v>
      </c>
      <c r="E15" s="29">
        <v>5.9192385921135938E-2</v>
      </c>
      <c r="F15" s="29">
        <v>5.9192385921135938E-2</v>
      </c>
      <c r="G15" s="29">
        <v>5.9192385921135938E-2</v>
      </c>
      <c r="H15" s="29">
        <v>5.9192385921135938E-2</v>
      </c>
      <c r="I15" s="29">
        <v>5.9192385921135938E-2</v>
      </c>
      <c r="J15" s="29">
        <v>5.9192385921135938E-2</v>
      </c>
      <c r="K15" s="29">
        <v>5.9192385921135938E-2</v>
      </c>
      <c r="L15" s="29">
        <v>5.9192385921135938E-2</v>
      </c>
      <c r="M15" s="29">
        <v>5.9192385921135938E-2</v>
      </c>
      <c r="N15" s="29">
        <v>5.9192385921135938E-2</v>
      </c>
      <c r="O15" s="29">
        <v>5.9192385921135938E-2</v>
      </c>
      <c r="P15" s="38"/>
    </row>
    <row r="16" spans="1:17" x14ac:dyDescent="0.25">
      <c r="B16" s="9" t="s">
        <v>15</v>
      </c>
      <c r="C16" s="12" t="s">
        <v>3</v>
      </c>
      <c r="D16" s="29">
        <v>1.1207999164846284E-2</v>
      </c>
      <c r="E16" s="29">
        <v>1.1207999164846284E-2</v>
      </c>
      <c r="F16" s="29">
        <v>1.1207999164846284E-2</v>
      </c>
      <c r="G16" s="29">
        <v>1.1207999164846284E-2</v>
      </c>
      <c r="H16" s="29">
        <v>4.1207999164846285E-2</v>
      </c>
      <c r="I16" s="29">
        <v>4.1207999164846285E-2</v>
      </c>
      <c r="J16" s="29">
        <v>4.1207999164846285E-2</v>
      </c>
      <c r="K16" s="29">
        <v>4.1207999164846285E-2</v>
      </c>
      <c r="L16" s="29">
        <v>4.1207999164846285E-2</v>
      </c>
      <c r="M16" s="29">
        <v>4.3207999164846286E-2</v>
      </c>
      <c r="N16" s="29">
        <v>4.3207999164846286E-2</v>
      </c>
      <c r="O16" s="29">
        <v>4.3207999164846286E-2</v>
      </c>
      <c r="P16" s="38"/>
    </row>
    <row r="17" spans="2:16" x14ac:dyDescent="0.25">
      <c r="B17" s="9" t="s">
        <v>113</v>
      </c>
      <c r="C17" s="12" t="s">
        <v>3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38"/>
    </row>
    <row r="18" spans="2:16" x14ac:dyDescent="0.25">
      <c r="B18" s="9" t="s">
        <v>16</v>
      </c>
      <c r="C18" s="12" t="s">
        <v>3</v>
      </c>
      <c r="D18" s="29">
        <v>3.5177956735215199</v>
      </c>
      <c r="E18" s="29">
        <v>3.5177956735215199</v>
      </c>
      <c r="F18" s="29">
        <v>3.5177956735215199</v>
      </c>
      <c r="G18" s="29">
        <v>3.5177956735215199</v>
      </c>
      <c r="H18" s="29">
        <v>3.0777956735215195</v>
      </c>
      <c r="I18" s="29">
        <v>3.0777956735215195</v>
      </c>
      <c r="J18" s="29">
        <v>3.0777956735215195</v>
      </c>
      <c r="K18" s="29">
        <v>3.0777956735215195</v>
      </c>
      <c r="L18" s="29">
        <v>3.0777956735215195</v>
      </c>
      <c r="M18" s="29">
        <v>3.0457956735215195</v>
      </c>
      <c r="N18" s="29">
        <v>3.0457956735215195</v>
      </c>
      <c r="O18" s="29">
        <v>3.0457956735215195</v>
      </c>
      <c r="P18" s="38"/>
    </row>
    <row r="19" spans="2:16" x14ac:dyDescent="0.25">
      <c r="B19" s="9" t="s">
        <v>17</v>
      </c>
      <c r="C19" s="9"/>
      <c r="D19" s="37">
        <v>68.174334758168982</v>
      </c>
      <c r="E19" s="37">
        <v>68.174334758168982</v>
      </c>
      <c r="F19" s="37">
        <v>68.174334758168982</v>
      </c>
      <c r="G19" s="37">
        <v>68.174334758168982</v>
      </c>
      <c r="H19" s="37">
        <v>59.647202975223244</v>
      </c>
      <c r="I19" s="37">
        <v>59.647202975223244</v>
      </c>
      <c r="J19" s="37">
        <v>59.647202975223244</v>
      </c>
      <c r="K19" s="37">
        <v>59.647202975223244</v>
      </c>
      <c r="L19" s="37">
        <v>59.647202975223244</v>
      </c>
      <c r="M19" s="37">
        <v>59.027047936463553</v>
      </c>
      <c r="N19" s="37">
        <v>59.027047936463553</v>
      </c>
      <c r="O19" s="37">
        <v>59.027047936463553</v>
      </c>
      <c r="P19" s="38"/>
    </row>
    <row r="20" spans="2:16" x14ac:dyDescent="0.25">
      <c r="B20" s="9" t="s">
        <v>18</v>
      </c>
      <c r="C20" s="12" t="s">
        <v>3</v>
      </c>
      <c r="D20" s="29">
        <v>2.0484181494341525</v>
      </c>
      <c r="E20" s="29">
        <v>2.0484181494341525</v>
      </c>
      <c r="F20" s="29">
        <v>2.0484181494341525</v>
      </c>
      <c r="G20" s="29">
        <v>2.0484181494341525</v>
      </c>
      <c r="H20" s="29">
        <v>1.6568181494341521</v>
      </c>
      <c r="I20" s="29">
        <v>1.6568181494341521</v>
      </c>
      <c r="J20" s="29">
        <v>1.6568181494341521</v>
      </c>
      <c r="K20" s="29">
        <v>1.6568181494341521</v>
      </c>
      <c r="L20" s="29">
        <v>1.6568181494341521</v>
      </c>
      <c r="M20" s="29">
        <v>1.6283381494341524</v>
      </c>
      <c r="N20" s="29">
        <v>1.6283381494341524</v>
      </c>
      <c r="O20" s="29">
        <v>1.6283381494341524</v>
      </c>
    </row>
    <row r="21" spans="2:16" x14ac:dyDescent="0.25">
      <c r="B21" s="16" t="s">
        <v>19</v>
      </c>
      <c r="C21" s="17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</row>
    <row r="22" spans="2:16" x14ac:dyDescent="0.25">
      <c r="B22" s="9" t="s">
        <v>20</v>
      </c>
      <c r="C22" s="12" t="s">
        <v>21</v>
      </c>
      <c r="D22" s="29">
        <v>5.7</v>
      </c>
      <c r="E22" s="29">
        <v>6.2809999999999997</v>
      </c>
      <c r="F22" s="29">
        <v>6.2809999999999997</v>
      </c>
      <c r="G22" s="29">
        <v>6.2809999999999997</v>
      </c>
      <c r="H22" s="29">
        <v>6.2809999999999997</v>
      </c>
      <c r="I22" s="29">
        <v>6.2809999999999997</v>
      </c>
      <c r="J22" s="29">
        <v>6.7782048447403085</v>
      </c>
      <c r="K22" s="29">
        <v>6.7782048447403085</v>
      </c>
      <c r="L22" s="29">
        <v>6.7782048447403085</v>
      </c>
      <c r="M22" s="29">
        <v>6.8553500017771389</v>
      </c>
      <c r="N22" s="29">
        <v>6.8553500017771389</v>
      </c>
      <c r="O22" s="29">
        <v>6.8553500017771389</v>
      </c>
      <c r="P22" s="38"/>
    </row>
    <row r="23" spans="2:16" x14ac:dyDescent="0.25">
      <c r="B23" s="9" t="s">
        <v>22</v>
      </c>
      <c r="C23" s="12" t="s">
        <v>21</v>
      </c>
      <c r="D23" s="29">
        <v>0.15</v>
      </c>
      <c r="E23" s="29">
        <v>0.13500000000000001</v>
      </c>
      <c r="F23" s="29">
        <v>0.13500000000000001</v>
      </c>
      <c r="G23" s="29">
        <v>0.13500000000000001</v>
      </c>
      <c r="H23" s="29">
        <v>0.13500000000000001</v>
      </c>
      <c r="I23" s="29">
        <v>0.13500000000000001</v>
      </c>
      <c r="J23" s="29">
        <v>0.15</v>
      </c>
      <c r="K23" s="29">
        <v>0.15</v>
      </c>
      <c r="L23" s="29">
        <v>0.15</v>
      </c>
      <c r="M23" s="29">
        <v>0.15</v>
      </c>
      <c r="N23" s="29">
        <v>0.15</v>
      </c>
      <c r="O23" s="29">
        <v>0.15</v>
      </c>
      <c r="P23" s="38"/>
    </row>
    <row r="24" spans="2:16" x14ac:dyDescent="0.25">
      <c r="B24" s="9" t="s">
        <v>23</v>
      </c>
      <c r="C24" s="12" t="s">
        <v>21</v>
      </c>
      <c r="D24" s="29">
        <v>5.55</v>
      </c>
      <c r="E24" s="29">
        <v>6.1459999999999999</v>
      </c>
      <c r="F24" s="29">
        <v>6.1459999999999999</v>
      </c>
      <c r="G24" s="29">
        <v>6.1459999999999999</v>
      </c>
      <c r="H24" s="29">
        <v>6.1459999999999999</v>
      </c>
      <c r="I24" s="29">
        <v>6.1459999999999999</v>
      </c>
      <c r="J24" s="29">
        <v>6.6282048447403081</v>
      </c>
      <c r="K24" s="29">
        <v>6.6282048447403081</v>
      </c>
      <c r="L24" s="29">
        <v>6.6282048447403081</v>
      </c>
      <c r="M24" s="29">
        <v>6.7053500017771395</v>
      </c>
      <c r="N24" s="29">
        <v>6.7053500017771395</v>
      </c>
      <c r="O24" s="29">
        <v>6.7053500017771395</v>
      </c>
      <c r="P24" s="38"/>
    </row>
    <row r="25" spans="2:16" x14ac:dyDescent="0.25">
      <c r="B25" s="9" t="s">
        <v>24</v>
      </c>
      <c r="C25" s="12" t="s">
        <v>21</v>
      </c>
      <c r="D25" s="29">
        <v>1.1850000000000001</v>
      </c>
      <c r="E25" s="29">
        <v>1.9850000000000001</v>
      </c>
      <c r="F25" s="29">
        <v>1.9850000000000001</v>
      </c>
      <c r="G25" s="29">
        <v>1.9850000000000001</v>
      </c>
      <c r="H25" s="29">
        <v>1.9850000000000001</v>
      </c>
      <c r="I25" s="29">
        <v>1.9850000000000001</v>
      </c>
      <c r="J25" s="29">
        <v>1.4199102640951466</v>
      </c>
      <c r="K25" s="29">
        <v>1.4199102640951466</v>
      </c>
      <c r="L25" s="29">
        <v>1.4199102640951466</v>
      </c>
      <c r="M25" s="29">
        <v>1.4369946469384296</v>
      </c>
      <c r="N25" s="29">
        <v>1.4369946469384296</v>
      </c>
      <c r="O25" s="29">
        <v>1.4369946469384296</v>
      </c>
      <c r="P25" s="38"/>
    </row>
    <row r="26" spans="2:16" x14ac:dyDescent="0.25">
      <c r="B26" s="9" t="s">
        <v>25</v>
      </c>
      <c r="C26" s="12" t="s">
        <v>26</v>
      </c>
      <c r="D26" s="30">
        <f>D25/D24</f>
        <v>0.21351351351351353</v>
      </c>
      <c r="E26" s="30">
        <v>0.32297429222258384</v>
      </c>
      <c r="F26" s="30">
        <v>1.32297429222258</v>
      </c>
      <c r="G26" s="30">
        <v>2.3229742922225798</v>
      </c>
      <c r="H26" s="30">
        <v>3.3229742922225798</v>
      </c>
      <c r="I26" s="30">
        <v>4.3229742922225798</v>
      </c>
      <c r="J26" s="30">
        <f t="shared" ref="J26:O26" si="0">J25/J24</f>
        <v>0.21422244745828739</v>
      </c>
      <c r="K26" s="30">
        <f t="shared" si="0"/>
        <v>0.21422244745828739</v>
      </c>
      <c r="L26" s="30">
        <f t="shared" si="0"/>
        <v>0.21422244745828739</v>
      </c>
      <c r="M26" s="30">
        <f t="shared" si="0"/>
        <v>0.21430568822769558</v>
      </c>
      <c r="N26" s="30">
        <f t="shared" si="0"/>
        <v>0.21430568822769558</v>
      </c>
      <c r="O26" s="30">
        <f t="shared" si="0"/>
        <v>0.21430568822769558</v>
      </c>
      <c r="P26" s="38"/>
    </row>
    <row r="27" spans="2:16" x14ac:dyDescent="0.25">
      <c r="B27" s="9" t="s">
        <v>27</v>
      </c>
      <c r="C27" s="12" t="s">
        <v>21</v>
      </c>
      <c r="D27" s="29">
        <v>4.3650000000000002</v>
      </c>
      <c r="E27" s="29">
        <v>4.1609999999999996</v>
      </c>
      <c r="F27" s="29">
        <v>4.1609999999999996</v>
      </c>
      <c r="G27" s="29">
        <v>4.1609999999999996</v>
      </c>
      <c r="H27" s="29">
        <v>4.1609999999999996</v>
      </c>
      <c r="I27" s="29">
        <v>4.1609999999999996</v>
      </c>
      <c r="J27" s="29">
        <v>5.2082945806451617</v>
      </c>
      <c r="K27" s="29">
        <v>5.2082945806451617</v>
      </c>
      <c r="L27" s="29">
        <v>5.2082945806451617</v>
      </c>
      <c r="M27" s="29">
        <v>5.2683553548387101</v>
      </c>
      <c r="N27" s="29">
        <v>5.2683553548387101</v>
      </c>
      <c r="O27" s="29">
        <v>5.2683553548387101</v>
      </c>
      <c r="P27" s="38"/>
    </row>
    <row r="28" spans="2:16" ht="18" customHeight="1" x14ac:dyDescent="0.25">
      <c r="B28" s="9" t="s">
        <v>28</v>
      </c>
      <c r="C28" s="12" t="s">
        <v>29</v>
      </c>
      <c r="D28" s="29">
        <v>0.88282758399999994</v>
      </c>
      <c r="E28" s="29">
        <v>0.97260099999999994</v>
      </c>
      <c r="F28" s="29">
        <v>0.97260099999999994</v>
      </c>
      <c r="G28" s="29">
        <v>0.97260099999999994</v>
      </c>
      <c r="H28" s="29">
        <v>0.97260099999999994</v>
      </c>
      <c r="I28" s="29">
        <v>0.97260099999999994</v>
      </c>
      <c r="J28" s="29">
        <v>1.0498221415682771</v>
      </c>
      <c r="K28" s="29">
        <v>1.0498221415682771</v>
      </c>
      <c r="L28" s="29">
        <v>1.0498221415682771</v>
      </c>
      <c r="M28" s="29">
        <v>1.0617705402707556</v>
      </c>
      <c r="N28" s="29">
        <v>1.0617705402707556</v>
      </c>
      <c r="O28" s="29">
        <v>1.0617705402707556</v>
      </c>
      <c r="P28" s="38"/>
    </row>
    <row r="29" spans="2:16" ht="20.25" customHeight="1" x14ac:dyDescent="0.25">
      <c r="B29" s="9" t="s">
        <v>30</v>
      </c>
      <c r="C29" s="12" t="s">
        <v>31</v>
      </c>
      <c r="D29" s="27">
        <v>154.9</v>
      </c>
      <c r="E29" s="27">
        <v>154.8481133577456</v>
      </c>
      <c r="F29" s="27">
        <v>154.8481133577456</v>
      </c>
      <c r="G29" s="27">
        <v>154.8481133577456</v>
      </c>
      <c r="H29" s="27">
        <v>154.8481133577456</v>
      </c>
      <c r="I29" s="27">
        <v>154.8481133577456</v>
      </c>
      <c r="J29" s="27">
        <v>154.9</v>
      </c>
      <c r="K29" s="27">
        <v>154.9</v>
      </c>
      <c r="L29" s="27">
        <v>154.9</v>
      </c>
      <c r="M29" s="27">
        <v>154.9</v>
      </c>
      <c r="N29" s="27">
        <v>154.9</v>
      </c>
      <c r="O29" s="27">
        <v>154.9</v>
      </c>
      <c r="P29" s="38"/>
    </row>
    <row r="30" spans="2:16" x14ac:dyDescent="0.25">
      <c r="B30" s="9" t="s">
        <v>32</v>
      </c>
      <c r="C30" s="12" t="s">
        <v>26</v>
      </c>
      <c r="D30" s="30">
        <f>1000/7/D29</f>
        <v>0.92225398874850129</v>
      </c>
      <c r="E30" s="30">
        <f t="shared" ref="E30:O30" si="1">1000/7/E29</f>
        <v>0.92256301842761235</v>
      </c>
      <c r="F30" s="30">
        <f t="shared" si="1"/>
        <v>0.92256301842761235</v>
      </c>
      <c r="G30" s="30">
        <f t="shared" si="1"/>
        <v>0.92256301842761235</v>
      </c>
      <c r="H30" s="30">
        <f t="shared" si="1"/>
        <v>0.92256301842761235</v>
      </c>
      <c r="I30" s="30">
        <f t="shared" si="1"/>
        <v>0.92256301842761235</v>
      </c>
      <c r="J30" s="30">
        <f t="shared" si="1"/>
        <v>0.92225398874850129</v>
      </c>
      <c r="K30" s="30">
        <f t="shared" si="1"/>
        <v>0.92225398874850129</v>
      </c>
      <c r="L30" s="30">
        <f t="shared" si="1"/>
        <v>0.92225398874850129</v>
      </c>
      <c r="M30" s="30">
        <f t="shared" si="1"/>
        <v>0.92225398874850129</v>
      </c>
      <c r="N30" s="30">
        <f t="shared" si="1"/>
        <v>0.92225398874850129</v>
      </c>
      <c r="O30" s="30">
        <f t="shared" si="1"/>
        <v>0.92225398874850129</v>
      </c>
      <c r="P30" s="38"/>
    </row>
    <row r="31" spans="2:16" x14ac:dyDescent="0.25">
      <c r="B31" s="9" t="s">
        <v>33</v>
      </c>
      <c r="C31" s="12" t="s">
        <v>21</v>
      </c>
      <c r="D31" s="27">
        <f>D28*7</f>
        <v>6.1797930879999994</v>
      </c>
      <c r="E31" s="27">
        <f t="shared" ref="E31:O31" si="2">E28*7</f>
        <v>6.8082069999999995</v>
      </c>
      <c r="F31" s="27">
        <f t="shared" si="2"/>
        <v>6.8082069999999995</v>
      </c>
      <c r="G31" s="27">
        <f t="shared" si="2"/>
        <v>6.8082069999999995</v>
      </c>
      <c r="H31" s="27">
        <f t="shared" si="2"/>
        <v>6.8082069999999995</v>
      </c>
      <c r="I31" s="27">
        <f t="shared" si="2"/>
        <v>6.8082069999999995</v>
      </c>
      <c r="J31" s="27">
        <f t="shared" si="2"/>
        <v>7.3487549909779402</v>
      </c>
      <c r="K31" s="27">
        <f t="shared" si="2"/>
        <v>7.3487549909779402</v>
      </c>
      <c r="L31" s="27">
        <f t="shared" si="2"/>
        <v>7.3487549909779402</v>
      </c>
      <c r="M31" s="27">
        <f t="shared" si="2"/>
        <v>7.4323937818952892</v>
      </c>
      <c r="N31" s="27">
        <f t="shared" si="2"/>
        <v>7.4323937818952892</v>
      </c>
      <c r="O31" s="27">
        <f t="shared" si="2"/>
        <v>7.4323937818952892</v>
      </c>
      <c r="P31" s="38"/>
    </row>
    <row r="32" spans="2:16" x14ac:dyDescent="0.25">
      <c r="B32" s="9" t="s">
        <v>34</v>
      </c>
      <c r="C32" s="12" t="s">
        <v>26</v>
      </c>
      <c r="D32" s="30">
        <f>D24/D31</f>
        <v>0.89808832123798132</v>
      </c>
      <c r="E32" s="30">
        <f t="shared" ref="E32:O32" si="3">E24/E31</f>
        <v>0.90273400911576285</v>
      </c>
      <c r="F32" s="30">
        <f t="shared" si="3"/>
        <v>0.90273400911576285</v>
      </c>
      <c r="G32" s="30">
        <f t="shared" si="3"/>
        <v>0.90273400911576285</v>
      </c>
      <c r="H32" s="30">
        <f t="shared" si="3"/>
        <v>0.90273400911576285</v>
      </c>
      <c r="I32" s="30">
        <f t="shared" si="3"/>
        <v>0.90273400911576285</v>
      </c>
      <c r="J32" s="30">
        <f t="shared" si="3"/>
        <v>0.90194935779975649</v>
      </c>
      <c r="K32" s="30">
        <f t="shared" si="3"/>
        <v>0.90194935779975649</v>
      </c>
      <c r="L32" s="30">
        <f t="shared" si="3"/>
        <v>0.90194935779975649</v>
      </c>
      <c r="M32" s="30">
        <f t="shared" si="3"/>
        <v>0.90217905543579113</v>
      </c>
      <c r="N32" s="30">
        <f t="shared" si="3"/>
        <v>0.90217905543579113</v>
      </c>
      <c r="O32" s="30">
        <f t="shared" si="3"/>
        <v>0.90217905543579113</v>
      </c>
      <c r="P32" s="38"/>
    </row>
    <row r="33" spans="2:15" ht="16.5" customHeight="1" x14ac:dyDescent="0.25">
      <c r="B33" s="9" t="s">
        <v>35</v>
      </c>
      <c r="C33" s="12" t="s">
        <v>26</v>
      </c>
      <c r="D33" s="30">
        <f>D27/D31</f>
        <v>0.70633432832500698</v>
      </c>
      <c r="E33" s="30">
        <f t="shared" ref="E33:O33" si="4">E27/E31</f>
        <v>0.61117413145634381</v>
      </c>
      <c r="F33" s="30">
        <f t="shared" si="4"/>
        <v>0.61117413145634381</v>
      </c>
      <c r="G33" s="30">
        <f t="shared" si="4"/>
        <v>0.61117413145634381</v>
      </c>
      <c r="H33" s="30">
        <f t="shared" si="4"/>
        <v>0.61117413145634381</v>
      </c>
      <c r="I33" s="30">
        <f t="shared" si="4"/>
        <v>0.61117413145634381</v>
      </c>
      <c r="J33" s="30">
        <f t="shared" si="4"/>
        <v>0.70873155888846207</v>
      </c>
      <c r="K33" s="30">
        <f t="shared" si="4"/>
        <v>0.70873155888846207</v>
      </c>
      <c r="L33" s="30">
        <f t="shared" si="4"/>
        <v>0.70873155888846207</v>
      </c>
      <c r="M33" s="30">
        <f t="shared" si="4"/>
        <v>0.7088369520560116</v>
      </c>
      <c r="N33" s="30">
        <f t="shared" si="4"/>
        <v>0.7088369520560116</v>
      </c>
      <c r="O33" s="30">
        <f t="shared" si="4"/>
        <v>0.7088369520560116</v>
      </c>
    </row>
    <row r="34" spans="2:15" hidden="1" outlineLevel="1" x14ac:dyDescent="0.25">
      <c r="B34" s="16" t="s">
        <v>36</v>
      </c>
      <c r="C34" s="17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2:15" hidden="1" outlineLevel="1" x14ac:dyDescent="0.25">
      <c r="B35" s="9" t="s">
        <v>37</v>
      </c>
      <c r="C35" s="12" t="s">
        <v>38</v>
      </c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</row>
    <row r="36" spans="2:15" hidden="1" outlineLevel="1" x14ac:dyDescent="0.25">
      <c r="B36" s="9" t="s">
        <v>39</v>
      </c>
      <c r="C36" s="12" t="s">
        <v>38</v>
      </c>
      <c r="D36" s="21">
        <f t="shared" ref="D36:O36" si="5">D37+D39+D40</f>
        <v>0</v>
      </c>
      <c r="E36" s="21">
        <f t="shared" si="5"/>
        <v>0</v>
      </c>
      <c r="F36" s="21">
        <f t="shared" si="5"/>
        <v>0</v>
      </c>
      <c r="G36" s="21">
        <f t="shared" si="5"/>
        <v>0</v>
      </c>
      <c r="H36" s="21">
        <f t="shared" si="5"/>
        <v>0</v>
      </c>
      <c r="I36" s="21">
        <f t="shared" si="5"/>
        <v>0</v>
      </c>
      <c r="J36" s="21">
        <f t="shared" si="5"/>
        <v>0</v>
      </c>
      <c r="K36" s="21">
        <f t="shared" si="5"/>
        <v>0</v>
      </c>
      <c r="L36" s="21">
        <f t="shared" si="5"/>
        <v>0</v>
      </c>
      <c r="M36" s="21">
        <f t="shared" si="5"/>
        <v>0</v>
      </c>
      <c r="N36" s="21">
        <f t="shared" si="5"/>
        <v>0</v>
      </c>
      <c r="O36" s="21">
        <f t="shared" si="5"/>
        <v>0</v>
      </c>
    </row>
    <row r="37" spans="2:15" hidden="1" outlineLevel="1" x14ac:dyDescent="0.25">
      <c r="B37" s="9" t="s">
        <v>40</v>
      </c>
      <c r="C37" s="12" t="s">
        <v>38</v>
      </c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</row>
    <row r="38" spans="2:15" hidden="1" outlineLevel="1" x14ac:dyDescent="0.25">
      <c r="B38" s="9" t="s">
        <v>41</v>
      </c>
      <c r="C38" s="12" t="s">
        <v>38</v>
      </c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</row>
    <row r="39" spans="2:15" hidden="1" outlineLevel="1" x14ac:dyDescent="0.25">
      <c r="B39" s="9" t="s">
        <v>42</v>
      </c>
      <c r="C39" s="12" t="s">
        <v>38</v>
      </c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</row>
    <row r="40" spans="2:15" hidden="1" outlineLevel="1" x14ac:dyDescent="0.25">
      <c r="B40" s="9" t="s">
        <v>43</v>
      </c>
      <c r="C40" s="12" t="s">
        <v>38</v>
      </c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</row>
    <row r="41" spans="2:15" hidden="1" outlineLevel="1" x14ac:dyDescent="0.25">
      <c r="B41" s="9" t="s">
        <v>44</v>
      </c>
      <c r="C41" s="12" t="s">
        <v>38</v>
      </c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</row>
    <row r="42" spans="2:15" hidden="1" outlineLevel="1" x14ac:dyDescent="0.25">
      <c r="B42" s="9" t="s">
        <v>45</v>
      </c>
      <c r="C42" s="12" t="s">
        <v>46</v>
      </c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</row>
    <row r="43" spans="2:15" hidden="1" outlineLevel="1" x14ac:dyDescent="0.25">
      <c r="B43" s="9" t="s">
        <v>47</v>
      </c>
      <c r="C43" s="12" t="s">
        <v>38</v>
      </c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</row>
    <row r="44" spans="2:15" hidden="1" outlineLevel="1" x14ac:dyDescent="0.25">
      <c r="B44" s="9" t="s">
        <v>48</v>
      </c>
      <c r="C44" s="12" t="s">
        <v>38</v>
      </c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</row>
    <row r="45" spans="2:15" hidden="1" outlineLevel="1" x14ac:dyDescent="0.25">
      <c r="B45" s="9" t="s">
        <v>49</v>
      </c>
      <c r="C45" s="12" t="s">
        <v>38</v>
      </c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</row>
    <row r="46" spans="2:15" hidden="1" outlineLevel="1" x14ac:dyDescent="0.25">
      <c r="B46" s="9" t="s">
        <v>50</v>
      </c>
      <c r="C46" s="12" t="s">
        <v>38</v>
      </c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</row>
    <row r="47" spans="2:15" hidden="1" outlineLevel="1" x14ac:dyDescent="0.25">
      <c r="B47" s="9" t="s">
        <v>51</v>
      </c>
      <c r="C47" s="12" t="s">
        <v>38</v>
      </c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</row>
    <row r="48" spans="2:15" hidden="1" outlineLevel="1" x14ac:dyDescent="0.25">
      <c r="B48" s="9" t="s">
        <v>52</v>
      </c>
      <c r="C48" s="12" t="s">
        <v>38</v>
      </c>
      <c r="D48" s="22">
        <f t="shared" ref="D48:O48" si="6">SUM(D49:D50)</f>
        <v>0</v>
      </c>
      <c r="E48" s="22">
        <f t="shared" si="6"/>
        <v>0</v>
      </c>
      <c r="F48" s="22">
        <f t="shared" si="6"/>
        <v>0</v>
      </c>
      <c r="G48" s="22">
        <f t="shared" si="6"/>
        <v>0</v>
      </c>
      <c r="H48" s="22">
        <f t="shared" si="6"/>
        <v>0</v>
      </c>
      <c r="I48" s="22">
        <f t="shared" si="6"/>
        <v>0</v>
      </c>
      <c r="J48" s="22">
        <f t="shared" si="6"/>
        <v>0</v>
      </c>
      <c r="K48" s="22">
        <f t="shared" si="6"/>
        <v>0</v>
      </c>
      <c r="L48" s="22">
        <f t="shared" si="6"/>
        <v>0</v>
      </c>
      <c r="M48" s="22">
        <f t="shared" si="6"/>
        <v>0</v>
      </c>
      <c r="N48" s="22">
        <f t="shared" si="6"/>
        <v>0</v>
      </c>
      <c r="O48" s="22">
        <f t="shared" si="6"/>
        <v>0</v>
      </c>
    </row>
    <row r="49" spans="2:15" ht="25.5" hidden="1" outlineLevel="1" x14ac:dyDescent="0.25">
      <c r="B49" s="9" t="s">
        <v>53</v>
      </c>
      <c r="C49" s="12" t="s">
        <v>38</v>
      </c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</row>
    <row r="50" spans="2:15" ht="25.5" hidden="1" outlineLevel="1" x14ac:dyDescent="0.25">
      <c r="B50" s="9" t="s">
        <v>54</v>
      </c>
      <c r="C50" s="12" t="s">
        <v>38</v>
      </c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</row>
    <row r="51" spans="2:15" hidden="1" outlineLevel="1" x14ac:dyDescent="0.25">
      <c r="B51" s="9" t="s">
        <v>55</v>
      </c>
      <c r="C51" s="12" t="s">
        <v>38</v>
      </c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</row>
    <row r="52" spans="2:15" hidden="1" outlineLevel="1" x14ac:dyDescent="0.25">
      <c r="B52" s="9" t="s">
        <v>56</v>
      </c>
      <c r="C52" s="12" t="s">
        <v>38</v>
      </c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</row>
    <row r="53" spans="2:15" hidden="1" outlineLevel="1" x14ac:dyDescent="0.25">
      <c r="B53" s="9" t="s">
        <v>57</v>
      </c>
      <c r="C53" s="12" t="s">
        <v>38</v>
      </c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</row>
    <row r="54" spans="2:15" hidden="1" outlineLevel="1" x14ac:dyDescent="0.25">
      <c r="B54" s="9" t="s">
        <v>58</v>
      </c>
      <c r="C54" s="12" t="s">
        <v>38</v>
      </c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</row>
    <row r="55" spans="2:15" hidden="1" outlineLevel="1" x14ac:dyDescent="0.25">
      <c r="B55" s="9" t="s">
        <v>59</v>
      </c>
      <c r="C55" s="12" t="s">
        <v>38</v>
      </c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</row>
    <row r="56" spans="2:15" hidden="1" outlineLevel="1" x14ac:dyDescent="0.25">
      <c r="B56" s="9" t="s">
        <v>60</v>
      </c>
      <c r="C56" s="12" t="s">
        <v>38</v>
      </c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</row>
    <row r="57" spans="2:15" hidden="1" outlineLevel="1" x14ac:dyDescent="0.25">
      <c r="B57" s="9" t="s">
        <v>61</v>
      </c>
      <c r="C57" s="12" t="s">
        <v>38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</row>
    <row r="58" spans="2:15" hidden="1" outlineLevel="1" x14ac:dyDescent="0.25">
      <c r="B58" s="9" t="s">
        <v>62</v>
      </c>
      <c r="C58" s="12" t="s">
        <v>38</v>
      </c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</row>
    <row r="59" spans="2:15" ht="25.5" hidden="1" outlineLevel="1" x14ac:dyDescent="0.25">
      <c r="B59" s="9" t="s">
        <v>63</v>
      </c>
      <c r="C59" s="12" t="s">
        <v>38</v>
      </c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</row>
    <row r="60" spans="2:15" hidden="1" outlineLevel="1" x14ac:dyDescent="0.25">
      <c r="B60" s="9" t="s">
        <v>64</v>
      </c>
      <c r="C60" s="12" t="s">
        <v>38</v>
      </c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</row>
    <row r="61" spans="2:15" ht="25.5" hidden="1" outlineLevel="1" x14ac:dyDescent="0.25">
      <c r="B61" s="9" t="s">
        <v>65</v>
      </c>
      <c r="C61" s="12" t="s">
        <v>38</v>
      </c>
      <c r="D61" s="22">
        <f t="shared" ref="D61:O61" si="7">SUM(D62:D64)</f>
        <v>0</v>
      </c>
      <c r="E61" s="22">
        <f t="shared" si="7"/>
        <v>0</v>
      </c>
      <c r="F61" s="22">
        <f t="shared" si="7"/>
        <v>0</v>
      </c>
      <c r="G61" s="22">
        <f t="shared" si="7"/>
        <v>0</v>
      </c>
      <c r="H61" s="22">
        <f t="shared" si="7"/>
        <v>0</v>
      </c>
      <c r="I61" s="22">
        <f t="shared" si="7"/>
        <v>0</v>
      </c>
      <c r="J61" s="22">
        <f t="shared" si="7"/>
        <v>0</v>
      </c>
      <c r="K61" s="22">
        <f t="shared" si="7"/>
        <v>0</v>
      </c>
      <c r="L61" s="22">
        <f t="shared" si="7"/>
        <v>0</v>
      </c>
      <c r="M61" s="22">
        <f t="shared" si="7"/>
        <v>0</v>
      </c>
      <c r="N61" s="22">
        <f t="shared" si="7"/>
        <v>0</v>
      </c>
      <c r="O61" s="22">
        <f t="shared" si="7"/>
        <v>0</v>
      </c>
    </row>
    <row r="62" spans="2:15" hidden="1" outlineLevel="1" x14ac:dyDescent="0.25">
      <c r="B62" s="9" t="s">
        <v>66</v>
      </c>
      <c r="C62" s="12" t="s">
        <v>38</v>
      </c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</row>
    <row r="63" spans="2:15" hidden="1" outlineLevel="1" x14ac:dyDescent="0.25">
      <c r="B63" s="9" t="s">
        <v>67</v>
      </c>
      <c r="C63" s="12" t="s">
        <v>38</v>
      </c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</row>
    <row r="64" spans="2:15" hidden="1" outlineLevel="1" x14ac:dyDescent="0.25">
      <c r="B64" s="9" t="s">
        <v>68</v>
      </c>
      <c r="C64" s="12" t="s">
        <v>38</v>
      </c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</row>
    <row r="65" spans="2:15" ht="25.5" hidden="1" outlineLevel="1" x14ac:dyDescent="0.25">
      <c r="B65" s="9" t="s">
        <v>69</v>
      </c>
      <c r="C65" s="12" t="s">
        <v>38</v>
      </c>
      <c r="D65" s="23">
        <f t="shared" ref="D65:O65" si="8">D55-D56-D57-D58-D59-D60-D61</f>
        <v>0</v>
      </c>
      <c r="E65" s="23">
        <f t="shared" si="8"/>
        <v>0</v>
      </c>
      <c r="F65" s="23">
        <f t="shared" si="8"/>
        <v>0</v>
      </c>
      <c r="G65" s="23">
        <f t="shared" si="8"/>
        <v>0</v>
      </c>
      <c r="H65" s="23">
        <f t="shared" si="8"/>
        <v>0</v>
      </c>
      <c r="I65" s="23">
        <f t="shared" si="8"/>
        <v>0</v>
      </c>
      <c r="J65" s="23">
        <f t="shared" si="8"/>
        <v>0</v>
      </c>
      <c r="K65" s="23">
        <f t="shared" si="8"/>
        <v>0</v>
      </c>
      <c r="L65" s="23">
        <f t="shared" si="8"/>
        <v>0</v>
      </c>
      <c r="M65" s="23">
        <f t="shared" si="8"/>
        <v>0</v>
      </c>
      <c r="N65" s="23">
        <f t="shared" si="8"/>
        <v>0</v>
      </c>
      <c r="O65" s="23">
        <f t="shared" si="8"/>
        <v>0</v>
      </c>
    </row>
    <row r="66" spans="2:15" hidden="1" outlineLevel="1" x14ac:dyDescent="0.25">
      <c r="B66" s="9" t="s">
        <v>70</v>
      </c>
      <c r="C66" s="12" t="s">
        <v>38</v>
      </c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</row>
    <row r="67" spans="2:15" hidden="1" outlineLevel="1" x14ac:dyDescent="0.25">
      <c r="B67" s="9" t="s">
        <v>71</v>
      </c>
      <c r="C67" s="12" t="s">
        <v>38</v>
      </c>
      <c r="D67" s="22">
        <f t="shared" ref="D67:O67" si="9">D35+D36+D41+D47+D48+D52+D53+D54+D55</f>
        <v>0</v>
      </c>
      <c r="E67" s="22">
        <f t="shared" si="9"/>
        <v>0</v>
      </c>
      <c r="F67" s="22">
        <f t="shared" si="9"/>
        <v>0</v>
      </c>
      <c r="G67" s="22">
        <f t="shared" si="9"/>
        <v>0</v>
      </c>
      <c r="H67" s="22">
        <f t="shared" si="9"/>
        <v>0</v>
      </c>
      <c r="I67" s="22">
        <f t="shared" si="9"/>
        <v>0</v>
      </c>
      <c r="J67" s="22">
        <f t="shared" si="9"/>
        <v>0</v>
      </c>
      <c r="K67" s="22">
        <f t="shared" si="9"/>
        <v>0</v>
      </c>
      <c r="L67" s="22">
        <f t="shared" si="9"/>
        <v>0</v>
      </c>
      <c r="M67" s="22">
        <f t="shared" si="9"/>
        <v>0</v>
      </c>
      <c r="N67" s="22">
        <f t="shared" si="9"/>
        <v>0</v>
      </c>
      <c r="O67" s="22">
        <f t="shared" si="9"/>
        <v>0</v>
      </c>
    </row>
    <row r="68" spans="2:15" ht="25.5" hidden="1" outlineLevel="1" x14ac:dyDescent="0.25">
      <c r="B68" s="9" t="s">
        <v>72</v>
      </c>
      <c r="C68" s="12" t="s">
        <v>38</v>
      </c>
      <c r="D68" s="24">
        <f t="shared" ref="D68:O68" si="10">D67</f>
        <v>0</v>
      </c>
      <c r="E68" s="24">
        <f t="shared" si="10"/>
        <v>0</v>
      </c>
      <c r="F68" s="24">
        <f t="shared" si="10"/>
        <v>0</v>
      </c>
      <c r="G68" s="24">
        <f t="shared" si="10"/>
        <v>0</v>
      </c>
      <c r="H68" s="24">
        <f t="shared" si="10"/>
        <v>0</v>
      </c>
      <c r="I68" s="24">
        <f t="shared" si="10"/>
        <v>0</v>
      </c>
      <c r="J68" s="24">
        <f t="shared" si="10"/>
        <v>0</v>
      </c>
      <c r="K68" s="24">
        <f t="shared" si="10"/>
        <v>0</v>
      </c>
      <c r="L68" s="24">
        <f t="shared" si="10"/>
        <v>0</v>
      </c>
      <c r="M68" s="24">
        <f t="shared" si="10"/>
        <v>0</v>
      </c>
      <c r="N68" s="24">
        <f t="shared" si="10"/>
        <v>0</v>
      </c>
      <c r="O68" s="24">
        <f t="shared" si="10"/>
        <v>0</v>
      </c>
    </row>
    <row r="69" spans="2:15" hidden="1" outlineLevel="1" x14ac:dyDescent="0.25">
      <c r="B69" s="9" t="s">
        <v>73</v>
      </c>
      <c r="C69" s="12" t="s">
        <v>38</v>
      </c>
      <c r="D69" s="23">
        <f t="shared" ref="D69:O69" si="11">SUM(D70:D72)+D78</f>
        <v>0</v>
      </c>
      <c r="E69" s="23">
        <f t="shared" si="11"/>
        <v>0</v>
      </c>
      <c r="F69" s="23">
        <f t="shared" si="11"/>
        <v>0</v>
      </c>
      <c r="G69" s="23">
        <f t="shared" si="11"/>
        <v>0</v>
      </c>
      <c r="H69" s="23">
        <f t="shared" si="11"/>
        <v>0</v>
      </c>
      <c r="I69" s="23">
        <f t="shared" si="11"/>
        <v>0</v>
      </c>
      <c r="J69" s="23">
        <f t="shared" si="11"/>
        <v>0</v>
      </c>
      <c r="K69" s="23">
        <f t="shared" si="11"/>
        <v>0</v>
      </c>
      <c r="L69" s="23">
        <f t="shared" si="11"/>
        <v>0</v>
      </c>
      <c r="M69" s="23">
        <f t="shared" si="11"/>
        <v>0</v>
      </c>
      <c r="N69" s="23">
        <f t="shared" si="11"/>
        <v>0</v>
      </c>
      <c r="O69" s="23">
        <f t="shared" si="11"/>
        <v>0</v>
      </c>
    </row>
    <row r="70" spans="2:15" hidden="1" outlineLevel="1" x14ac:dyDescent="0.25">
      <c r="B70" s="9" t="s">
        <v>74</v>
      </c>
      <c r="C70" s="12" t="s">
        <v>38</v>
      </c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</row>
    <row r="71" spans="2:15" hidden="1" outlineLevel="1" x14ac:dyDescent="0.25">
      <c r="B71" s="9" t="s">
        <v>75</v>
      </c>
      <c r="C71" s="12" t="s">
        <v>38</v>
      </c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</row>
    <row r="72" spans="2:15" hidden="1" outlineLevel="1" x14ac:dyDescent="0.25">
      <c r="B72" s="9" t="s">
        <v>76</v>
      </c>
      <c r="C72" s="12" t="s">
        <v>38</v>
      </c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</row>
    <row r="73" spans="2:15" hidden="1" outlineLevel="1" x14ac:dyDescent="0.25">
      <c r="B73" s="9" t="s">
        <v>77</v>
      </c>
      <c r="C73" s="12" t="s">
        <v>38</v>
      </c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</row>
    <row r="74" spans="2:15" hidden="1" outlineLevel="1" x14ac:dyDescent="0.25">
      <c r="B74" s="9" t="s">
        <v>78</v>
      </c>
      <c r="C74" s="12" t="s">
        <v>38</v>
      </c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</row>
    <row r="75" spans="2:15" hidden="1" outlineLevel="1" x14ac:dyDescent="0.25">
      <c r="B75" s="9" t="s">
        <v>79</v>
      </c>
      <c r="C75" s="12" t="s">
        <v>38</v>
      </c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</row>
    <row r="76" spans="2:15" hidden="1" outlineLevel="1" x14ac:dyDescent="0.25">
      <c r="B76" s="9" t="s">
        <v>80</v>
      </c>
      <c r="C76" s="12" t="s">
        <v>38</v>
      </c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</row>
    <row r="77" spans="2:15" hidden="1" outlineLevel="1" x14ac:dyDescent="0.25">
      <c r="B77" s="9" t="s">
        <v>81</v>
      </c>
      <c r="C77" s="12" t="s">
        <v>38</v>
      </c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</row>
    <row r="78" spans="2:15" hidden="1" outlineLevel="1" x14ac:dyDescent="0.25">
      <c r="B78" s="9" t="s">
        <v>82</v>
      </c>
      <c r="C78" s="12" t="s">
        <v>38</v>
      </c>
      <c r="D78" s="25">
        <f t="shared" ref="D78:O78" si="12">SUM(D79:D81)</f>
        <v>0</v>
      </c>
      <c r="E78" s="25">
        <f t="shared" si="12"/>
        <v>0</v>
      </c>
      <c r="F78" s="25">
        <f t="shared" si="12"/>
        <v>0</v>
      </c>
      <c r="G78" s="25">
        <f t="shared" si="12"/>
        <v>0</v>
      </c>
      <c r="H78" s="25">
        <f t="shared" si="12"/>
        <v>0</v>
      </c>
      <c r="I78" s="25">
        <f t="shared" si="12"/>
        <v>0</v>
      </c>
      <c r="J78" s="25">
        <f t="shared" si="12"/>
        <v>0</v>
      </c>
      <c r="K78" s="25">
        <f t="shared" si="12"/>
        <v>0</v>
      </c>
      <c r="L78" s="25">
        <f t="shared" si="12"/>
        <v>0</v>
      </c>
      <c r="M78" s="25">
        <f t="shared" si="12"/>
        <v>0</v>
      </c>
      <c r="N78" s="25">
        <f t="shared" si="12"/>
        <v>0</v>
      </c>
      <c r="O78" s="25">
        <f t="shared" si="12"/>
        <v>0</v>
      </c>
    </row>
    <row r="79" spans="2:15" hidden="1" outlineLevel="1" x14ac:dyDescent="0.25">
      <c r="B79" s="9" t="s">
        <v>83</v>
      </c>
      <c r="C79" s="12" t="s">
        <v>38</v>
      </c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</row>
    <row r="80" spans="2:15" hidden="1" outlineLevel="1" x14ac:dyDescent="0.25">
      <c r="B80" s="9" t="s">
        <v>84</v>
      </c>
      <c r="C80" s="12" t="s">
        <v>38</v>
      </c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</row>
    <row r="81" spans="2:29" hidden="1" outlineLevel="1" x14ac:dyDescent="0.25">
      <c r="B81" s="9" t="s">
        <v>85</v>
      </c>
      <c r="C81" s="12" t="s">
        <v>38</v>
      </c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</row>
    <row r="82" spans="2:29" hidden="1" outlineLevel="1" x14ac:dyDescent="0.25">
      <c r="B82" s="9" t="s">
        <v>86</v>
      </c>
      <c r="C82" s="12" t="s">
        <v>38</v>
      </c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</row>
    <row r="83" spans="2:29" hidden="1" outlineLevel="1" x14ac:dyDescent="0.25">
      <c r="B83" s="9" t="s">
        <v>87</v>
      </c>
      <c r="C83" s="12" t="s">
        <v>38</v>
      </c>
      <c r="D83" s="23">
        <f t="shared" ref="D83:O83" si="13">D67+D69+D82</f>
        <v>0</v>
      </c>
      <c r="E83" s="23">
        <f t="shared" si="13"/>
        <v>0</v>
      </c>
      <c r="F83" s="23">
        <f t="shared" si="13"/>
        <v>0</v>
      </c>
      <c r="G83" s="23">
        <f t="shared" si="13"/>
        <v>0</v>
      </c>
      <c r="H83" s="23">
        <f t="shared" si="13"/>
        <v>0</v>
      </c>
      <c r="I83" s="23">
        <f t="shared" si="13"/>
        <v>0</v>
      </c>
      <c r="J83" s="23">
        <f t="shared" si="13"/>
        <v>0</v>
      </c>
      <c r="K83" s="23">
        <f t="shared" si="13"/>
        <v>0</v>
      </c>
      <c r="L83" s="23">
        <f t="shared" si="13"/>
        <v>0</v>
      </c>
      <c r="M83" s="23">
        <f t="shared" si="13"/>
        <v>0</v>
      </c>
      <c r="N83" s="23">
        <f t="shared" si="13"/>
        <v>0</v>
      </c>
      <c r="O83" s="23">
        <f t="shared" si="13"/>
        <v>0</v>
      </c>
    </row>
    <row r="84" spans="2:29" hidden="1" outlineLevel="1" x14ac:dyDescent="0.25">
      <c r="B84" s="9" t="s">
        <v>88</v>
      </c>
      <c r="C84" s="12" t="s">
        <v>89</v>
      </c>
      <c r="D84" s="23">
        <f t="shared" ref="D84:O84" si="14">D83/D27</f>
        <v>0</v>
      </c>
      <c r="E84" s="23">
        <f t="shared" si="14"/>
        <v>0</v>
      </c>
      <c r="F84" s="23">
        <f t="shared" si="14"/>
        <v>0</v>
      </c>
      <c r="G84" s="23">
        <f t="shared" si="14"/>
        <v>0</v>
      </c>
      <c r="H84" s="23">
        <f t="shared" si="14"/>
        <v>0</v>
      </c>
      <c r="I84" s="23">
        <f t="shared" si="14"/>
        <v>0</v>
      </c>
      <c r="J84" s="23">
        <f t="shared" si="14"/>
        <v>0</v>
      </c>
      <c r="K84" s="23">
        <f t="shared" si="14"/>
        <v>0</v>
      </c>
      <c r="L84" s="23">
        <f t="shared" si="14"/>
        <v>0</v>
      </c>
      <c r="M84" s="23">
        <f t="shared" si="14"/>
        <v>0</v>
      </c>
      <c r="N84" s="23">
        <f t="shared" si="14"/>
        <v>0</v>
      </c>
      <c r="O84" s="23">
        <f t="shared" si="14"/>
        <v>0</v>
      </c>
    </row>
    <row r="85" spans="2:29" s="10" customFormat="1" collapsed="1" x14ac:dyDescent="0.25"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</row>
    <row r="87" spans="2:29" x14ac:dyDescent="0.25"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</row>
  </sheetData>
  <conditionalFormatting sqref="Q13">
    <cfRule type="cellIs" dxfId="30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S87"/>
  <sheetViews>
    <sheetView zoomScaleNormal="100" workbookViewId="0">
      <selection activeCell="R30" sqref="R30"/>
    </sheetView>
  </sheetViews>
  <sheetFormatPr defaultRowHeight="15" outlineLevelRow="1" x14ac:dyDescent="0.25"/>
  <cols>
    <col min="1" max="1" width="9.140625" style="1"/>
    <col min="2" max="2" width="42.85546875" style="1" customWidth="1"/>
    <col min="3" max="3" width="11" style="1" customWidth="1"/>
    <col min="4" max="7" width="9.28515625" style="1" bestFit="1" customWidth="1"/>
    <col min="8" max="15" width="9.140625" style="1" customWidth="1"/>
    <col min="16" max="16384" width="9.140625" style="1"/>
  </cols>
  <sheetData>
    <row r="1" spans="1:17" x14ac:dyDescent="0.25">
      <c r="A1" s="1">
        <v>22</v>
      </c>
    </row>
    <row r="2" spans="1:17" ht="25.5" x14ac:dyDescent="0.35">
      <c r="B2" s="2" t="s">
        <v>109</v>
      </c>
    </row>
    <row r="3" spans="1:17" x14ac:dyDescent="0.25">
      <c r="B3" s="11" t="str">
        <f>CONCATENATE("Таблица П47.3. Тарифно-балансовая модель источника тепловой энергии ",B2)</f>
        <v>Таблица П47.3. Тарифно-балансовая модель источника тепловой энергии Котельная №30 п. Лунный (СГМУП «ГТС»)</v>
      </c>
      <c r="C3" s="7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7" ht="25.5" x14ac:dyDescent="0.25">
      <c r="B4" s="8" t="s">
        <v>0</v>
      </c>
      <c r="C4" s="8" t="s">
        <v>1</v>
      </c>
      <c r="D4" s="77" t="s">
        <v>114</v>
      </c>
      <c r="E4" s="77" t="s">
        <v>197</v>
      </c>
      <c r="F4" s="77" t="s">
        <v>198</v>
      </c>
      <c r="G4" s="77" t="s">
        <v>199</v>
      </c>
      <c r="H4" s="77" t="s">
        <v>200</v>
      </c>
      <c r="I4" s="77" t="s">
        <v>201</v>
      </c>
      <c r="J4" s="77">
        <v>2030</v>
      </c>
      <c r="K4" s="6">
        <v>2031</v>
      </c>
      <c r="L4" s="6">
        <v>2032</v>
      </c>
      <c r="M4" s="6">
        <v>2033</v>
      </c>
      <c r="N4" s="6">
        <v>2034</v>
      </c>
      <c r="O4" s="6">
        <v>2035</v>
      </c>
    </row>
    <row r="5" spans="1:17" x14ac:dyDescent="0.25">
      <c r="B5" s="9" t="s">
        <v>2</v>
      </c>
      <c r="C5" s="12" t="s">
        <v>3</v>
      </c>
      <c r="D5" s="29">
        <v>10.32</v>
      </c>
      <c r="E5" s="29">
        <v>10.32</v>
      </c>
      <c r="F5" s="29">
        <v>10.32</v>
      </c>
      <c r="G5" s="29">
        <v>10.32</v>
      </c>
      <c r="H5" s="29">
        <v>10.32</v>
      </c>
      <c r="I5" s="29">
        <v>10.32</v>
      </c>
      <c r="J5" s="29">
        <v>10.32</v>
      </c>
      <c r="K5" s="29">
        <v>10.32</v>
      </c>
      <c r="L5" s="29">
        <v>10.32</v>
      </c>
      <c r="M5" s="29">
        <v>10.32</v>
      </c>
      <c r="N5" s="29">
        <v>10.32</v>
      </c>
      <c r="O5" s="29">
        <v>10.32</v>
      </c>
      <c r="P5" s="38"/>
    </row>
    <row r="6" spans="1:17" x14ac:dyDescent="0.25">
      <c r="B6" s="9" t="s">
        <v>4</v>
      </c>
      <c r="C6" s="12" t="s">
        <v>3</v>
      </c>
      <c r="D6" s="36" t="s">
        <v>112</v>
      </c>
      <c r="E6" s="36" t="s">
        <v>112</v>
      </c>
      <c r="F6" s="36" t="s">
        <v>112</v>
      </c>
      <c r="G6" s="36" t="s">
        <v>112</v>
      </c>
      <c r="H6" s="36" t="s">
        <v>112</v>
      </c>
      <c r="I6" s="36" t="s">
        <v>112</v>
      </c>
      <c r="J6" s="36" t="s">
        <v>112</v>
      </c>
      <c r="K6" s="36" t="s">
        <v>112</v>
      </c>
      <c r="L6" s="36" t="s">
        <v>112</v>
      </c>
      <c r="M6" s="36" t="s">
        <v>112</v>
      </c>
      <c r="N6" s="36" t="s">
        <v>112</v>
      </c>
      <c r="O6" s="36" t="s">
        <v>112</v>
      </c>
      <c r="P6" s="38"/>
    </row>
    <row r="7" spans="1:17" x14ac:dyDescent="0.25">
      <c r="B7" s="9" t="s">
        <v>5</v>
      </c>
      <c r="C7" s="12" t="s">
        <v>3</v>
      </c>
      <c r="D7" s="36" t="s">
        <v>112</v>
      </c>
      <c r="E7" s="36" t="s">
        <v>112</v>
      </c>
      <c r="F7" s="36" t="s">
        <v>112</v>
      </c>
      <c r="G7" s="36" t="s">
        <v>112</v>
      </c>
      <c r="H7" s="36" t="s">
        <v>112</v>
      </c>
      <c r="I7" s="36" t="s">
        <v>112</v>
      </c>
      <c r="J7" s="36" t="s">
        <v>112</v>
      </c>
      <c r="K7" s="36" t="s">
        <v>112</v>
      </c>
      <c r="L7" s="36" t="s">
        <v>112</v>
      </c>
      <c r="M7" s="36" t="s">
        <v>112</v>
      </c>
      <c r="N7" s="36" t="s">
        <v>112</v>
      </c>
      <c r="O7" s="36" t="s">
        <v>112</v>
      </c>
      <c r="P7" s="38"/>
    </row>
    <row r="8" spans="1:17" hidden="1" x14ac:dyDescent="0.25">
      <c r="B8" s="9" t="s">
        <v>6</v>
      </c>
      <c r="C8" s="12" t="s">
        <v>7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38"/>
    </row>
    <row r="9" spans="1:17" x14ac:dyDescent="0.25">
      <c r="B9" s="9" t="s">
        <v>8</v>
      </c>
      <c r="C9" s="12" t="s">
        <v>3</v>
      </c>
      <c r="D9" s="29">
        <v>7.6590000000000007</v>
      </c>
      <c r="E9" s="29">
        <v>7.6590000000000007</v>
      </c>
      <c r="F9" s="29">
        <v>7.6590000000000007</v>
      </c>
      <c r="G9" s="29">
        <v>7.6590000000000007</v>
      </c>
      <c r="H9" s="29">
        <v>7.6590000000000007</v>
      </c>
      <c r="I9" s="29">
        <v>7.6590000000000007</v>
      </c>
      <c r="J9" s="29">
        <v>7.6590000000000007</v>
      </c>
      <c r="K9" s="29">
        <v>7.6590000000000007</v>
      </c>
      <c r="L9" s="29">
        <v>7.6590000000000007</v>
      </c>
      <c r="M9" s="29">
        <v>7.6590000000000007</v>
      </c>
      <c r="N9" s="29">
        <v>7.6590000000000007</v>
      </c>
      <c r="O9" s="29">
        <v>7.6590000000000007</v>
      </c>
      <c r="P9" s="38"/>
    </row>
    <row r="10" spans="1:17" x14ac:dyDescent="0.25">
      <c r="B10" s="9" t="s">
        <v>9</v>
      </c>
      <c r="C10" s="12" t="s">
        <v>3</v>
      </c>
      <c r="D10" s="29">
        <v>7.0000000000000007E-2</v>
      </c>
      <c r="E10" s="29">
        <v>7.0000000000000007E-2</v>
      </c>
      <c r="F10" s="29">
        <v>7.0000000000000007E-2</v>
      </c>
      <c r="G10" s="29">
        <v>7.0000000000000007E-2</v>
      </c>
      <c r="H10" s="29">
        <v>7.0000000000000007E-2</v>
      </c>
      <c r="I10" s="29">
        <v>7.0000000000000007E-2</v>
      </c>
      <c r="J10" s="29">
        <v>7.0000000000000007E-2</v>
      </c>
      <c r="K10" s="29">
        <v>7.0000000000000007E-2</v>
      </c>
      <c r="L10" s="29">
        <v>7.0000000000000007E-2</v>
      </c>
      <c r="M10" s="29">
        <v>7.0000000000000007E-2</v>
      </c>
      <c r="N10" s="29">
        <v>7.0000000000000007E-2</v>
      </c>
      <c r="O10" s="29">
        <v>7.0000000000000007E-2</v>
      </c>
      <c r="P10" s="38"/>
    </row>
    <row r="11" spans="1:17" x14ac:dyDescent="0.25">
      <c r="B11" s="9" t="s">
        <v>10</v>
      </c>
      <c r="C11" s="12" t="s">
        <v>3</v>
      </c>
      <c r="D11" s="29">
        <v>0.41266394899764164</v>
      </c>
      <c r="E11" s="29">
        <v>0.41266394899764158</v>
      </c>
      <c r="F11" s="29">
        <v>0.41266394899764158</v>
      </c>
      <c r="G11" s="29">
        <v>0.41266394899764158</v>
      </c>
      <c r="H11" s="29">
        <v>0.448748854658019</v>
      </c>
      <c r="I11" s="29">
        <v>0.448748854658019</v>
      </c>
      <c r="J11" s="29">
        <v>0.448748854658019</v>
      </c>
      <c r="K11" s="29">
        <v>0.448748854658019</v>
      </c>
      <c r="L11" s="29">
        <v>0.448748854658019</v>
      </c>
      <c r="M11" s="29">
        <v>0.448748854658019</v>
      </c>
      <c r="N11" s="29">
        <v>0.448748854658019</v>
      </c>
      <c r="O11" s="29">
        <v>0.448748854658019</v>
      </c>
      <c r="P11" s="38"/>
    </row>
    <row r="12" spans="1:17" x14ac:dyDescent="0.25">
      <c r="B12" s="9" t="s">
        <v>11</v>
      </c>
      <c r="C12" s="12" t="s">
        <v>3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38"/>
    </row>
    <row r="13" spans="1:17" ht="25.5" x14ac:dyDescent="0.25">
      <c r="B13" s="9" t="s">
        <v>12</v>
      </c>
      <c r="C13" s="12" t="s">
        <v>3</v>
      </c>
      <c r="D13" s="29">
        <v>2.419898327449356</v>
      </c>
      <c r="E13" s="29">
        <v>2.419898327449356</v>
      </c>
      <c r="F13" s="29">
        <v>2.419898327449356</v>
      </c>
      <c r="G13" s="29">
        <v>2.419898327449356</v>
      </c>
      <c r="H13" s="29">
        <v>2.7198983274493558</v>
      </c>
      <c r="I13" s="29">
        <v>2.7198983274493558</v>
      </c>
      <c r="J13" s="29">
        <v>2.7198983274493558</v>
      </c>
      <c r="K13" s="29">
        <v>2.7198983274493558</v>
      </c>
      <c r="L13" s="29">
        <v>2.7198983274493558</v>
      </c>
      <c r="M13" s="29">
        <v>2.7198983274493558</v>
      </c>
      <c r="N13" s="29">
        <v>2.7198983274493558</v>
      </c>
      <c r="O13" s="29">
        <v>2.7198983274493558</v>
      </c>
      <c r="P13" s="38"/>
      <c r="Q13" s="35"/>
    </row>
    <row r="14" spans="1:17" x14ac:dyDescent="0.25">
      <c r="B14" s="9" t="s">
        <v>13</v>
      </c>
      <c r="C14" s="12" t="s">
        <v>3</v>
      </c>
      <c r="D14" s="29">
        <v>2.372062091607424</v>
      </c>
      <c r="E14" s="29">
        <v>2.372062091607424</v>
      </c>
      <c r="F14" s="29">
        <v>2.372062091607424</v>
      </c>
      <c r="G14" s="29">
        <v>2.372062091607424</v>
      </c>
      <c r="H14" s="29">
        <v>2.6520620916074238</v>
      </c>
      <c r="I14" s="29">
        <v>2.6520620916074238</v>
      </c>
      <c r="J14" s="29">
        <v>2.6520620916074238</v>
      </c>
      <c r="K14" s="29">
        <v>2.6520620916074238</v>
      </c>
      <c r="L14" s="29">
        <v>2.6520620916074238</v>
      </c>
      <c r="M14" s="29">
        <v>2.6520620916074238</v>
      </c>
      <c r="N14" s="29">
        <v>2.6520620916074238</v>
      </c>
      <c r="O14" s="29">
        <v>2.6520620916074238</v>
      </c>
      <c r="P14" s="38"/>
    </row>
    <row r="15" spans="1:17" x14ac:dyDescent="0.25">
      <c r="B15" s="9" t="s">
        <v>14</v>
      </c>
      <c r="C15" s="12" t="s">
        <v>3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0</v>
      </c>
      <c r="M15" s="29">
        <v>0</v>
      </c>
      <c r="N15" s="29">
        <v>0</v>
      </c>
      <c r="O15" s="29">
        <v>0</v>
      </c>
      <c r="P15" s="38"/>
    </row>
    <row r="16" spans="1:17" x14ac:dyDescent="0.25">
      <c r="B16" s="9" t="s">
        <v>15</v>
      </c>
      <c r="C16" s="12" t="s">
        <v>3</v>
      </c>
      <c r="D16" s="29">
        <v>4.7836235841932077E-2</v>
      </c>
      <c r="E16" s="29">
        <v>4.7836235841932077E-2</v>
      </c>
      <c r="F16" s="29">
        <v>4.7836235841932077E-2</v>
      </c>
      <c r="G16" s="29">
        <v>4.7836235841932077E-2</v>
      </c>
      <c r="H16" s="29">
        <v>6.7836235841932074E-2</v>
      </c>
      <c r="I16" s="29">
        <v>6.7836235841932074E-2</v>
      </c>
      <c r="J16" s="29">
        <v>6.7836235841932074E-2</v>
      </c>
      <c r="K16" s="29">
        <v>6.7836235841932074E-2</v>
      </c>
      <c r="L16" s="29">
        <v>6.7836235841932074E-2</v>
      </c>
      <c r="M16" s="29">
        <v>6.7836235841932074E-2</v>
      </c>
      <c r="N16" s="29">
        <v>6.7836235841932074E-2</v>
      </c>
      <c r="O16" s="29">
        <v>6.7836235841932074E-2</v>
      </c>
      <c r="P16" s="38"/>
    </row>
    <row r="17" spans="2:19" x14ac:dyDescent="0.25">
      <c r="B17" s="9" t="s">
        <v>113</v>
      </c>
      <c r="C17" s="12" t="s">
        <v>3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38"/>
    </row>
    <row r="18" spans="2:19" x14ac:dyDescent="0.25">
      <c r="B18" s="9" t="s">
        <v>16</v>
      </c>
      <c r="C18" s="12" t="s">
        <v>3</v>
      </c>
      <c r="D18" s="29">
        <v>5.169101672550644</v>
      </c>
      <c r="E18" s="29">
        <v>5.169101672550644</v>
      </c>
      <c r="F18" s="29">
        <v>5.169101672550644</v>
      </c>
      <c r="G18" s="29">
        <v>5.169101672550644</v>
      </c>
      <c r="H18" s="29">
        <v>4.8691016725506451</v>
      </c>
      <c r="I18" s="29">
        <v>4.8691016725506451</v>
      </c>
      <c r="J18" s="29">
        <v>4.8691016725506451</v>
      </c>
      <c r="K18" s="29">
        <v>4.8691016725506451</v>
      </c>
      <c r="L18" s="29">
        <v>4.8691016725506451</v>
      </c>
      <c r="M18" s="29">
        <v>4.8691016725506451</v>
      </c>
      <c r="N18" s="29">
        <v>4.8691016725506451</v>
      </c>
      <c r="O18" s="29">
        <v>4.8691016725506451</v>
      </c>
      <c r="P18" s="38"/>
    </row>
    <row r="19" spans="2:19" x14ac:dyDescent="0.25">
      <c r="B19" s="9" t="s">
        <v>17</v>
      </c>
      <c r="C19" s="9"/>
      <c r="D19" s="37">
        <v>50.088194501459725</v>
      </c>
      <c r="E19" s="37">
        <v>50.088194501459725</v>
      </c>
      <c r="F19" s="37">
        <v>50.088194501459725</v>
      </c>
      <c r="G19" s="37">
        <v>50.088194501459725</v>
      </c>
      <c r="H19" s="37">
        <v>47.181217757273693</v>
      </c>
      <c r="I19" s="37">
        <v>47.181217757273693</v>
      </c>
      <c r="J19" s="37">
        <v>47.181217757273693</v>
      </c>
      <c r="K19" s="37">
        <v>47.181217757273693</v>
      </c>
      <c r="L19" s="37">
        <v>47.181217757273693</v>
      </c>
      <c r="M19" s="37">
        <v>47.181217757273693</v>
      </c>
      <c r="N19" s="37">
        <v>47.181217757273693</v>
      </c>
      <c r="O19" s="37">
        <v>47.181217757273693</v>
      </c>
      <c r="P19" s="38"/>
    </row>
    <row r="20" spans="2:19" x14ac:dyDescent="0.25">
      <c r="B20" s="9" t="s">
        <v>18</v>
      </c>
      <c r="C20" s="12" t="s">
        <v>3</v>
      </c>
      <c r="D20" s="29">
        <v>3.9772904885700733</v>
      </c>
      <c r="E20" s="29">
        <v>3.9772904885700733</v>
      </c>
      <c r="F20" s="29">
        <v>3.9772904885700733</v>
      </c>
      <c r="G20" s="29">
        <v>3.9772904885700733</v>
      </c>
      <c r="H20" s="29">
        <v>3.7102904885700738</v>
      </c>
      <c r="I20" s="29">
        <v>3.7102904885700738</v>
      </c>
      <c r="J20" s="29">
        <v>3.7102904885700738</v>
      </c>
      <c r="K20" s="29">
        <v>3.7102904885700738</v>
      </c>
      <c r="L20" s="29">
        <v>3.7102904885700738</v>
      </c>
      <c r="M20" s="29">
        <v>3.7102904885700738</v>
      </c>
      <c r="N20" s="29">
        <v>3.7102904885700738</v>
      </c>
      <c r="O20" s="29">
        <v>3.7102904885700738</v>
      </c>
      <c r="P20" s="38"/>
    </row>
    <row r="21" spans="2:19" x14ac:dyDescent="0.25">
      <c r="B21" s="16" t="s">
        <v>19</v>
      </c>
      <c r="C21" s="17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2:19" x14ac:dyDescent="0.25">
      <c r="B22" s="9" t="s">
        <v>20</v>
      </c>
      <c r="C22" s="12" t="s">
        <v>21</v>
      </c>
      <c r="D22" s="29">
        <v>8.9060000000000006</v>
      </c>
      <c r="E22" s="29">
        <v>9.9149999999999991</v>
      </c>
      <c r="F22" s="29">
        <v>9.9149999999999991</v>
      </c>
      <c r="G22" s="29">
        <v>9.9149999999999991</v>
      </c>
      <c r="H22" s="29">
        <v>9.9149999999999991</v>
      </c>
      <c r="I22" s="29">
        <v>9.9149999999999991</v>
      </c>
      <c r="J22" s="29">
        <v>9.6387790813044614</v>
      </c>
      <c r="K22" s="29">
        <v>9.6387790813044614</v>
      </c>
      <c r="L22" s="29">
        <v>9.6387790813044614</v>
      </c>
      <c r="M22" s="29">
        <v>9.6387790813044614</v>
      </c>
      <c r="N22" s="29">
        <v>9.6387790813044614</v>
      </c>
      <c r="O22" s="29">
        <v>9.6387790813044614</v>
      </c>
      <c r="P22" s="38"/>
      <c r="Q22" s="38"/>
      <c r="R22" s="38"/>
      <c r="S22" s="38"/>
    </row>
    <row r="23" spans="2:19" x14ac:dyDescent="0.25">
      <c r="B23" s="9" t="s">
        <v>22</v>
      </c>
      <c r="C23" s="12" t="s">
        <v>21</v>
      </c>
      <c r="D23" s="29">
        <v>0.52600000000000002</v>
      </c>
      <c r="E23" s="29">
        <v>0.51600000000000001</v>
      </c>
      <c r="F23" s="29">
        <v>0.51600000000000001</v>
      </c>
      <c r="G23" s="29">
        <v>0.51600000000000001</v>
      </c>
      <c r="H23" s="29">
        <v>0.51600000000000001</v>
      </c>
      <c r="I23" s="29">
        <v>0.51600000000000001</v>
      </c>
      <c r="J23" s="29">
        <v>0.52600000000000002</v>
      </c>
      <c r="K23" s="29">
        <v>0.52600000000000002</v>
      </c>
      <c r="L23" s="29">
        <v>0.52600000000000002</v>
      </c>
      <c r="M23" s="29">
        <v>0.52600000000000002</v>
      </c>
      <c r="N23" s="29">
        <v>0.52600000000000002</v>
      </c>
      <c r="O23" s="29">
        <v>0.52600000000000002</v>
      </c>
      <c r="P23" s="38"/>
      <c r="Q23" s="38"/>
      <c r="R23" s="38"/>
      <c r="S23" s="38"/>
    </row>
    <row r="24" spans="2:19" x14ac:dyDescent="0.25">
      <c r="B24" s="9" t="s">
        <v>23</v>
      </c>
      <c r="C24" s="12" t="s">
        <v>21</v>
      </c>
      <c r="D24" s="29">
        <v>8.3800000000000008</v>
      </c>
      <c r="E24" s="29">
        <v>9.3989999999999991</v>
      </c>
      <c r="F24" s="29">
        <v>9.3989999999999991</v>
      </c>
      <c r="G24" s="29">
        <v>9.3989999999999991</v>
      </c>
      <c r="H24" s="29">
        <v>9.3989999999999991</v>
      </c>
      <c r="I24" s="29">
        <v>9.3989999999999991</v>
      </c>
      <c r="J24" s="29">
        <v>9.1127790813044616</v>
      </c>
      <c r="K24" s="29">
        <v>9.1127790813044616</v>
      </c>
      <c r="L24" s="29">
        <v>9.1127790813044616</v>
      </c>
      <c r="M24" s="29">
        <v>9.1127790813044616</v>
      </c>
      <c r="N24" s="29">
        <v>9.1127790813044616</v>
      </c>
      <c r="O24" s="29">
        <v>9.1127790813044616</v>
      </c>
      <c r="P24" s="38"/>
      <c r="Q24" s="38"/>
      <c r="R24" s="38"/>
      <c r="S24" s="38"/>
    </row>
    <row r="25" spans="2:19" x14ac:dyDescent="0.25">
      <c r="B25" s="9" t="s">
        <v>24</v>
      </c>
      <c r="C25" s="12" t="s">
        <v>21</v>
      </c>
      <c r="D25" s="29">
        <v>1.167</v>
      </c>
      <c r="E25" s="29">
        <v>1.8129999999999999</v>
      </c>
      <c r="F25" s="29">
        <v>1.8129999999999999</v>
      </c>
      <c r="G25" s="29">
        <v>1.8129999999999999</v>
      </c>
      <c r="H25" s="29">
        <v>1.8129999999999999</v>
      </c>
      <c r="I25" s="29">
        <v>1.8129999999999999</v>
      </c>
      <c r="J25" s="29">
        <v>1.2690469197950247</v>
      </c>
      <c r="K25" s="29">
        <v>1.2690469197950247</v>
      </c>
      <c r="L25" s="29">
        <v>1.2690469197950247</v>
      </c>
      <c r="M25" s="29">
        <v>1.2690469197950247</v>
      </c>
      <c r="N25" s="29">
        <v>1.2690469197950247</v>
      </c>
      <c r="O25" s="29">
        <v>1.2690469197950247</v>
      </c>
      <c r="P25" s="38"/>
      <c r="Q25" s="38"/>
      <c r="R25" s="38"/>
      <c r="S25" s="38"/>
    </row>
    <row r="26" spans="2:19" x14ac:dyDescent="0.25">
      <c r="B26" s="9" t="s">
        <v>25</v>
      </c>
      <c r="C26" s="12" t="s">
        <v>26</v>
      </c>
      <c r="D26" s="30">
        <f>D25/D24</f>
        <v>0.13926014319809069</v>
      </c>
      <c r="E26" s="30">
        <v>0.19289286094265348</v>
      </c>
      <c r="F26" s="30">
        <v>1.1928928609426499</v>
      </c>
      <c r="G26" s="30">
        <v>2.1928928609426501</v>
      </c>
      <c r="H26" s="30">
        <v>3.1928928609426501</v>
      </c>
      <c r="I26" s="30">
        <v>4.1928928609426501</v>
      </c>
      <c r="J26" s="30">
        <f t="shared" ref="J26:O26" si="0">J25/J24</f>
        <v>0.13926014319809069</v>
      </c>
      <c r="K26" s="30">
        <f t="shared" si="0"/>
        <v>0.13926014319809069</v>
      </c>
      <c r="L26" s="30">
        <f t="shared" si="0"/>
        <v>0.13926014319809069</v>
      </c>
      <c r="M26" s="30">
        <f t="shared" si="0"/>
        <v>0.13926014319809069</v>
      </c>
      <c r="N26" s="30">
        <f t="shared" si="0"/>
        <v>0.13926014319809069</v>
      </c>
      <c r="O26" s="30">
        <f t="shared" si="0"/>
        <v>0.13926014319809069</v>
      </c>
      <c r="P26" s="38"/>
      <c r="Q26" s="38"/>
      <c r="R26" s="38"/>
      <c r="S26" s="38"/>
    </row>
    <row r="27" spans="2:19" x14ac:dyDescent="0.25">
      <c r="B27" s="9" t="s">
        <v>27</v>
      </c>
      <c r="C27" s="12" t="s">
        <v>21</v>
      </c>
      <c r="D27" s="29">
        <v>7.2130000000000001</v>
      </c>
      <c r="E27" s="29">
        <v>7.5860000000000003</v>
      </c>
      <c r="F27" s="29">
        <v>7.5860000000000003</v>
      </c>
      <c r="G27" s="29">
        <v>7.5860000000000003</v>
      </c>
      <c r="H27" s="29">
        <v>7.5860000000000003</v>
      </c>
      <c r="I27" s="29">
        <v>7.5860000000000003</v>
      </c>
      <c r="J27" s="29">
        <v>7.7847992258064513</v>
      </c>
      <c r="K27" s="29">
        <v>7.7847992258064513</v>
      </c>
      <c r="L27" s="29">
        <v>7.7847992258064513</v>
      </c>
      <c r="M27" s="29">
        <v>7.7847992258064513</v>
      </c>
      <c r="N27" s="29">
        <v>7.7847992258064513</v>
      </c>
      <c r="O27" s="29">
        <v>7.7847992258064513</v>
      </c>
      <c r="P27" s="38"/>
      <c r="Q27" s="38"/>
      <c r="R27" s="38"/>
      <c r="S27" s="38"/>
    </row>
    <row r="28" spans="2:19" ht="23.25" customHeight="1" x14ac:dyDescent="0.25">
      <c r="B28" s="9" t="s">
        <v>28</v>
      </c>
      <c r="C28" s="12" t="s">
        <v>29</v>
      </c>
      <c r="D28" s="29">
        <v>1.3724037554999997</v>
      </c>
      <c r="E28" s="29">
        <v>1.5328809999999999</v>
      </c>
      <c r="F28" s="29">
        <v>1.5328809999999999</v>
      </c>
      <c r="G28" s="29">
        <v>1.5328809999999999</v>
      </c>
      <c r="H28" s="29">
        <v>1.5328809999999999</v>
      </c>
      <c r="I28" s="29">
        <v>1.5328809999999999</v>
      </c>
      <c r="J28" s="29">
        <v>1.4853241196515923</v>
      </c>
      <c r="K28" s="29">
        <v>1.4853241196515923</v>
      </c>
      <c r="L28" s="29">
        <v>1.4853241196515923</v>
      </c>
      <c r="M28" s="29">
        <v>1.4853241196515923</v>
      </c>
      <c r="N28" s="29">
        <v>1.4853241196515923</v>
      </c>
      <c r="O28" s="29">
        <v>1.4853241196515923</v>
      </c>
      <c r="P28" s="38"/>
      <c r="Q28" s="38"/>
      <c r="R28" s="38"/>
      <c r="S28" s="38"/>
    </row>
    <row r="29" spans="2:19" x14ac:dyDescent="0.25">
      <c r="B29" s="9" t="s">
        <v>30</v>
      </c>
      <c r="C29" s="12" t="s">
        <v>31</v>
      </c>
      <c r="D29" s="27">
        <v>154.1</v>
      </c>
      <c r="E29" s="27">
        <v>154.60221886031266</v>
      </c>
      <c r="F29" s="27">
        <v>154.60221886031266</v>
      </c>
      <c r="G29" s="27">
        <v>154.60221886031266</v>
      </c>
      <c r="H29" s="27">
        <v>154.60221886031266</v>
      </c>
      <c r="I29" s="27">
        <v>154.60221886031266</v>
      </c>
      <c r="J29" s="27">
        <v>154.1</v>
      </c>
      <c r="K29" s="27">
        <v>154.1</v>
      </c>
      <c r="L29" s="27">
        <v>154.1</v>
      </c>
      <c r="M29" s="27">
        <v>154.1</v>
      </c>
      <c r="N29" s="27">
        <v>154.1</v>
      </c>
      <c r="O29" s="27">
        <v>154.1</v>
      </c>
      <c r="P29" s="38"/>
      <c r="Q29" s="38"/>
      <c r="R29" s="38"/>
      <c r="S29" s="38"/>
    </row>
    <row r="30" spans="2:19" x14ac:dyDescent="0.25">
      <c r="B30" s="9" t="s">
        <v>32</v>
      </c>
      <c r="C30" s="12" t="s">
        <v>26</v>
      </c>
      <c r="D30" s="30">
        <f>1000/7/D29</f>
        <v>0.92704180958561233</v>
      </c>
      <c r="E30" s="30">
        <f t="shared" ref="E30:O30" si="1">1000/7/E29</f>
        <v>0.92403035292926938</v>
      </c>
      <c r="F30" s="30">
        <f t="shared" si="1"/>
        <v>0.92403035292926938</v>
      </c>
      <c r="G30" s="30">
        <f t="shared" si="1"/>
        <v>0.92403035292926938</v>
      </c>
      <c r="H30" s="30">
        <f t="shared" si="1"/>
        <v>0.92403035292926938</v>
      </c>
      <c r="I30" s="30">
        <f t="shared" si="1"/>
        <v>0.92403035292926938</v>
      </c>
      <c r="J30" s="30">
        <f t="shared" si="1"/>
        <v>0.92704180958561233</v>
      </c>
      <c r="K30" s="30">
        <f t="shared" si="1"/>
        <v>0.92704180958561233</v>
      </c>
      <c r="L30" s="30">
        <f t="shared" si="1"/>
        <v>0.92704180958561233</v>
      </c>
      <c r="M30" s="30">
        <f t="shared" si="1"/>
        <v>0.92704180958561233</v>
      </c>
      <c r="N30" s="30">
        <f t="shared" si="1"/>
        <v>0.92704180958561233</v>
      </c>
      <c r="O30" s="30">
        <f t="shared" si="1"/>
        <v>0.92704180958561233</v>
      </c>
      <c r="P30" s="38"/>
      <c r="Q30" s="38"/>
      <c r="R30" s="38"/>
      <c r="S30" s="38"/>
    </row>
    <row r="31" spans="2:19" x14ac:dyDescent="0.25">
      <c r="B31" s="9" t="s">
        <v>33</v>
      </c>
      <c r="C31" s="12" t="s">
        <v>21</v>
      </c>
      <c r="D31" s="27">
        <f>D28*7</f>
        <v>9.6068262884999989</v>
      </c>
      <c r="E31" s="27">
        <f t="shared" ref="E31:O31" si="2">E28*7</f>
        <v>10.730167</v>
      </c>
      <c r="F31" s="27">
        <f t="shared" si="2"/>
        <v>10.730167</v>
      </c>
      <c r="G31" s="27">
        <f t="shared" si="2"/>
        <v>10.730167</v>
      </c>
      <c r="H31" s="27">
        <f t="shared" si="2"/>
        <v>10.730167</v>
      </c>
      <c r="I31" s="27">
        <f t="shared" si="2"/>
        <v>10.730167</v>
      </c>
      <c r="J31" s="27">
        <f t="shared" si="2"/>
        <v>10.397268837561146</v>
      </c>
      <c r="K31" s="27">
        <f t="shared" si="2"/>
        <v>10.397268837561146</v>
      </c>
      <c r="L31" s="27">
        <f t="shared" si="2"/>
        <v>10.397268837561146</v>
      </c>
      <c r="M31" s="27">
        <f t="shared" si="2"/>
        <v>10.397268837561146</v>
      </c>
      <c r="N31" s="27">
        <f t="shared" si="2"/>
        <v>10.397268837561146</v>
      </c>
      <c r="O31" s="27">
        <f t="shared" si="2"/>
        <v>10.397268837561146</v>
      </c>
      <c r="P31" s="38"/>
      <c r="Q31" s="38"/>
      <c r="R31" s="38"/>
      <c r="S31" s="38"/>
    </row>
    <row r="32" spans="2:19" x14ac:dyDescent="0.25">
      <c r="B32" s="9" t="s">
        <v>34</v>
      </c>
      <c r="C32" s="12" t="s">
        <v>26</v>
      </c>
      <c r="D32" s="30">
        <f>D24/D31</f>
        <v>0.87229640136528863</v>
      </c>
      <c r="E32" s="30">
        <f t="shared" ref="E32:O32" si="3">E24/E31</f>
        <v>0.87594163259528013</v>
      </c>
      <c r="F32" s="30">
        <f t="shared" si="3"/>
        <v>0.87594163259528013</v>
      </c>
      <c r="G32" s="30">
        <f t="shared" si="3"/>
        <v>0.87594163259528013</v>
      </c>
      <c r="H32" s="30">
        <f t="shared" si="3"/>
        <v>0.87594163259528013</v>
      </c>
      <c r="I32" s="30">
        <f t="shared" si="3"/>
        <v>0.87594163259528013</v>
      </c>
      <c r="J32" s="30">
        <f t="shared" si="3"/>
        <v>0.87645892625029176</v>
      </c>
      <c r="K32" s="30">
        <f t="shared" si="3"/>
        <v>0.87645892625029176</v>
      </c>
      <c r="L32" s="30">
        <f t="shared" si="3"/>
        <v>0.87645892625029176</v>
      </c>
      <c r="M32" s="30">
        <f t="shared" si="3"/>
        <v>0.87645892625029176</v>
      </c>
      <c r="N32" s="30">
        <f t="shared" si="3"/>
        <v>0.87645892625029176</v>
      </c>
      <c r="O32" s="30">
        <f t="shared" si="3"/>
        <v>0.87645892625029176</v>
      </c>
      <c r="P32" s="38"/>
      <c r="Q32" s="38"/>
      <c r="R32" s="38"/>
      <c r="S32" s="38"/>
    </row>
    <row r="33" spans="2:19" ht="19.5" customHeight="1" x14ac:dyDescent="0.25">
      <c r="B33" s="9" t="s">
        <v>35</v>
      </c>
      <c r="C33" s="12" t="s">
        <v>26</v>
      </c>
      <c r="D33" s="30">
        <f>D27/D31</f>
        <v>0.75082027959997921</v>
      </c>
      <c r="E33" s="30">
        <f t="shared" ref="E33:O33" si="4">E27/E31</f>
        <v>0.70697874506519798</v>
      </c>
      <c r="F33" s="30">
        <f t="shared" si="4"/>
        <v>0.70697874506519798</v>
      </c>
      <c r="G33" s="30">
        <f t="shared" si="4"/>
        <v>0.70697874506519798</v>
      </c>
      <c r="H33" s="30">
        <f t="shared" si="4"/>
        <v>0.70697874506519798</v>
      </c>
      <c r="I33" s="30">
        <f t="shared" si="4"/>
        <v>0.70697874506519798</v>
      </c>
      <c r="J33" s="30">
        <f t="shared" si="4"/>
        <v>0.7487350137262111</v>
      </c>
      <c r="K33" s="30">
        <f t="shared" si="4"/>
        <v>0.7487350137262111</v>
      </c>
      <c r="L33" s="30">
        <f t="shared" si="4"/>
        <v>0.7487350137262111</v>
      </c>
      <c r="M33" s="30">
        <f t="shared" si="4"/>
        <v>0.7487350137262111</v>
      </c>
      <c r="N33" s="30">
        <f t="shared" si="4"/>
        <v>0.7487350137262111</v>
      </c>
      <c r="O33" s="30">
        <f t="shared" si="4"/>
        <v>0.7487350137262111</v>
      </c>
      <c r="P33" s="38"/>
      <c r="Q33" s="38"/>
      <c r="R33" s="38"/>
      <c r="S33" s="38"/>
    </row>
    <row r="34" spans="2:19" hidden="1" outlineLevel="1" x14ac:dyDescent="0.25">
      <c r="B34" s="16" t="s">
        <v>36</v>
      </c>
      <c r="C34" s="17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2:19" hidden="1" outlineLevel="1" x14ac:dyDescent="0.25">
      <c r="B35" s="9" t="s">
        <v>37</v>
      </c>
      <c r="C35" s="12" t="s">
        <v>38</v>
      </c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</row>
    <row r="36" spans="2:19" hidden="1" outlineLevel="1" x14ac:dyDescent="0.25">
      <c r="B36" s="9" t="s">
        <v>39</v>
      </c>
      <c r="C36" s="12" t="s">
        <v>38</v>
      </c>
      <c r="D36" s="21">
        <f t="shared" ref="D36:O36" si="5">D37+D39+D40</f>
        <v>0</v>
      </c>
      <c r="E36" s="21">
        <f t="shared" si="5"/>
        <v>0</v>
      </c>
      <c r="F36" s="21">
        <f t="shared" si="5"/>
        <v>0</v>
      </c>
      <c r="G36" s="21">
        <f t="shared" si="5"/>
        <v>0</v>
      </c>
      <c r="H36" s="21">
        <f t="shared" si="5"/>
        <v>0</v>
      </c>
      <c r="I36" s="21">
        <f t="shared" si="5"/>
        <v>0</v>
      </c>
      <c r="J36" s="21">
        <f t="shared" si="5"/>
        <v>0</v>
      </c>
      <c r="K36" s="21">
        <f t="shared" si="5"/>
        <v>0</v>
      </c>
      <c r="L36" s="21">
        <f t="shared" si="5"/>
        <v>0</v>
      </c>
      <c r="M36" s="21">
        <f t="shared" si="5"/>
        <v>0</v>
      </c>
      <c r="N36" s="21">
        <f t="shared" si="5"/>
        <v>0</v>
      </c>
      <c r="O36" s="21">
        <f t="shared" si="5"/>
        <v>0</v>
      </c>
    </row>
    <row r="37" spans="2:19" hidden="1" outlineLevel="1" x14ac:dyDescent="0.25">
      <c r="B37" s="9" t="s">
        <v>40</v>
      </c>
      <c r="C37" s="12" t="s">
        <v>38</v>
      </c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</row>
    <row r="38" spans="2:19" hidden="1" outlineLevel="1" x14ac:dyDescent="0.25">
      <c r="B38" s="9" t="s">
        <v>41</v>
      </c>
      <c r="C38" s="12" t="s">
        <v>38</v>
      </c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</row>
    <row r="39" spans="2:19" hidden="1" outlineLevel="1" x14ac:dyDescent="0.25">
      <c r="B39" s="9" t="s">
        <v>42</v>
      </c>
      <c r="C39" s="12" t="s">
        <v>38</v>
      </c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</row>
    <row r="40" spans="2:19" hidden="1" outlineLevel="1" x14ac:dyDescent="0.25">
      <c r="B40" s="9" t="s">
        <v>43</v>
      </c>
      <c r="C40" s="12" t="s">
        <v>38</v>
      </c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</row>
    <row r="41" spans="2:19" hidden="1" outlineLevel="1" x14ac:dyDescent="0.25">
      <c r="B41" s="9" t="s">
        <v>44</v>
      </c>
      <c r="C41" s="12" t="s">
        <v>38</v>
      </c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</row>
    <row r="42" spans="2:19" hidden="1" outlineLevel="1" x14ac:dyDescent="0.25">
      <c r="B42" s="9" t="s">
        <v>45</v>
      </c>
      <c r="C42" s="12" t="s">
        <v>46</v>
      </c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</row>
    <row r="43" spans="2:19" hidden="1" outlineLevel="1" x14ac:dyDescent="0.25">
      <c r="B43" s="9" t="s">
        <v>47</v>
      </c>
      <c r="C43" s="12" t="s">
        <v>38</v>
      </c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</row>
    <row r="44" spans="2:19" hidden="1" outlineLevel="1" x14ac:dyDescent="0.25">
      <c r="B44" s="9" t="s">
        <v>48</v>
      </c>
      <c r="C44" s="12" t="s">
        <v>38</v>
      </c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</row>
    <row r="45" spans="2:19" hidden="1" outlineLevel="1" x14ac:dyDescent="0.25">
      <c r="B45" s="9" t="s">
        <v>49</v>
      </c>
      <c r="C45" s="12" t="s">
        <v>38</v>
      </c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</row>
    <row r="46" spans="2:19" hidden="1" outlineLevel="1" x14ac:dyDescent="0.25">
      <c r="B46" s="9" t="s">
        <v>50</v>
      </c>
      <c r="C46" s="12" t="s">
        <v>38</v>
      </c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</row>
    <row r="47" spans="2:19" hidden="1" outlineLevel="1" x14ac:dyDescent="0.25">
      <c r="B47" s="9" t="s">
        <v>51</v>
      </c>
      <c r="C47" s="12" t="s">
        <v>38</v>
      </c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</row>
    <row r="48" spans="2:19" hidden="1" outlineLevel="1" x14ac:dyDescent="0.25">
      <c r="B48" s="9" t="s">
        <v>52</v>
      </c>
      <c r="C48" s="12" t="s">
        <v>38</v>
      </c>
      <c r="D48" s="22">
        <f t="shared" ref="D48:O48" si="6">SUM(D49:D50)</f>
        <v>0</v>
      </c>
      <c r="E48" s="22">
        <f t="shared" si="6"/>
        <v>0</v>
      </c>
      <c r="F48" s="22">
        <f t="shared" si="6"/>
        <v>0</v>
      </c>
      <c r="G48" s="22">
        <f t="shared" si="6"/>
        <v>0</v>
      </c>
      <c r="H48" s="22">
        <f t="shared" si="6"/>
        <v>0</v>
      </c>
      <c r="I48" s="22">
        <f t="shared" si="6"/>
        <v>0</v>
      </c>
      <c r="J48" s="22">
        <f t="shared" si="6"/>
        <v>0</v>
      </c>
      <c r="K48" s="22">
        <f t="shared" si="6"/>
        <v>0</v>
      </c>
      <c r="L48" s="22">
        <f t="shared" si="6"/>
        <v>0</v>
      </c>
      <c r="M48" s="22">
        <f t="shared" si="6"/>
        <v>0</v>
      </c>
      <c r="N48" s="22">
        <f t="shared" si="6"/>
        <v>0</v>
      </c>
      <c r="O48" s="22">
        <f t="shared" si="6"/>
        <v>0</v>
      </c>
    </row>
    <row r="49" spans="2:15" ht="25.5" hidden="1" outlineLevel="1" x14ac:dyDescent="0.25">
      <c r="B49" s="9" t="s">
        <v>53</v>
      </c>
      <c r="C49" s="12" t="s">
        <v>38</v>
      </c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</row>
    <row r="50" spans="2:15" ht="25.5" hidden="1" outlineLevel="1" x14ac:dyDescent="0.25">
      <c r="B50" s="9" t="s">
        <v>54</v>
      </c>
      <c r="C50" s="12" t="s">
        <v>38</v>
      </c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</row>
    <row r="51" spans="2:15" hidden="1" outlineLevel="1" x14ac:dyDescent="0.25">
      <c r="B51" s="9" t="s">
        <v>55</v>
      </c>
      <c r="C51" s="12" t="s">
        <v>38</v>
      </c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</row>
    <row r="52" spans="2:15" hidden="1" outlineLevel="1" x14ac:dyDescent="0.25">
      <c r="B52" s="9" t="s">
        <v>56</v>
      </c>
      <c r="C52" s="12" t="s">
        <v>38</v>
      </c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</row>
    <row r="53" spans="2:15" hidden="1" outlineLevel="1" x14ac:dyDescent="0.25">
      <c r="B53" s="9" t="s">
        <v>57</v>
      </c>
      <c r="C53" s="12" t="s">
        <v>38</v>
      </c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</row>
    <row r="54" spans="2:15" hidden="1" outlineLevel="1" x14ac:dyDescent="0.25">
      <c r="B54" s="9" t="s">
        <v>58</v>
      </c>
      <c r="C54" s="12" t="s">
        <v>38</v>
      </c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</row>
    <row r="55" spans="2:15" hidden="1" outlineLevel="1" x14ac:dyDescent="0.25">
      <c r="B55" s="9" t="s">
        <v>59</v>
      </c>
      <c r="C55" s="12" t="s">
        <v>38</v>
      </c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</row>
    <row r="56" spans="2:15" hidden="1" outlineLevel="1" x14ac:dyDescent="0.25">
      <c r="B56" s="9" t="s">
        <v>60</v>
      </c>
      <c r="C56" s="12" t="s">
        <v>38</v>
      </c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</row>
    <row r="57" spans="2:15" hidden="1" outlineLevel="1" x14ac:dyDescent="0.25">
      <c r="B57" s="9" t="s">
        <v>61</v>
      </c>
      <c r="C57" s="12" t="s">
        <v>38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</row>
    <row r="58" spans="2:15" hidden="1" outlineLevel="1" x14ac:dyDescent="0.25">
      <c r="B58" s="9" t="s">
        <v>62</v>
      </c>
      <c r="C58" s="12" t="s">
        <v>38</v>
      </c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</row>
    <row r="59" spans="2:15" ht="25.5" hidden="1" outlineLevel="1" x14ac:dyDescent="0.25">
      <c r="B59" s="9" t="s">
        <v>63</v>
      </c>
      <c r="C59" s="12" t="s">
        <v>38</v>
      </c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</row>
    <row r="60" spans="2:15" hidden="1" outlineLevel="1" x14ac:dyDescent="0.25">
      <c r="B60" s="9" t="s">
        <v>64</v>
      </c>
      <c r="C60" s="12" t="s">
        <v>38</v>
      </c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</row>
    <row r="61" spans="2:15" ht="25.5" hidden="1" outlineLevel="1" x14ac:dyDescent="0.25">
      <c r="B61" s="9" t="s">
        <v>65</v>
      </c>
      <c r="C61" s="12" t="s">
        <v>38</v>
      </c>
      <c r="D61" s="22">
        <f t="shared" ref="D61:O61" si="7">SUM(D62:D64)</f>
        <v>0</v>
      </c>
      <c r="E61" s="22">
        <f t="shared" si="7"/>
        <v>0</v>
      </c>
      <c r="F61" s="22">
        <f t="shared" si="7"/>
        <v>0</v>
      </c>
      <c r="G61" s="22">
        <f t="shared" si="7"/>
        <v>0</v>
      </c>
      <c r="H61" s="22">
        <f t="shared" si="7"/>
        <v>0</v>
      </c>
      <c r="I61" s="22">
        <f t="shared" si="7"/>
        <v>0</v>
      </c>
      <c r="J61" s="22">
        <f t="shared" si="7"/>
        <v>0</v>
      </c>
      <c r="K61" s="22">
        <f t="shared" si="7"/>
        <v>0</v>
      </c>
      <c r="L61" s="22">
        <f t="shared" si="7"/>
        <v>0</v>
      </c>
      <c r="M61" s="22">
        <f t="shared" si="7"/>
        <v>0</v>
      </c>
      <c r="N61" s="22">
        <f t="shared" si="7"/>
        <v>0</v>
      </c>
      <c r="O61" s="22">
        <f t="shared" si="7"/>
        <v>0</v>
      </c>
    </row>
    <row r="62" spans="2:15" hidden="1" outlineLevel="1" x14ac:dyDescent="0.25">
      <c r="B62" s="9" t="s">
        <v>66</v>
      </c>
      <c r="C62" s="12" t="s">
        <v>38</v>
      </c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</row>
    <row r="63" spans="2:15" hidden="1" outlineLevel="1" x14ac:dyDescent="0.25">
      <c r="B63" s="9" t="s">
        <v>67</v>
      </c>
      <c r="C63" s="12" t="s">
        <v>38</v>
      </c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</row>
    <row r="64" spans="2:15" hidden="1" outlineLevel="1" x14ac:dyDescent="0.25">
      <c r="B64" s="9" t="s">
        <v>68</v>
      </c>
      <c r="C64" s="12" t="s">
        <v>38</v>
      </c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</row>
    <row r="65" spans="2:15" ht="25.5" hidden="1" outlineLevel="1" x14ac:dyDescent="0.25">
      <c r="B65" s="9" t="s">
        <v>69</v>
      </c>
      <c r="C65" s="12" t="s">
        <v>38</v>
      </c>
      <c r="D65" s="23">
        <f t="shared" ref="D65:O65" si="8">D55-D56-D57-D58-D59-D60-D61</f>
        <v>0</v>
      </c>
      <c r="E65" s="23">
        <f t="shared" si="8"/>
        <v>0</v>
      </c>
      <c r="F65" s="23">
        <f t="shared" si="8"/>
        <v>0</v>
      </c>
      <c r="G65" s="23">
        <f t="shared" si="8"/>
        <v>0</v>
      </c>
      <c r="H65" s="23">
        <f t="shared" si="8"/>
        <v>0</v>
      </c>
      <c r="I65" s="23">
        <f t="shared" si="8"/>
        <v>0</v>
      </c>
      <c r="J65" s="23">
        <f t="shared" si="8"/>
        <v>0</v>
      </c>
      <c r="K65" s="23">
        <f t="shared" si="8"/>
        <v>0</v>
      </c>
      <c r="L65" s="23">
        <f t="shared" si="8"/>
        <v>0</v>
      </c>
      <c r="M65" s="23">
        <f t="shared" si="8"/>
        <v>0</v>
      </c>
      <c r="N65" s="23">
        <f t="shared" si="8"/>
        <v>0</v>
      </c>
      <c r="O65" s="23">
        <f t="shared" si="8"/>
        <v>0</v>
      </c>
    </row>
    <row r="66" spans="2:15" hidden="1" outlineLevel="1" x14ac:dyDescent="0.25">
      <c r="B66" s="9" t="s">
        <v>70</v>
      </c>
      <c r="C66" s="12" t="s">
        <v>38</v>
      </c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</row>
    <row r="67" spans="2:15" hidden="1" outlineLevel="1" x14ac:dyDescent="0.25">
      <c r="B67" s="9" t="s">
        <v>71</v>
      </c>
      <c r="C67" s="12" t="s">
        <v>38</v>
      </c>
      <c r="D67" s="22">
        <f t="shared" ref="D67:O67" si="9">D35+D36+D41+D47+D48+D52+D53+D54+D55</f>
        <v>0</v>
      </c>
      <c r="E67" s="22">
        <f t="shared" si="9"/>
        <v>0</v>
      </c>
      <c r="F67" s="22">
        <f t="shared" si="9"/>
        <v>0</v>
      </c>
      <c r="G67" s="22">
        <f t="shared" si="9"/>
        <v>0</v>
      </c>
      <c r="H67" s="22">
        <f t="shared" si="9"/>
        <v>0</v>
      </c>
      <c r="I67" s="22">
        <f t="shared" si="9"/>
        <v>0</v>
      </c>
      <c r="J67" s="22">
        <f t="shared" si="9"/>
        <v>0</v>
      </c>
      <c r="K67" s="22">
        <f t="shared" si="9"/>
        <v>0</v>
      </c>
      <c r="L67" s="22">
        <f t="shared" si="9"/>
        <v>0</v>
      </c>
      <c r="M67" s="22">
        <f t="shared" si="9"/>
        <v>0</v>
      </c>
      <c r="N67" s="22">
        <f t="shared" si="9"/>
        <v>0</v>
      </c>
      <c r="O67" s="22">
        <f t="shared" si="9"/>
        <v>0</v>
      </c>
    </row>
    <row r="68" spans="2:15" ht="25.5" hidden="1" outlineLevel="1" x14ac:dyDescent="0.25">
      <c r="B68" s="9" t="s">
        <v>72</v>
      </c>
      <c r="C68" s="12" t="s">
        <v>38</v>
      </c>
      <c r="D68" s="24">
        <f t="shared" ref="D68:O68" si="10">D67</f>
        <v>0</v>
      </c>
      <c r="E68" s="24">
        <f t="shared" si="10"/>
        <v>0</v>
      </c>
      <c r="F68" s="24">
        <f t="shared" si="10"/>
        <v>0</v>
      </c>
      <c r="G68" s="24">
        <f t="shared" si="10"/>
        <v>0</v>
      </c>
      <c r="H68" s="24">
        <f t="shared" si="10"/>
        <v>0</v>
      </c>
      <c r="I68" s="24">
        <f t="shared" si="10"/>
        <v>0</v>
      </c>
      <c r="J68" s="24">
        <f t="shared" si="10"/>
        <v>0</v>
      </c>
      <c r="K68" s="24">
        <f t="shared" si="10"/>
        <v>0</v>
      </c>
      <c r="L68" s="24">
        <f t="shared" si="10"/>
        <v>0</v>
      </c>
      <c r="M68" s="24">
        <f t="shared" si="10"/>
        <v>0</v>
      </c>
      <c r="N68" s="24">
        <f t="shared" si="10"/>
        <v>0</v>
      </c>
      <c r="O68" s="24">
        <f t="shared" si="10"/>
        <v>0</v>
      </c>
    </row>
    <row r="69" spans="2:15" hidden="1" outlineLevel="1" x14ac:dyDescent="0.25">
      <c r="B69" s="9" t="s">
        <v>73</v>
      </c>
      <c r="C69" s="12" t="s">
        <v>38</v>
      </c>
      <c r="D69" s="23">
        <f t="shared" ref="D69:O69" si="11">SUM(D70:D72)+D78</f>
        <v>0</v>
      </c>
      <c r="E69" s="23">
        <f t="shared" si="11"/>
        <v>0</v>
      </c>
      <c r="F69" s="23">
        <f t="shared" si="11"/>
        <v>0</v>
      </c>
      <c r="G69" s="23">
        <f t="shared" si="11"/>
        <v>0</v>
      </c>
      <c r="H69" s="23">
        <f t="shared" si="11"/>
        <v>0</v>
      </c>
      <c r="I69" s="23">
        <f t="shared" si="11"/>
        <v>0</v>
      </c>
      <c r="J69" s="23">
        <f t="shared" si="11"/>
        <v>0</v>
      </c>
      <c r="K69" s="23">
        <f t="shared" si="11"/>
        <v>0</v>
      </c>
      <c r="L69" s="23">
        <f t="shared" si="11"/>
        <v>0</v>
      </c>
      <c r="M69" s="23">
        <f t="shared" si="11"/>
        <v>0</v>
      </c>
      <c r="N69" s="23">
        <f t="shared" si="11"/>
        <v>0</v>
      </c>
      <c r="O69" s="23">
        <f t="shared" si="11"/>
        <v>0</v>
      </c>
    </row>
    <row r="70" spans="2:15" hidden="1" outlineLevel="1" x14ac:dyDescent="0.25">
      <c r="B70" s="9" t="s">
        <v>74</v>
      </c>
      <c r="C70" s="12" t="s">
        <v>38</v>
      </c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</row>
    <row r="71" spans="2:15" hidden="1" outlineLevel="1" x14ac:dyDescent="0.25">
      <c r="B71" s="9" t="s">
        <v>75</v>
      </c>
      <c r="C71" s="12" t="s">
        <v>38</v>
      </c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</row>
    <row r="72" spans="2:15" hidden="1" outlineLevel="1" x14ac:dyDescent="0.25">
      <c r="B72" s="9" t="s">
        <v>76</v>
      </c>
      <c r="C72" s="12" t="s">
        <v>38</v>
      </c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</row>
    <row r="73" spans="2:15" hidden="1" outlineLevel="1" x14ac:dyDescent="0.25">
      <c r="B73" s="9" t="s">
        <v>77</v>
      </c>
      <c r="C73" s="12" t="s">
        <v>38</v>
      </c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</row>
    <row r="74" spans="2:15" hidden="1" outlineLevel="1" x14ac:dyDescent="0.25">
      <c r="B74" s="9" t="s">
        <v>78</v>
      </c>
      <c r="C74" s="12" t="s">
        <v>38</v>
      </c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</row>
    <row r="75" spans="2:15" hidden="1" outlineLevel="1" x14ac:dyDescent="0.25">
      <c r="B75" s="9" t="s">
        <v>79</v>
      </c>
      <c r="C75" s="12" t="s">
        <v>38</v>
      </c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</row>
    <row r="76" spans="2:15" hidden="1" outlineLevel="1" x14ac:dyDescent="0.25">
      <c r="B76" s="9" t="s">
        <v>80</v>
      </c>
      <c r="C76" s="12" t="s">
        <v>38</v>
      </c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</row>
    <row r="77" spans="2:15" hidden="1" outlineLevel="1" x14ac:dyDescent="0.25">
      <c r="B77" s="9" t="s">
        <v>81</v>
      </c>
      <c r="C77" s="12" t="s">
        <v>38</v>
      </c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</row>
    <row r="78" spans="2:15" hidden="1" outlineLevel="1" x14ac:dyDescent="0.25">
      <c r="B78" s="9" t="s">
        <v>82</v>
      </c>
      <c r="C78" s="12" t="s">
        <v>38</v>
      </c>
      <c r="D78" s="25">
        <f t="shared" ref="D78:O78" si="12">SUM(D79:D81)</f>
        <v>0</v>
      </c>
      <c r="E78" s="25">
        <f t="shared" si="12"/>
        <v>0</v>
      </c>
      <c r="F78" s="25">
        <f t="shared" si="12"/>
        <v>0</v>
      </c>
      <c r="G78" s="25">
        <f t="shared" si="12"/>
        <v>0</v>
      </c>
      <c r="H78" s="25">
        <f t="shared" si="12"/>
        <v>0</v>
      </c>
      <c r="I78" s="25">
        <f t="shared" si="12"/>
        <v>0</v>
      </c>
      <c r="J78" s="25">
        <f t="shared" si="12"/>
        <v>0</v>
      </c>
      <c r="K78" s="25">
        <f t="shared" si="12"/>
        <v>0</v>
      </c>
      <c r="L78" s="25">
        <f t="shared" si="12"/>
        <v>0</v>
      </c>
      <c r="M78" s="25">
        <f t="shared" si="12"/>
        <v>0</v>
      </c>
      <c r="N78" s="25">
        <f t="shared" si="12"/>
        <v>0</v>
      </c>
      <c r="O78" s="25">
        <f t="shared" si="12"/>
        <v>0</v>
      </c>
    </row>
    <row r="79" spans="2:15" hidden="1" outlineLevel="1" x14ac:dyDescent="0.25">
      <c r="B79" s="9" t="s">
        <v>83</v>
      </c>
      <c r="C79" s="12" t="s">
        <v>38</v>
      </c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</row>
    <row r="80" spans="2:15" hidden="1" outlineLevel="1" x14ac:dyDescent="0.25">
      <c r="B80" s="9" t="s">
        <v>84</v>
      </c>
      <c r="C80" s="12" t="s">
        <v>38</v>
      </c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</row>
    <row r="81" spans="2:15" hidden="1" outlineLevel="1" x14ac:dyDescent="0.25">
      <c r="B81" s="9" t="s">
        <v>85</v>
      </c>
      <c r="C81" s="12" t="s">
        <v>38</v>
      </c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</row>
    <row r="82" spans="2:15" hidden="1" outlineLevel="1" x14ac:dyDescent="0.25">
      <c r="B82" s="9" t="s">
        <v>86</v>
      </c>
      <c r="C82" s="12" t="s">
        <v>38</v>
      </c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</row>
    <row r="83" spans="2:15" hidden="1" outlineLevel="1" x14ac:dyDescent="0.25">
      <c r="B83" s="9" t="s">
        <v>87</v>
      </c>
      <c r="C83" s="12" t="s">
        <v>38</v>
      </c>
      <c r="D83" s="23">
        <f t="shared" ref="D83:O83" si="13">D67+D69+D82</f>
        <v>0</v>
      </c>
      <c r="E83" s="23">
        <f t="shared" si="13"/>
        <v>0</v>
      </c>
      <c r="F83" s="23">
        <f t="shared" si="13"/>
        <v>0</v>
      </c>
      <c r="G83" s="23">
        <f t="shared" si="13"/>
        <v>0</v>
      </c>
      <c r="H83" s="23">
        <f t="shared" si="13"/>
        <v>0</v>
      </c>
      <c r="I83" s="23">
        <f t="shared" si="13"/>
        <v>0</v>
      </c>
      <c r="J83" s="23">
        <f t="shared" si="13"/>
        <v>0</v>
      </c>
      <c r="K83" s="23">
        <f t="shared" si="13"/>
        <v>0</v>
      </c>
      <c r="L83" s="23">
        <f t="shared" si="13"/>
        <v>0</v>
      </c>
      <c r="M83" s="23">
        <f t="shared" si="13"/>
        <v>0</v>
      </c>
      <c r="N83" s="23">
        <f t="shared" si="13"/>
        <v>0</v>
      </c>
      <c r="O83" s="23">
        <f t="shared" si="13"/>
        <v>0</v>
      </c>
    </row>
    <row r="84" spans="2:15" hidden="1" outlineLevel="1" x14ac:dyDescent="0.25">
      <c r="B84" s="9" t="s">
        <v>88</v>
      </c>
      <c r="C84" s="12" t="s">
        <v>89</v>
      </c>
      <c r="D84" s="23">
        <f t="shared" ref="D84:O84" si="14">D83/D27</f>
        <v>0</v>
      </c>
      <c r="E84" s="23">
        <f t="shared" si="14"/>
        <v>0</v>
      </c>
      <c r="F84" s="23">
        <f t="shared" si="14"/>
        <v>0</v>
      </c>
      <c r="G84" s="23">
        <f t="shared" si="14"/>
        <v>0</v>
      </c>
      <c r="H84" s="23">
        <f t="shared" si="14"/>
        <v>0</v>
      </c>
      <c r="I84" s="23">
        <f t="shared" si="14"/>
        <v>0</v>
      </c>
      <c r="J84" s="23">
        <f t="shared" si="14"/>
        <v>0</v>
      </c>
      <c r="K84" s="23">
        <f t="shared" si="14"/>
        <v>0</v>
      </c>
      <c r="L84" s="23">
        <f t="shared" si="14"/>
        <v>0</v>
      </c>
      <c r="M84" s="23">
        <f t="shared" si="14"/>
        <v>0</v>
      </c>
      <c r="N84" s="23">
        <f t="shared" si="14"/>
        <v>0</v>
      </c>
      <c r="O84" s="23">
        <f t="shared" si="14"/>
        <v>0</v>
      </c>
    </row>
    <row r="85" spans="2:15" s="10" customFormat="1" ht="12.75" collapsed="1" x14ac:dyDescent="0.2"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</row>
    <row r="87" spans="2:15" x14ac:dyDescent="0.25"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</row>
  </sheetData>
  <conditionalFormatting sqref="Q13">
    <cfRule type="cellIs" dxfId="29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R88"/>
  <sheetViews>
    <sheetView zoomScaleNormal="100" workbookViewId="0">
      <selection activeCell="D22" sqref="D22:L31"/>
    </sheetView>
  </sheetViews>
  <sheetFormatPr defaultRowHeight="15" outlineLevelRow="1" x14ac:dyDescent="0.25"/>
  <cols>
    <col min="1" max="1" width="9.140625" style="1"/>
    <col min="2" max="2" width="44.42578125" style="1" customWidth="1"/>
    <col min="3" max="3" width="11.42578125" style="1" customWidth="1"/>
    <col min="4" max="7" width="9.28515625" style="1" bestFit="1" customWidth="1"/>
    <col min="8" max="15" width="9.28515625" style="1" customWidth="1"/>
    <col min="16" max="16384" width="9.140625" style="1"/>
  </cols>
  <sheetData>
    <row r="1" spans="1:17" x14ac:dyDescent="0.25">
      <c r="A1" s="1">
        <v>23</v>
      </c>
    </row>
    <row r="2" spans="1:17" ht="25.5" x14ac:dyDescent="0.35">
      <c r="B2" s="2" t="s">
        <v>202</v>
      </c>
    </row>
    <row r="3" spans="1:17" x14ac:dyDescent="0.25">
      <c r="B3" s="11" t="str">
        <f>CONCATENATE("Таблица П47.3. Тарифно-балансовая модель источника тепловой энергии ",B2)</f>
        <v>Таблица П47.3. Тарифно-балансовая модель источника тепловой энергии Котельные №32 п. Снежный (СГМУП «ГТС»)</v>
      </c>
      <c r="C3" s="7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7" ht="25.5" x14ac:dyDescent="0.25">
      <c r="B4" s="8" t="s">
        <v>0</v>
      </c>
      <c r="C4" s="8" t="s">
        <v>1</v>
      </c>
      <c r="D4" s="77" t="s">
        <v>114</v>
      </c>
      <c r="E4" s="77" t="s">
        <v>197</v>
      </c>
      <c r="F4" s="77" t="s">
        <v>198</v>
      </c>
      <c r="G4" s="77" t="s">
        <v>199</v>
      </c>
      <c r="H4" s="77" t="s">
        <v>200</v>
      </c>
      <c r="I4" s="77" t="s">
        <v>201</v>
      </c>
      <c r="J4" s="77">
        <v>2030</v>
      </c>
      <c r="K4" s="6">
        <v>2031</v>
      </c>
      <c r="L4" s="6">
        <v>2032</v>
      </c>
      <c r="M4" s="6">
        <v>2033</v>
      </c>
      <c r="N4" s="6">
        <v>2034</v>
      </c>
      <c r="O4" s="6">
        <v>2035</v>
      </c>
    </row>
    <row r="5" spans="1:17" x14ac:dyDescent="0.25">
      <c r="B5" s="9" t="s">
        <v>2</v>
      </c>
      <c r="C5" s="12" t="s">
        <v>3</v>
      </c>
      <c r="D5" s="29">
        <v>1.9</v>
      </c>
      <c r="E5" s="29">
        <v>1.9</v>
      </c>
      <c r="F5" s="29">
        <v>1.9</v>
      </c>
      <c r="G5" s="29">
        <v>1.9</v>
      </c>
      <c r="H5" s="29">
        <v>1.9</v>
      </c>
      <c r="I5" s="29">
        <v>1.9</v>
      </c>
      <c r="J5" s="29">
        <v>1.9</v>
      </c>
      <c r="K5" s="29">
        <v>1.9</v>
      </c>
      <c r="L5" s="29">
        <v>1.9</v>
      </c>
      <c r="M5" s="29">
        <v>1.9</v>
      </c>
      <c r="N5" s="29">
        <v>1.9</v>
      </c>
      <c r="O5" s="29">
        <v>1.9</v>
      </c>
      <c r="P5" s="38"/>
      <c r="Q5" s="38"/>
    </row>
    <row r="6" spans="1:17" x14ac:dyDescent="0.25">
      <c r="B6" s="9" t="s">
        <v>4</v>
      </c>
      <c r="C6" s="12" t="s">
        <v>3</v>
      </c>
      <c r="D6" s="36" t="s">
        <v>112</v>
      </c>
      <c r="E6" s="36" t="s">
        <v>112</v>
      </c>
      <c r="F6" s="36" t="s">
        <v>112</v>
      </c>
      <c r="G6" s="36" t="s">
        <v>112</v>
      </c>
      <c r="H6" s="36" t="s">
        <v>112</v>
      </c>
      <c r="I6" s="36" t="s">
        <v>112</v>
      </c>
      <c r="J6" s="36" t="s">
        <v>112</v>
      </c>
      <c r="K6" s="36" t="s">
        <v>112</v>
      </c>
      <c r="L6" s="36" t="s">
        <v>112</v>
      </c>
      <c r="M6" s="36" t="s">
        <v>112</v>
      </c>
      <c r="N6" s="36" t="s">
        <v>112</v>
      </c>
      <c r="O6" s="36" t="s">
        <v>112</v>
      </c>
      <c r="P6" s="38"/>
      <c r="Q6" s="38"/>
    </row>
    <row r="7" spans="1:17" x14ac:dyDescent="0.25">
      <c r="B7" s="9" t="s">
        <v>5</v>
      </c>
      <c r="C7" s="12" t="s">
        <v>3</v>
      </c>
      <c r="D7" s="36" t="s">
        <v>112</v>
      </c>
      <c r="E7" s="36" t="s">
        <v>112</v>
      </c>
      <c r="F7" s="36" t="s">
        <v>112</v>
      </c>
      <c r="G7" s="36" t="s">
        <v>112</v>
      </c>
      <c r="H7" s="36" t="s">
        <v>112</v>
      </c>
      <c r="I7" s="36" t="s">
        <v>112</v>
      </c>
      <c r="J7" s="36" t="s">
        <v>112</v>
      </c>
      <c r="K7" s="36" t="s">
        <v>112</v>
      </c>
      <c r="L7" s="36" t="s">
        <v>112</v>
      </c>
      <c r="M7" s="36" t="s">
        <v>112</v>
      </c>
      <c r="N7" s="36" t="s">
        <v>112</v>
      </c>
      <c r="O7" s="36" t="s">
        <v>112</v>
      </c>
      <c r="P7" s="38"/>
      <c r="Q7" s="38"/>
    </row>
    <row r="8" spans="1:17" hidden="1" x14ac:dyDescent="0.25">
      <c r="B8" s="9" t="s">
        <v>6</v>
      </c>
      <c r="C8" s="12" t="s">
        <v>7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38"/>
      <c r="Q8" s="38"/>
    </row>
    <row r="9" spans="1:17" x14ac:dyDescent="0.25">
      <c r="B9" s="9" t="s">
        <v>8</v>
      </c>
      <c r="C9" s="12" t="s">
        <v>3</v>
      </c>
      <c r="D9" s="29">
        <v>1.93</v>
      </c>
      <c r="E9" s="29">
        <v>1.93</v>
      </c>
      <c r="F9" s="29">
        <v>1.93</v>
      </c>
      <c r="G9" s="29">
        <v>1.93</v>
      </c>
      <c r="H9" s="29">
        <v>1.93</v>
      </c>
      <c r="I9" s="29">
        <v>1.93</v>
      </c>
      <c r="J9" s="29">
        <v>1.93</v>
      </c>
      <c r="K9" s="29">
        <v>1.93</v>
      </c>
      <c r="L9" s="29">
        <v>1.93</v>
      </c>
      <c r="M9" s="29">
        <v>1.93</v>
      </c>
      <c r="N9" s="29">
        <v>1.93</v>
      </c>
      <c r="O9" s="29">
        <v>1.93</v>
      </c>
      <c r="P9" s="38"/>
      <c r="Q9" s="38"/>
    </row>
    <row r="10" spans="1:17" x14ac:dyDescent="0.25">
      <c r="B10" s="9" t="s">
        <v>9</v>
      </c>
      <c r="C10" s="12" t="s">
        <v>3</v>
      </c>
      <c r="D10" s="29">
        <v>1.6E-2</v>
      </c>
      <c r="E10" s="29">
        <v>1.6E-2</v>
      </c>
      <c r="F10" s="29">
        <v>1.6E-2</v>
      </c>
      <c r="G10" s="29">
        <v>1.6E-2</v>
      </c>
      <c r="H10" s="29">
        <v>1.6E-2</v>
      </c>
      <c r="I10" s="29">
        <v>1.6E-2</v>
      </c>
      <c r="J10" s="29">
        <v>1.6E-2</v>
      </c>
      <c r="K10" s="29">
        <v>1.6E-2</v>
      </c>
      <c r="L10" s="29">
        <v>1.6E-2</v>
      </c>
      <c r="M10" s="29">
        <v>1.6E-2</v>
      </c>
      <c r="N10" s="29">
        <v>1.6E-2</v>
      </c>
      <c r="O10" s="29">
        <v>1.6E-2</v>
      </c>
      <c r="P10" s="38"/>
      <c r="Q10" s="38"/>
    </row>
    <row r="11" spans="1:17" x14ac:dyDescent="0.25">
      <c r="B11" s="9" t="s">
        <v>10</v>
      </c>
      <c r="C11" s="12" t="s">
        <v>3</v>
      </c>
      <c r="D11" s="29">
        <v>3.4415007976349846E-2</v>
      </c>
      <c r="E11" s="29">
        <v>3.4415007976349846E-2</v>
      </c>
      <c r="F11" s="29">
        <v>3.4415007976349846E-2</v>
      </c>
      <c r="G11" s="29">
        <v>3.4415007976349846E-2</v>
      </c>
      <c r="H11" s="29">
        <v>3.4415007976349846E-2</v>
      </c>
      <c r="I11" s="29">
        <v>3.4415007976349846E-2</v>
      </c>
      <c r="J11" s="29">
        <v>3.4415007976349846E-2</v>
      </c>
      <c r="K11" s="29">
        <v>3.4415007976349846E-2</v>
      </c>
      <c r="L11" s="29">
        <v>3.4415007976349846E-2</v>
      </c>
      <c r="M11" s="29">
        <v>3.4415007976349846E-2</v>
      </c>
      <c r="N11" s="29">
        <v>3.4415007976349846E-2</v>
      </c>
      <c r="O11" s="29">
        <v>3.4415007976349846E-2</v>
      </c>
      <c r="P11" s="38"/>
      <c r="Q11" s="38"/>
    </row>
    <row r="12" spans="1:17" x14ac:dyDescent="0.25">
      <c r="B12" s="9" t="s">
        <v>11</v>
      </c>
      <c r="C12" s="12" t="s">
        <v>3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38"/>
      <c r="Q12" s="38"/>
    </row>
    <row r="13" spans="1:17" ht="25.5" x14ac:dyDescent="0.25">
      <c r="B13" s="9" t="s">
        <v>12</v>
      </c>
      <c r="C13" s="12" t="s">
        <v>3</v>
      </c>
      <c r="D13" s="29">
        <v>1.0112320949307785</v>
      </c>
      <c r="E13" s="29">
        <v>1.0112320949307785</v>
      </c>
      <c r="F13" s="29">
        <v>1.0112320949307785</v>
      </c>
      <c r="G13" s="29">
        <v>1.0112320949307785</v>
      </c>
      <c r="H13" s="29">
        <v>1.0112320949307785</v>
      </c>
      <c r="I13" s="29">
        <v>1.0112320949307785</v>
      </c>
      <c r="J13" s="29">
        <v>1.0112320949307785</v>
      </c>
      <c r="K13" s="29">
        <v>1.0112320949307785</v>
      </c>
      <c r="L13" s="29">
        <v>1.0112320949307785</v>
      </c>
      <c r="M13" s="29">
        <v>1.0112320949307785</v>
      </c>
      <c r="N13" s="29">
        <v>1.0112320949307785</v>
      </c>
      <c r="O13" s="29">
        <v>1.0112320949307785</v>
      </c>
      <c r="P13" s="38"/>
      <c r="Q13" s="34"/>
    </row>
    <row r="14" spans="1:17" x14ac:dyDescent="0.25">
      <c r="B14" s="9" t="s">
        <v>13</v>
      </c>
      <c r="C14" s="12" t="s">
        <v>3</v>
      </c>
      <c r="D14" s="29">
        <v>0.32914198190039018</v>
      </c>
      <c r="E14" s="29">
        <v>0.32914198190039018</v>
      </c>
      <c r="F14" s="29">
        <v>0.32914198190039018</v>
      </c>
      <c r="G14" s="29">
        <v>0.32914198190039018</v>
      </c>
      <c r="H14" s="29">
        <v>0.32914198190039018</v>
      </c>
      <c r="I14" s="29">
        <v>0.32914198190039018</v>
      </c>
      <c r="J14" s="29">
        <v>0.32914198190039018</v>
      </c>
      <c r="K14" s="29">
        <v>0.32914198190039018</v>
      </c>
      <c r="L14" s="29">
        <v>0.32914198190039018</v>
      </c>
      <c r="M14" s="29">
        <v>0.32914198190039018</v>
      </c>
      <c r="N14" s="29">
        <v>0.32914198190039018</v>
      </c>
      <c r="O14" s="29">
        <v>0.32914198190039018</v>
      </c>
      <c r="P14" s="38"/>
      <c r="Q14" s="38"/>
    </row>
    <row r="15" spans="1:17" x14ac:dyDescent="0.25">
      <c r="B15" s="9" t="s">
        <v>14</v>
      </c>
      <c r="C15" s="12" t="s">
        <v>3</v>
      </c>
      <c r="D15" s="29">
        <v>0.40358008679884361</v>
      </c>
      <c r="E15" s="29">
        <v>0.40358008679884361</v>
      </c>
      <c r="F15" s="29">
        <v>0.40358008679884361</v>
      </c>
      <c r="G15" s="29">
        <v>0.40358008679884361</v>
      </c>
      <c r="H15" s="29">
        <v>0.40358008679884361</v>
      </c>
      <c r="I15" s="29">
        <v>0.40358008679884361</v>
      </c>
      <c r="J15" s="29">
        <v>0.40358008679884361</v>
      </c>
      <c r="K15" s="29">
        <v>0.40358008679884361</v>
      </c>
      <c r="L15" s="29">
        <v>0.40358008679884361</v>
      </c>
      <c r="M15" s="29">
        <v>0.40358008679884361</v>
      </c>
      <c r="N15" s="29">
        <v>0.40358008679884361</v>
      </c>
      <c r="O15" s="29">
        <v>0.40358008679884361</v>
      </c>
      <c r="P15" s="38"/>
      <c r="Q15" s="38"/>
    </row>
    <row r="16" spans="1:17" x14ac:dyDescent="0.25">
      <c r="B16" s="9" t="s">
        <v>15</v>
      </c>
      <c r="C16" s="12" t="s">
        <v>3</v>
      </c>
      <c r="D16" s="29">
        <v>0.2785100262315448</v>
      </c>
      <c r="E16" s="29">
        <v>0.2785100262315448</v>
      </c>
      <c r="F16" s="29">
        <v>0.2785100262315448</v>
      </c>
      <c r="G16" s="29">
        <v>0.2785100262315448</v>
      </c>
      <c r="H16" s="29">
        <v>0.2785100262315448</v>
      </c>
      <c r="I16" s="29">
        <v>0.2785100262315448</v>
      </c>
      <c r="J16" s="29">
        <v>0.2785100262315448</v>
      </c>
      <c r="K16" s="29">
        <v>0.2785100262315448</v>
      </c>
      <c r="L16" s="29">
        <v>0.2785100262315448</v>
      </c>
      <c r="M16" s="29">
        <v>0.2785100262315448</v>
      </c>
      <c r="N16" s="29">
        <v>0.2785100262315448</v>
      </c>
      <c r="O16" s="29">
        <v>0.2785100262315448</v>
      </c>
      <c r="P16" s="38"/>
      <c r="Q16" s="38"/>
    </row>
    <row r="17" spans="2:18" x14ac:dyDescent="0.25">
      <c r="B17" s="9" t="s">
        <v>113</v>
      </c>
      <c r="C17" s="12" t="s">
        <v>3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38"/>
      <c r="Q17" s="38"/>
    </row>
    <row r="18" spans="2:18" x14ac:dyDescent="0.25">
      <c r="B18" s="9" t="s">
        <v>16</v>
      </c>
      <c r="C18" s="12" t="s">
        <v>3</v>
      </c>
      <c r="D18" s="29">
        <v>0.90276790506922144</v>
      </c>
      <c r="E18" s="29">
        <v>0.90276790506922144</v>
      </c>
      <c r="F18" s="29">
        <v>0.90276790506922144</v>
      </c>
      <c r="G18" s="29">
        <v>0.90276790506922144</v>
      </c>
      <c r="H18" s="29">
        <v>0.90276790506922144</v>
      </c>
      <c r="I18" s="29">
        <v>0.90276790506922144</v>
      </c>
      <c r="J18" s="29">
        <v>0.90276790506922144</v>
      </c>
      <c r="K18" s="29">
        <v>0.90276790506922144</v>
      </c>
      <c r="L18" s="29">
        <v>0.90276790506922144</v>
      </c>
      <c r="M18" s="29">
        <v>0.90276790506922144</v>
      </c>
      <c r="N18" s="29">
        <v>0.90276790506922144</v>
      </c>
      <c r="O18" s="29">
        <v>0.90276790506922144</v>
      </c>
      <c r="P18" s="38"/>
      <c r="Q18" s="38"/>
    </row>
    <row r="19" spans="2:18" x14ac:dyDescent="0.25">
      <c r="B19" s="9" t="s">
        <v>17</v>
      </c>
      <c r="C19" s="9"/>
      <c r="D19" s="37">
        <v>47.51410026680113</v>
      </c>
      <c r="E19" s="37">
        <v>47.51410026680113</v>
      </c>
      <c r="F19" s="37">
        <v>47.51410026680113</v>
      </c>
      <c r="G19" s="37">
        <v>47.51410026680113</v>
      </c>
      <c r="H19" s="37">
        <v>47.51410026680113</v>
      </c>
      <c r="I19" s="37">
        <v>47.51410026680113</v>
      </c>
      <c r="J19" s="37">
        <v>47.51410026680113</v>
      </c>
      <c r="K19" s="37">
        <v>47.51410026680113</v>
      </c>
      <c r="L19" s="37">
        <v>47.51410026680113</v>
      </c>
      <c r="M19" s="37">
        <v>47.51410026680113</v>
      </c>
      <c r="N19" s="37">
        <v>47.51410026680113</v>
      </c>
      <c r="O19" s="37">
        <v>47.51410026680113</v>
      </c>
      <c r="P19" s="38"/>
      <c r="Q19" s="38"/>
    </row>
    <row r="20" spans="2:18" x14ac:dyDescent="0.25">
      <c r="B20" s="9" t="s">
        <v>18</v>
      </c>
      <c r="C20" s="12" t="s">
        <v>3</v>
      </c>
      <c r="D20" s="29">
        <v>3.4003435511607005E-2</v>
      </c>
      <c r="E20" s="29">
        <v>3.4003435511607005E-2</v>
      </c>
      <c r="F20" s="29">
        <v>3.4003435511607005E-2</v>
      </c>
      <c r="G20" s="29">
        <v>3.4003435511607005E-2</v>
      </c>
      <c r="H20" s="29">
        <v>3.4003435511607005E-2</v>
      </c>
      <c r="I20" s="29">
        <v>3.4003435511607005E-2</v>
      </c>
      <c r="J20" s="29">
        <v>3.4003435511607005E-2</v>
      </c>
      <c r="K20" s="29">
        <v>3.4003435511607005E-2</v>
      </c>
      <c r="L20" s="29">
        <v>3.4003435511607005E-2</v>
      </c>
      <c r="M20" s="29">
        <v>3.4003435511607005E-2</v>
      </c>
      <c r="N20" s="29">
        <v>3.4003435511607005E-2</v>
      </c>
      <c r="O20" s="29">
        <v>3.4003435511607005E-2</v>
      </c>
      <c r="P20" s="38"/>
      <c r="Q20" s="38"/>
    </row>
    <row r="21" spans="2:18" ht="25.5" x14ac:dyDescent="0.25">
      <c r="B21" s="16" t="s">
        <v>203</v>
      </c>
      <c r="C21" s="17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</row>
    <row r="22" spans="2:18" x14ac:dyDescent="0.25">
      <c r="B22" s="9" t="s">
        <v>20</v>
      </c>
      <c r="C22" s="12" t="s">
        <v>21</v>
      </c>
      <c r="D22" s="29">
        <v>5.7930000000000001</v>
      </c>
      <c r="E22" s="29">
        <v>5.7889999999999997</v>
      </c>
      <c r="F22" s="29">
        <v>5.7889999999999997</v>
      </c>
      <c r="G22" s="29">
        <v>5.7889999999999997</v>
      </c>
      <c r="H22" s="29">
        <v>5.7889999999999997</v>
      </c>
      <c r="I22" s="29">
        <v>5.7889999999999997</v>
      </c>
      <c r="J22" s="29">
        <v>5.7930000000000001</v>
      </c>
      <c r="K22" s="29">
        <v>5.7930000000000001</v>
      </c>
      <c r="L22" s="29">
        <v>5.7930000000000001</v>
      </c>
      <c r="M22" s="29">
        <v>5.7930000000000001</v>
      </c>
      <c r="N22" s="29">
        <v>5.7930000000000001</v>
      </c>
      <c r="O22" s="29">
        <v>5.7930000000000001</v>
      </c>
      <c r="P22" s="38"/>
      <c r="Q22" s="38"/>
      <c r="R22" s="38"/>
    </row>
    <row r="23" spans="2:18" x14ac:dyDescent="0.25">
      <c r="B23" s="9" t="s">
        <v>22</v>
      </c>
      <c r="C23" s="12" t="s">
        <v>21</v>
      </c>
      <c r="D23" s="29">
        <v>0.33600000000000002</v>
      </c>
      <c r="E23" s="29">
        <v>0.30199999999999999</v>
      </c>
      <c r="F23" s="29">
        <v>0.30199999999999999</v>
      </c>
      <c r="G23" s="29">
        <v>0.30199999999999999</v>
      </c>
      <c r="H23" s="29">
        <v>0.30199999999999999</v>
      </c>
      <c r="I23" s="29">
        <v>0.30199999999999999</v>
      </c>
      <c r="J23" s="29">
        <v>0.33600000000000002</v>
      </c>
      <c r="K23" s="29">
        <v>0.33600000000000002</v>
      </c>
      <c r="L23" s="29">
        <v>0.33600000000000002</v>
      </c>
      <c r="M23" s="29">
        <v>0.33600000000000002</v>
      </c>
      <c r="N23" s="29">
        <v>0.33600000000000002</v>
      </c>
      <c r="O23" s="29">
        <v>0.33600000000000002</v>
      </c>
      <c r="P23" s="38"/>
      <c r="Q23" s="38"/>
      <c r="R23" s="38"/>
    </row>
    <row r="24" spans="2:18" x14ac:dyDescent="0.25">
      <c r="B24" s="9" t="s">
        <v>23</v>
      </c>
      <c r="C24" s="12" t="s">
        <v>21</v>
      </c>
      <c r="D24" s="29">
        <v>5.4569999999999999</v>
      </c>
      <c r="E24" s="29">
        <v>5.4870000000000001</v>
      </c>
      <c r="F24" s="29">
        <v>5.4870000000000001</v>
      </c>
      <c r="G24" s="29">
        <v>5.4870000000000001</v>
      </c>
      <c r="H24" s="29">
        <v>5.4870000000000001</v>
      </c>
      <c r="I24" s="29">
        <v>5.4870000000000001</v>
      </c>
      <c r="J24" s="29">
        <v>5.4569999999999999</v>
      </c>
      <c r="K24" s="29">
        <v>5.4569999999999999</v>
      </c>
      <c r="L24" s="29">
        <v>5.4569999999999999</v>
      </c>
      <c r="M24" s="29">
        <v>5.4569999999999999</v>
      </c>
      <c r="N24" s="29">
        <v>5.4569999999999999</v>
      </c>
      <c r="O24" s="29">
        <v>5.4569999999999999</v>
      </c>
      <c r="P24" s="38"/>
      <c r="Q24" s="38"/>
      <c r="R24" s="38"/>
    </row>
    <row r="25" spans="2:18" x14ac:dyDescent="0.25">
      <c r="B25" s="9" t="s">
        <v>24</v>
      </c>
      <c r="C25" s="12" t="s">
        <v>21</v>
      </c>
      <c r="D25" s="29">
        <v>0.48299999999999998</v>
      </c>
      <c r="E25" s="29">
        <v>0.505</v>
      </c>
      <c r="F25" s="29">
        <v>0.505</v>
      </c>
      <c r="G25" s="29">
        <v>0.505</v>
      </c>
      <c r="H25" s="29">
        <v>0.505</v>
      </c>
      <c r="I25" s="29">
        <v>0.505</v>
      </c>
      <c r="J25" s="29">
        <v>0.48299999999999998</v>
      </c>
      <c r="K25" s="29">
        <v>0.48299999999999998</v>
      </c>
      <c r="L25" s="29">
        <v>0.48299999999999998</v>
      </c>
      <c r="M25" s="29">
        <v>0.48299999999999998</v>
      </c>
      <c r="N25" s="29">
        <v>0.48299999999999998</v>
      </c>
      <c r="O25" s="29">
        <v>0.48299999999999998</v>
      </c>
      <c r="P25" s="38"/>
      <c r="Q25" s="38"/>
      <c r="R25" s="38"/>
    </row>
    <row r="26" spans="2:18" x14ac:dyDescent="0.25">
      <c r="B26" s="9" t="s">
        <v>25</v>
      </c>
      <c r="C26" s="12" t="s">
        <v>26</v>
      </c>
      <c r="D26" s="30">
        <f>D25/D24</f>
        <v>8.8510170423309512E-2</v>
      </c>
      <c r="E26" s="30">
        <v>9.2035720794605425E-2</v>
      </c>
      <c r="F26" s="30">
        <v>1.0920357207946101</v>
      </c>
      <c r="G26" s="30">
        <v>2.0920357207946099</v>
      </c>
      <c r="H26" s="30">
        <v>3.0920357207946099</v>
      </c>
      <c r="I26" s="30">
        <v>4.0920357207946099</v>
      </c>
      <c r="J26" s="30">
        <f t="shared" ref="J26:O26" si="0">J25/J24</f>
        <v>8.8510170423309512E-2</v>
      </c>
      <c r="K26" s="30">
        <f t="shared" si="0"/>
        <v>8.8510170423309512E-2</v>
      </c>
      <c r="L26" s="30">
        <f t="shared" si="0"/>
        <v>8.8510170423309512E-2</v>
      </c>
      <c r="M26" s="30">
        <f t="shared" si="0"/>
        <v>8.8510170423309512E-2</v>
      </c>
      <c r="N26" s="30">
        <f t="shared" si="0"/>
        <v>8.8510170423309512E-2</v>
      </c>
      <c r="O26" s="30">
        <f t="shared" si="0"/>
        <v>8.8510170423309512E-2</v>
      </c>
      <c r="P26" s="38"/>
      <c r="Q26" s="38"/>
      <c r="R26" s="38"/>
    </row>
    <row r="27" spans="2:18" x14ac:dyDescent="0.25">
      <c r="B27" s="9" t="s">
        <v>27</v>
      </c>
      <c r="C27" s="12" t="s">
        <v>21</v>
      </c>
      <c r="D27" s="29">
        <v>4.9740000000000002</v>
      </c>
      <c r="E27" s="29">
        <v>4.9820000000000002</v>
      </c>
      <c r="F27" s="29">
        <v>4.9820000000000002</v>
      </c>
      <c r="G27" s="29">
        <v>4.9820000000000002</v>
      </c>
      <c r="H27" s="29">
        <v>4.9820000000000002</v>
      </c>
      <c r="I27" s="29">
        <v>4.9820000000000002</v>
      </c>
      <c r="J27" s="29">
        <v>4.9740000000000002</v>
      </c>
      <c r="K27" s="29">
        <v>4.9740000000000002</v>
      </c>
      <c r="L27" s="29">
        <v>4.9740000000000002</v>
      </c>
      <c r="M27" s="29">
        <v>4.9740000000000002</v>
      </c>
      <c r="N27" s="29">
        <v>4.9740000000000002</v>
      </c>
      <c r="O27" s="29">
        <v>4.9740000000000002</v>
      </c>
      <c r="P27" s="38"/>
      <c r="Q27" s="38"/>
      <c r="R27" s="38"/>
    </row>
    <row r="28" spans="2:18" ht="18.75" customHeight="1" x14ac:dyDescent="0.25">
      <c r="B28" s="9" t="s">
        <v>28</v>
      </c>
      <c r="C28" s="12" t="s">
        <v>29</v>
      </c>
      <c r="D28" s="29">
        <v>0.87960000000000005</v>
      </c>
      <c r="E28" s="29">
        <v>0.86919299999999999</v>
      </c>
      <c r="F28" s="29">
        <v>0.86919299999999999</v>
      </c>
      <c r="G28" s="29">
        <v>0.86919299999999999</v>
      </c>
      <c r="H28" s="29">
        <v>0.86919299999999999</v>
      </c>
      <c r="I28" s="29">
        <v>0.86919299999999999</v>
      </c>
      <c r="J28" s="29">
        <v>0.87960000000000005</v>
      </c>
      <c r="K28" s="29">
        <v>0.87960000000000005</v>
      </c>
      <c r="L28" s="29">
        <v>0.87960000000000005</v>
      </c>
      <c r="M28" s="29">
        <v>0.87960000000000005</v>
      </c>
      <c r="N28" s="29">
        <v>0.87960000000000005</v>
      </c>
      <c r="O28" s="29">
        <v>0.87960000000000005</v>
      </c>
      <c r="P28" s="38"/>
      <c r="Q28" s="38"/>
      <c r="R28" s="38"/>
    </row>
    <row r="29" spans="2:18" ht="17.25" customHeight="1" x14ac:dyDescent="0.25">
      <c r="B29" s="9" t="s">
        <v>30</v>
      </c>
      <c r="C29" s="12" t="s">
        <v>31</v>
      </c>
      <c r="D29" s="27">
        <v>151.80000000000001</v>
      </c>
      <c r="E29" s="27">
        <v>150.145621005355</v>
      </c>
      <c r="F29" s="27">
        <v>150.145621005355</v>
      </c>
      <c r="G29" s="27">
        <v>150.145621005355</v>
      </c>
      <c r="H29" s="27">
        <v>150.145621005355</v>
      </c>
      <c r="I29" s="27">
        <v>150.145621005355</v>
      </c>
      <c r="J29" s="27">
        <v>151.80000000000001</v>
      </c>
      <c r="K29" s="27">
        <v>151.80000000000001</v>
      </c>
      <c r="L29" s="27">
        <v>151.80000000000001</v>
      </c>
      <c r="M29" s="27">
        <v>151.80000000000001</v>
      </c>
      <c r="N29" s="27">
        <v>151.80000000000001</v>
      </c>
      <c r="O29" s="27">
        <v>151.80000000000001</v>
      </c>
      <c r="P29" s="38"/>
      <c r="Q29" s="38"/>
      <c r="R29" s="38"/>
    </row>
    <row r="30" spans="2:18" x14ac:dyDescent="0.25">
      <c r="B30" s="9" t="s">
        <v>32</v>
      </c>
      <c r="C30" s="12" t="s">
        <v>26</v>
      </c>
      <c r="D30" s="30">
        <f>1000/7/D29</f>
        <v>0.94108789760963674</v>
      </c>
      <c r="E30" s="30">
        <f t="shared" ref="E30:O30" si="1">1000/7/E29</f>
        <v>0.95145727128497348</v>
      </c>
      <c r="F30" s="30">
        <f t="shared" si="1"/>
        <v>0.95145727128497348</v>
      </c>
      <c r="G30" s="30">
        <f t="shared" si="1"/>
        <v>0.95145727128497348</v>
      </c>
      <c r="H30" s="30">
        <f t="shared" si="1"/>
        <v>0.95145727128497348</v>
      </c>
      <c r="I30" s="30">
        <f t="shared" si="1"/>
        <v>0.95145727128497348</v>
      </c>
      <c r="J30" s="30">
        <f t="shared" si="1"/>
        <v>0.94108789760963674</v>
      </c>
      <c r="K30" s="30">
        <f t="shared" si="1"/>
        <v>0.94108789760963674</v>
      </c>
      <c r="L30" s="30">
        <f t="shared" si="1"/>
        <v>0.94108789760963674</v>
      </c>
      <c r="M30" s="30">
        <f t="shared" si="1"/>
        <v>0.94108789760963674</v>
      </c>
      <c r="N30" s="30">
        <f t="shared" si="1"/>
        <v>0.94108789760963674</v>
      </c>
      <c r="O30" s="30">
        <f t="shared" si="1"/>
        <v>0.94108789760963674</v>
      </c>
    </row>
    <row r="31" spans="2:18" x14ac:dyDescent="0.25">
      <c r="B31" s="9" t="s">
        <v>33</v>
      </c>
      <c r="C31" s="12" t="s">
        <v>21</v>
      </c>
      <c r="D31" s="27">
        <f>D28*7</f>
        <v>6.1572000000000005</v>
      </c>
      <c r="E31" s="27">
        <f t="shared" ref="E31:O31" si="2">E28*7</f>
        <v>6.0843509999999998</v>
      </c>
      <c r="F31" s="27">
        <f t="shared" si="2"/>
        <v>6.0843509999999998</v>
      </c>
      <c r="G31" s="27">
        <f t="shared" si="2"/>
        <v>6.0843509999999998</v>
      </c>
      <c r="H31" s="27">
        <f t="shared" si="2"/>
        <v>6.0843509999999998</v>
      </c>
      <c r="I31" s="27">
        <f t="shared" si="2"/>
        <v>6.0843509999999998</v>
      </c>
      <c r="J31" s="27">
        <f t="shared" si="2"/>
        <v>6.1572000000000005</v>
      </c>
      <c r="K31" s="27">
        <f t="shared" si="2"/>
        <v>6.1572000000000005</v>
      </c>
      <c r="L31" s="27">
        <f t="shared" si="2"/>
        <v>6.1572000000000005</v>
      </c>
      <c r="M31" s="27">
        <f t="shared" si="2"/>
        <v>6.1572000000000005</v>
      </c>
      <c r="N31" s="27">
        <f t="shared" si="2"/>
        <v>6.1572000000000005</v>
      </c>
      <c r="O31" s="27">
        <f t="shared" si="2"/>
        <v>6.1572000000000005</v>
      </c>
    </row>
    <row r="32" spans="2:18" x14ac:dyDescent="0.25">
      <c r="B32" s="9" t="s">
        <v>34</v>
      </c>
      <c r="C32" s="12" t="s">
        <v>26</v>
      </c>
      <c r="D32" s="30">
        <f>D24/D31</f>
        <v>0.88627947768466175</v>
      </c>
      <c r="E32" s="30">
        <f t="shared" ref="E32:O32" si="3">E24/E31</f>
        <v>0.90182173908112795</v>
      </c>
      <c r="F32" s="30">
        <f t="shared" si="3"/>
        <v>0.90182173908112795</v>
      </c>
      <c r="G32" s="30">
        <f t="shared" si="3"/>
        <v>0.90182173908112795</v>
      </c>
      <c r="H32" s="30">
        <f t="shared" si="3"/>
        <v>0.90182173908112795</v>
      </c>
      <c r="I32" s="30">
        <f t="shared" si="3"/>
        <v>0.90182173908112795</v>
      </c>
      <c r="J32" s="30">
        <f t="shared" si="3"/>
        <v>0.88627947768466175</v>
      </c>
      <c r="K32" s="30">
        <f t="shared" si="3"/>
        <v>0.88627947768466175</v>
      </c>
      <c r="L32" s="30">
        <f t="shared" si="3"/>
        <v>0.88627947768466175</v>
      </c>
      <c r="M32" s="30">
        <f t="shared" si="3"/>
        <v>0.88627947768466175</v>
      </c>
      <c r="N32" s="30">
        <f t="shared" si="3"/>
        <v>0.88627947768466175</v>
      </c>
      <c r="O32" s="30">
        <f t="shared" si="3"/>
        <v>0.88627947768466175</v>
      </c>
    </row>
    <row r="33" spans="2:15" ht="19.5" customHeight="1" x14ac:dyDescent="0.25">
      <c r="B33" s="9" t="s">
        <v>35</v>
      </c>
      <c r="C33" s="12" t="s">
        <v>26</v>
      </c>
      <c r="D33" s="30">
        <f>D27/D31</f>
        <v>0.80783473007211071</v>
      </c>
      <c r="E33" s="30">
        <f t="shared" ref="E33:O33" si="4">E27/E31</f>
        <v>0.81882192529655184</v>
      </c>
      <c r="F33" s="30">
        <f t="shared" si="4"/>
        <v>0.81882192529655184</v>
      </c>
      <c r="G33" s="30">
        <f t="shared" si="4"/>
        <v>0.81882192529655184</v>
      </c>
      <c r="H33" s="30">
        <f t="shared" si="4"/>
        <v>0.81882192529655184</v>
      </c>
      <c r="I33" s="30">
        <f t="shared" si="4"/>
        <v>0.81882192529655184</v>
      </c>
      <c r="J33" s="30">
        <f t="shared" si="4"/>
        <v>0.80783473007211071</v>
      </c>
      <c r="K33" s="30">
        <f t="shared" si="4"/>
        <v>0.80783473007211071</v>
      </c>
      <c r="L33" s="30">
        <f t="shared" si="4"/>
        <v>0.80783473007211071</v>
      </c>
      <c r="M33" s="30">
        <f t="shared" si="4"/>
        <v>0.80783473007211071</v>
      </c>
      <c r="N33" s="30">
        <f t="shared" si="4"/>
        <v>0.80783473007211071</v>
      </c>
      <c r="O33" s="30">
        <f t="shared" si="4"/>
        <v>0.80783473007211071</v>
      </c>
    </row>
    <row r="34" spans="2:15" hidden="1" outlineLevel="1" x14ac:dyDescent="0.25">
      <c r="B34" s="16" t="s">
        <v>36</v>
      </c>
      <c r="C34" s="17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2:15" hidden="1" outlineLevel="1" x14ac:dyDescent="0.25">
      <c r="B35" s="9" t="s">
        <v>37</v>
      </c>
      <c r="C35" s="12" t="s">
        <v>38</v>
      </c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</row>
    <row r="36" spans="2:15" hidden="1" outlineLevel="1" x14ac:dyDescent="0.25">
      <c r="B36" s="9" t="s">
        <v>39</v>
      </c>
      <c r="C36" s="12" t="s">
        <v>38</v>
      </c>
      <c r="D36" s="21">
        <f t="shared" ref="D36:O36" si="5">D37+D39+D40</f>
        <v>0</v>
      </c>
      <c r="E36" s="21">
        <f t="shared" si="5"/>
        <v>0</v>
      </c>
      <c r="F36" s="21">
        <f t="shared" si="5"/>
        <v>0</v>
      </c>
      <c r="G36" s="21">
        <f t="shared" si="5"/>
        <v>0</v>
      </c>
      <c r="H36" s="21">
        <f t="shared" si="5"/>
        <v>0</v>
      </c>
      <c r="I36" s="21">
        <f t="shared" si="5"/>
        <v>0</v>
      </c>
      <c r="J36" s="21">
        <f t="shared" si="5"/>
        <v>0</v>
      </c>
      <c r="K36" s="21">
        <f t="shared" si="5"/>
        <v>0</v>
      </c>
      <c r="L36" s="21">
        <f t="shared" si="5"/>
        <v>0</v>
      </c>
      <c r="M36" s="21">
        <f t="shared" si="5"/>
        <v>0</v>
      </c>
      <c r="N36" s="21">
        <f t="shared" si="5"/>
        <v>0</v>
      </c>
      <c r="O36" s="21">
        <f t="shared" si="5"/>
        <v>0</v>
      </c>
    </row>
    <row r="37" spans="2:15" hidden="1" outlineLevel="1" x14ac:dyDescent="0.25">
      <c r="B37" s="9" t="s">
        <v>40</v>
      </c>
      <c r="C37" s="12" t="s">
        <v>38</v>
      </c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</row>
    <row r="38" spans="2:15" hidden="1" outlineLevel="1" x14ac:dyDescent="0.25">
      <c r="B38" s="9" t="s">
        <v>41</v>
      </c>
      <c r="C38" s="12" t="s">
        <v>38</v>
      </c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</row>
    <row r="39" spans="2:15" hidden="1" outlineLevel="1" x14ac:dyDescent="0.25">
      <c r="B39" s="9" t="s">
        <v>42</v>
      </c>
      <c r="C39" s="12" t="s">
        <v>38</v>
      </c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</row>
    <row r="40" spans="2:15" hidden="1" outlineLevel="1" x14ac:dyDescent="0.25">
      <c r="B40" s="9" t="s">
        <v>43</v>
      </c>
      <c r="C40" s="12" t="s">
        <v>38</v>
      </c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</row>
    <row r="41" spans="2:15" hidden="1" outlineLevel="1" x14ac:dyDescent="0.25">
      <c r="B41" s="9" t="s">
        <v>44</v>
      </c>
      <c r="C41" s="12" t="s">
        <v>38</v>
      </c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</row>
    <row r="42" spans="2:15" hidden="1" outlineLevel="1" x14ac:dyDescent="0.25">
      <c r="B42" s="9" t="s">
        <v>45</v>
      </c>
      <c r="C42" s="12" t="s">
        <v>46</v>
      </c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</row>
    <row r="43" spans="2:15" hidden="1" outlineLevel="1" x14ac:dyDescent="0.25">
      <c r="B43" s="9" t="s">
        <v>47</v>
      </c>
      <c r="C43" s="12" t="s">
        <v>38</v>
      </c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</row>
    <row r="44" spans="2:15" hidden="1" outlineLevel="1" x14ac:dyDescent="0.25">
      <c r="B44" s="9" t="s">
        <v>48</v>
      </c>
      <c r="C44" s="12" t="s">
        <v>38</v>
      </c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</row>
    <row r="45" spans="2:15" hidden="1" outlineLevel="1" x14ac:dyDescent="0.25">
      <c r="B45" s="9" t="s">
        <v>49</v>
      </c>
      <c r="C45" s="12" t="s">
        <v>38</v>
      </c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</row>
    <row r="46" spans="2:15" hidden="1" outlineLevel="1" x14ac:dyDescent="0.25">
      <c r="B46" s="9" t="s">
        <v>50</v>
      </c>
      <c r="C46" s="12" t="s">
        <v>38</v>
      </c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</row>
    <row r="47" spans="2:15" hidden="1" outlineLevel="1" x14ac:dyDescent="0.25">
      <c r="B47" s="9" t="s">
        <v>51</v>
      </c>
      <c r="C47" s="12" t="s">
        <v>38</v>
      </c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</row>
    <row r="48" spans="2:15" hidden="1" outlineLevel="1" x14ac:dyDescent="0.25">
      <c r="B48" s="9" t="s">
        <v>52</v>
      </c>
      <c r="C48" s="12" t="s">
        <v>38</v>
      </c>
      <c r="D48" s="22">
        <f t="shared" ref="D48:O48" si="6">SUM(D49:D50)</f>
        <v>0</v>
      </c>
      <c r="E48" s="22">
        <f t="shared" si="6"/>
        <v>0</v>
      </c>
      <c r="F48" s="22">
        <f t="shared" si="6"/>
        <v>0</v>
      </c>
      <c r="G48" s="22">
        <f t="shared" si="6"/>
        <v>0</v>
      </c>
      <c r="H48" s="22">
        <f t="shared" si="6"/>
        <v>0</v>
      </c>
      <c r="I48" s="22">
        <f t="shared" si="6"/>
        <v>0</v>
      </c>
      <c r="J48" s="22">
        <f t="shared" si="6"/>
        <v>0</v>
      </c>
      <c r="K48" s="22">
        <f t="shared" si="6"/>
        <v>0</v>
      </c>
      <c r="L48" s="22">
        <f t="shared" si="6"/>
        <v>0</v>
      </c>
      <c r="M48" s="22">
        <f t="shared" si="6"/>
        <v>0</v>
      </c>
      <c r="N48" s="22">
        <f t="shared" si="6"/>
        <v>0</v>
      </c>
      <c r="O48" s="22">
        <f t="shared" si="6"/>
        <v>0</v>
      </c>
    </row>
    <row r="49" spans="2:15" ht="25.5" hidden="1" outlineLevel="1" x14ac:dyDescent="0.25">
      <c r="B49" s="9" t="s">
        <v>53</v>
      </c>
      <c r="C49" s="12" t="s">
        <v>38</v>
      </c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</row>
    <row r="50" spans="2:15" ht="25.5" hidden="1" outlineLevel="1" x14ac:dyDescent="0.25">
      <c r="B50" s="9" t="s">
        <v>54</v>
      </c>
      <c r="C50" s="12" t="s">
        <v>38</v>
      </c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</row>
    <row r="51" spans="2:15" hidden="1" outlineLevel="1" x14ac:dyDescent="0.25">
      <c r="B51" s="9" t="s">
        <v>55</v>
      </c>
      <c r="C51" s="12" t="s">
        <v>38</v>
      </c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</row>
    <row r="52" spans="2:15" hidden="1" outlineLevel="1" x14ac:dyDescent="0.25">
      <c r="B52" s="9" t="s">
        <v>56</v>
      </c>
      <c r="C52" s="12" t="s">
        <v>38</v>
      </c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</row>
    <row r="53" spans="2:15" hidden="1" outlineLevel="1" x14ac:dyDescent="0.25">
      <c r="B53" s="9" t="s">
        <v>57</v>
      </c>
      <c r="C53" s="12" t="s">
        <v>38</v>
      </c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</row>
    <row r="54" spans="2:15" hidden="1" outlineLevel="1" x14ac:dyDescent="0.25">
      <c r="B54" s="9" t="s">
        <v>58</v>
      </c>
      <c r="C54" s="12" t="s">
        <v>38</v>
      </c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</row>
    <row r="55" spans="2:15" hidden="1" outlineLevel="1" x14ac:dyDescent="0.25">
      <c r="B55" s="9" t="s">
        <v>59</v>
      </c>
      <c r="C55" s="12" t="s">
        <v>38</v>
      </c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</row>
    <row r="56" spans="2:15" hidden="1" outlineLevel="1" x14ac:dyDescent="0.25">
      <c r="B56" s="9" t="s">
        <v>60</v>
      </c>
      <c r="C56" s="12" t="s">
        <v>38</v>
      </c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</row>
    <row r="57" spans="2:15" hidden="1" outlineLevel="1" x14ac:dyDescent="0.25">
      <c r="B57" s="9" t="s">
        <v>61</v>
      </c>
      <c r="C57" s="12" t="s">
        <v>38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</row>
    <row r="58" spans="2:15" hidden="1" outlineLevel="1" x14ac:dyDescent="0.25">
      <c r="B58" s="9" t="s">
        <v>62</v>
      </c>
      <c r="C58" s="12" t="s">
        <v>38</v>
      </c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</row>
    <row r="59" spans="2:15" ht="25.5" hidden="1" outlineLevel="1" x14ac:dyDescent="0.25">
      <c r="B59" s="9" t="s">
        <v>63</v>
      </c>
      <c r="C59" s="12" t="s">
        <v>38</v>
      </c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</row>
    <row r="60" spans="2:15" hidden="1" outlineLevel="1" x14ac:dyDescent="0.25">
      <c r="B60" s="9" t="s">
        <v>64</v>
      </c>
      <c r="C60" s="12" t="s">
        <v>38</v>
      </c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</row>
    <row r="61" spans="2:15" ht="25.5" hidden="1" outlineLevel="1" x14ac:dyDescent="0.25">
      <c r="B61" s="9" t="s">
        <v>65</v>
      </c>
      <c r="C61" s="12" t="s">
        <v>38</v>
      </c>
      <c r="D61" s="22">
        <f t="shared" ref="D61:O61" si="7">SUM(D62:D64)</f>
        <v>0</v>
      </c>
      <c r="E61" s="22">
        <f t="shared" si="7"/>
        <v>0</v>
      </c>
      <c r="F61" s="22">
        <f t="shared" si="7"/>
        <v>0</v>
      </c>
      <c r="G61" s="22">
        <f t="shared" si="7"/>
        <v>0</v>
      </c>
      <c r="H61" s="22">
        <f t="shared" si="7"/>
        <v>0</v>
      </c>
      <c r="I61" s="22">
        <f t="shared" si="7"/>
        <v>0</v>
      </c>
      <c r="J61" s="22">
        <f t="shared" si="7"/>
        <v>0</v>
      </c>
      <c r="K61" s="22">
        <f t="shared" si="7"/>
        <v>0</v>
      </c>
      <c r="L61" s="22">
        <f t="shared" si="7"/>
        <v>0</v>
      </c>
      <c r="M61" s="22">
        <f t="shared" si="7"/>
        <v>0</v>
      </c>
      <c r="N61" s="22">
        <f t="shared" si="7"/>
        <v>0</v>
      </c>
      <c r="O61" s="22">
        <f t="shared" si="7"/>
        <v>0</v>
      </c>
    </row>
    <row r="62" spans="2:15" hidden="1" outlineLevel="1" x14ac:dyDescent="0.25">
      <c r="B62" s="9" t="s">
        <v>66</v>
      </c>
      <c r="C62" s="12" t="s">
        <v>38</v>
      </c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</row>
    <row r="63" spans="2:15" hidden="1" outlineLevel="1" x14ac:dyDescent="0.25">
      <c r="B63" s="9" t="s">
        <v>67</v>
      </c>
      <c r="C63" s="12" t="s">
        <v>38</v>
      </c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</row>
    <row r="64" spans="2:15" hidden="1" outlineLevel="1" x14ac:dyDescent="0.25">
      <c r="B64" s="9" t="s">
        <v>68</v>
      </c>
      <c r="C64" s="12" t="s">
        <v>38</v>
      </c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</row>
    <row r="65" spans="2:15" ht="25.5" hidden="1" outlineLevel="1" x14ac:dyDescent="0.25">
      <c r="B65" s="9" t="s">
        <v>69</v>
      </c>
      <c r="C65" s="12" t="s">
        <v>38</v>
      </c>
      <c r="D65" s="23">
        <f t="shared" ref="D65:O65" si="8">D55-D56-D57-D58-D59-D60-D61</f>
        <v>0</v>
      </c>
      <c r="E65" s="23">
        <f t="shared" si="8"/>
        <v>0</v>
      </c>
      <c r="F65" s="23">
        <f t="shared" si="8"/>
        <v>0</v>
      </c>
      <c r="G65" s="23">
        <f t="shared" si="8"/>
        <v>0</v>
      </c>
      <c r="H65" s="23">
        <f t="shared" si="8"/>
        <v>0</v>
      </c>
      <c r="I65" s="23">
        <f t="shared" si="8"/>
        <v>0</v>
      </c>
      <c r="J65" s="23">
        <f t="shared" si="8"/>
        <v>0</v>
      </c>
      <c r="K65" s="23">
        <f t="shared" si="8"/>
        <v>0</v>
      </c>
      <c r="L65" s="23">
        <f t="shared" si="8"/>
        <v>0</v>
      </c>
      <c r="M65" s="23">
        <f t="shared" si="8"/>
        <v>0</v>
      </c>
      <c r="N65" s="23">
        <f t="shared" si="8"/>
        <v>0</v>
      </c>
      <c r="O65" s="23">
        <f t="shared" si="8"/>
        <v>0</v>
      </c>
    </row>
    <row r="66" spans="2:15" hidden="1" outlineLevel="1" x14ac:dyDescent="0.25">
      <c r="B66" s="9" t="s">
        <v>70</v>
      </c>
      <c r="C66" s="12" t="s">
        <v>38</v>
      </c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</row>
    <row r="67" spans="2:15" hidden="1" outlineLevel="1" x14ac:dyDescent="0.25">
      <c r="B67" s="9" t="s">
        <v>71</v>
      </c>
      <c r="C67" s="12" t="s">
        <v>38</v>
      </c>
      <c r="D67" s="22">
        <f t="shared" ref="D67:O67" si="9">D35+D36+D41+D47+D48+D52+D53+D54+D55</f>
        <v>0</v>
      </c>
      <c r="E67" s="22">
        <f t="shared" si="9"/>
        <v>0</v>
      </c>
      <c r="F67" s="22">
        <f t="shared" si="9"/>
        <v>0</v>
      </c>
      <c r="G67" s="22">
        <f t="shared" si="9"/>
        <v>0</v>
      </c>
      <c r="H67" s="22">
        <f t="shared" si="9"/>
        <v>0</v>
      </c>
      <c r="I67" s="22">
        <f t="shared" si="9"/>
        <v>0</v>
      </c>
      <c r="J67" s="22">
        <f t="shared" si="9"/>
        <v>0</v>
      </c>
      <c r="K67" s="22">
        <f t="shared" si="9"/>
        <v>0</v>
      </c>
      <c r="L67" s="22">
        <f t="shared" si="9"/>
        <v>0</v>
      </c>
      <c r="M67" s="22">
        <f t="shared" si="9"/>
        <v>0</v>
      </c>
      <c r="N67" s="22">
        <f t="shared" si="9"/>
        <v>0</v>
      </c>
      <c r="O67" s="22">
        <f t="shared" si="9"/>
        <v>0</v>
      </c>
    </row>
    <row r="68" spans="2:15" ht="25.5" hidden="1" outlineLevel="1" x14ac:dyDescent="0.25">
      <c r="B68" s="9" t="s">
        <v>72</v>
      </c>
      <c r="C68" s="12" t="s">
        <v>38</v>
      </c>
      <c r="D68" s="24">
        <f t="shared" ref="D68:O68" si="10">D67</f>
        <v>0</v>
      </c>
      <c r="E68" s="24">
        <f t="shared" si="10"/>
        <v>0</v>
      </c>
      <c r="F68" s="24">
        <f t="shared" si="10"/>
        <v>0</v>
      </c>
      <c r="G68" s="24">
        <f t="shared" si="10"/>
        <v>0</v>
      </c>
      <c r="H68" s="24">
        <f t="shared" si="10"/>
        <v>0</v>
      </c>
      <c r="I68" s="24">
        <f t="shared" si="10"/>
        <v>0</v>
      </c>
      <c r="J68" s="24">
        <f t="shared" si="10"/>
        <v>0</v>
      </c>
      <c r="K68" s="24">
        <f t="shared" si="10"/>
        <v>0</v>
      </c>
      <c r="L68" s="24">
        <f t="shared" si="10"/>
        <v>0</v>
      </c>
      <c r="M68" s="24">
        <f t="shared" si="10"/>
        <v>0</v>
      </c>
      <c r="N68" s="24">
        <f t="shared" si="10"/>
        <v>0</v>
      </c>
      <c r="O68" s="24">
        <f t="shared" si="10"/>
        <v>0</v>
      </c>
    </row>
    <row r="69" spans="2:15" hidden="1" outlineLevel="1" x14ac:dyDescent="0.25">
      <c r="B69" s="9" t="s">
        <v>73</v>
      </c>
      <c r="C69" s="12" t="s">
        <v>38</v>
      </c>
      <c r="D69" s="23">
        <f t="shared" ref="D69:O69" si="11">SUM(D70:D72)+D78</f>
        <v>0</v>
      </c>
      <c r="E69" s="23">
        <f t="shared" si="11"/>
        <v>0</v>
      </c>
      <c r="F69" s="23">
        <f t="shared" si="11"/>
        <v>0</v>
      </c>
      <c r="G69" s="23">
        <f t="shared" si="11"/>
        <v>0</v>
      </c>
      <c r="H69" s="23">
        <f t="shared" si="11"/>
        <v>0</v>
      </c>
      <c r="I69" s="23">
        <f t="shared" si="11"/>
        <v>0</v>
      </c>
      <c r="J69" s="23">
        <f t="shared" si="11"/>
        <v>0</v>
      </c>
      <c r="K69" s="23">
        <f t="shared" si="11"/>
        <v>0</v>
      </c>
      <c r="L69" s="23">
        <f t="shared" si="11"/>
        <v>0</v>
      </c>
      <c r="M69" s="23">
        <f t="shared" si="11"/>
        <v>0</v>
      </c>
      <c r="N69" s="23">
        <f t="shared" si="11"/>
        <v>0</v>
      </c>
      <c r="O69" s="23">
        <f t="shared" si="11"/>
        <v>0</v>
      </c>
    </row>
    <row r="70" spans="2:15" hidden="1" outlineLevel="1" x14ac:dyDescent="0.25">
      <c r="B70" s="9" t="s">
        <v>74</v>
      </c>
      <c r="C70" s="12" t="s">
        <v>38</v>
      </c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</row>
    <row r="71" spans="2:15" hidden="1" outlineLevel="1" x14ac:dyDescent="0.25">
      <c r="B71" s="9" t="s">
        <v>75</v>
      </c>
      <c r="C71" s="12" t="s">
        <v>38</v>
      </c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</row>
    <row r="72" spans="2:15" hidden="1" outlineLevel="1" x14ac:dyDescent="0.25">
      <c r="B72" s="9" t="s">
        <v>76</v>
      </c>
      <c r="C72" s="12" t="s">
        <v>38</v>
      </c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</row>
    <row r="73" spans="2:15" hidden="1" outlineLevel="1" x14ac:dyDescent="0.25">
      <c r="B73" s="9" t="s">
        <v>77</v>
      </c>
      <c r="C73" s="12" t="s">
        <v>38</v>
      </c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</row>
    <row r="74" spans="2:15" hidden="1" outlineLevel="1" x14ac:dyDescent="0.25">
      <c r="B74" s="9" t="s">
        <v>78</v>
      </c>
      <c r="C74" s="12" t="s">
        <v>38</v>
      </c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</row>
    <row r="75" spans="2:15" hidden="1" outlineLevel="1" x14ac:dyDescent="0.25">
      <c r="B75" s="9" t="s">
        <v>79</v>
      </c>
      <c r="C75" s="12" t="s">
        <v>38</v>
      </c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</row>
    <row r="76" spans="2:15" hidden="1" outlineLevel="1" x14ac:dyDescent="0.25">
      <c r="B76" s="9" t="s">
        <v>80</v>
      </c>
      <c r="C76" s="12" t="s">
        <v>38</v>
      </c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</row>
    <row r="77" spans="2:15" hidden="1" outlineLevel="1" x14ac:dyDescent="0.25">
      <c r="B77" s="9" t="s">
        <v>81</v>
      </c>
      <c r="C77" s="12" t="s">
        <v>38</v>
      </c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</row>
    <row r="78" spans="2:15" hidden="1" outlineLevel="1" x14ac:dyDescent="0.25">
      <c r="B78" s="9" t="s">
        <v>82</v>
      </c>
      <c r="C78" s="12" t="s">
        <v>38</v>
      </c>
      <c r="D78" s="25">
        <f t="shared" ref="D78:O78" si="12">SUM(D79:D81)</f>
        <v>0</v>
      </c>
      <c r="E78" s="25">
        <f t="shared" si="12"/>
        <v>0</v>
      </c>
      <c r="F78" s="25">
        <f t="shared" si="12"/>
        <v>0</v>
      </c>
      <c r="G78" s="25">
        <f t="shared" si="12"/>
        <v>0</v>
      </c>
      <c r="H78" s="25">
        <f t="shared" si="12"/>
        <v>0</v>
      </c>
      <c r="I78" s="25">
        <f t="shared" si="12"/>
        <v>0</v>
      </c>
      <c r="J78" s="25">
        <f t="shared" si="12"/>
        <v>0</v>
      </c>
      <c r="K78" s="25">
        <f t="shared" si="12"/>
        <v>0</v>
      </c>
      <c r="L78" s="25">
        <f t="shared" si="12"/>
        <v>0</v>
      </c>
      <c r="M78" s="25">
        <f t="shared" si="12"/>
        <v>0</v>
      </c>
      <c r="N78" s="25">
        <f t="shared" si="12"/>
        <v>0</v>
      </c>
      <c r="O78" s="25">
        <f t="shared" si="12"/>
        <v>0</v>
      </c>
    </row>
    <row r="79" spans="2:15" hidden="1" outlineLevel="1" x14ac:dyDescent="0.25">
      <c r="B79" s="9" t="s">
        <v>83</v>
      </c>
      <c r="C79" s="12" t="s">
        <v>38</v>
      </c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</row>
    <row r="80" spans="2:15" hidden="1" outlineLevel="1" x14ac:dyDescent="0.25">
      <c r="B80" s="9" t="s">
        <v>84</v>
      </c>
      <c r="C80" s="12" t="s">
        <v>38</v>
      </c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</row>
    <row r="81" spans="2:15" hidden="1" outlineLevel="1" x14ac:dyDescent="0.25">
      <c r="B81" s="9" t="s">
        <v>85</v>
      </c>
      <c r="C81" s="12" t="s">
        <v>38</v>
      </c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</row>
    <row r="82" spans="2:15" hidden="1" outlineLevel="1" x14ac:dyDescent="0.25">
      <c r="B82" s="9" t="s">
        <v>86</v>
      </c>
      <c r="C82" s="12" t="s">
        <v>38</v>
      </c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</row>
    <row r="83" spans="2:15" hidden="1" outlineLevel="1" x14ac:dyDescent="0.25">
      <c r="B83" s="9" t="s">
        <v>87</v>
      </c>
      <c r="C83" s="12" t="s">
        <v>38</v>
      </c>
      <c r="D83" s="23">
        <f t="shared" ref="D83:O83" si="13">D67+D69+D82</f>
        <v>0</v>
      </c>
      <c r="E83" s="23">
        <f t="shared" si="13"/>
        <v>0</v>
      </c>
      <c r="F83" s="23">
        <f t="shared" si="13"/>
        <v>0</v>
      </c>
      <c r="G83" s="23">
        <f t="shared" si="13"/>
        <v>0</v>
      </c>
      <c r="H83" s="23">
        <f t="shared" si="13"/>
        <v>0</v>
      </c>
      <c r="I83" s="23">
        <f t="shared" si="13"/>
        <v>0</v>
      </c>
      <c r="J83" s="23">
        <f t="shared" si="13"/>
        <v>0</v>
      </c>
      <c r="K83" s="23">
        <f t="shared" si="13"/>
        <v>0</v>
      </c>
      <c r="L83" s="23">
        <f t="shared" si="13"/>
        <v>0</v>
      </c>
      <c r="M83" s="23">
        <f t="shared" si="13"/>
        <v>0</v>
      </c>
      <c r="N83" s="23">
        <f t="shared" si="13"/>
        <v>0</v>
      </c>
      <c r="O83" s="23">
        <f t="shared" si="13"/>
        <v>0</v>
      </c>
    </row>
    <row r="84" spans="2:15" hidden="1" outlineLevel="1" x14ac:dyDescent="0.25">
      <c r="B84" s="9" t="s">
        <v>88</v>
      </c>
      <c r="C84" s="12" t="s">
        <v>89</v>
      </c>
      <c r="D84" s="23">
        <f t="shared" ref="D84:O84" si="14">D83/D27</f>
        <v>0</v>
      </c>
      <c r="E84" s="23">
        <f t="shared" si="14"/>
        <v>0</v>
      </c>
      <c r="F84" s="23">
        <f t="shared" si="14"/>
        <v>0</v>
      </c>
      <c r="G84" s="23">
        <f t="shared" si="14"/>
        <v>0</v>
      </c>
      <c r="H84" s="23">
        <f t="shared" si="14"/>
        <v>0</v>
      </c>
      <c r="I84" s="23">
        <f t="shared" si="14"/>
        <v>0</v>
      </c>
      <c r="J84" s="23">
        <f t="shared" si="14"/>
        <v>0</v>
      </c>
      <c r="K84" s="23">
        <f t="shared" si="14"/>
        <v>0</v>
      </c>
      <c r="L84" s="23">
        <f t="shared" si="14"/>
        <v>0</v>
      </c>
      <c r="M84" s="23">
        <f t="shared" si="14"/>
        <v>0</v>
      </c>
      <c r="N84" s="23">
        <f t="shared" si="14"/>
        <v>0</v>
      </c>
      <c r="O84" s="23">
        <f t="shared" si="14"/>
        <v>0</v>
      </c>
    </row>
    <row r="85" spans="2:15" s="10" customFormat="1" ht="12.75" collapsed="1" x14ac:dyDescent="0.2"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</row>
    <row r="87" spans="2:15" x14ac:dyDescent="0.25">
      <c r="D87"/>
      <c r="E87"/>
      <c r="F87"/>
      <c r="G87"/>
      <c r="H87"/>
      <c r="I87"/>
      <c r="J87"/>
      <c r="K87"/>
      <c r="L87"/>
      <c r="M87"/>
      <c r="N87"/>
      <c r="O87"/>
    </row>
    <row r="88" spans="2:15" x14ac:dyDescent="0.25">
      <c r="D88"/>
      <c r="E88"/>
      <c r="F88"/>
      <c r="G88"/>
      <c r="H88"/>
      <c r="I88"/>
      <c r="J88"/>
      <c r="K88"/>
      <c r="L88"/>
      <c r="M88"/>
      <c r="N88"/>
      <c r="O88"/>
    </row>
  </sheetData>
  <conditionalFormatting sqref="Q13">
    <cfRule type="cellIs" dxfId="28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/>
  <dimension ref="A1:Q87"/>
  <sheetViews>
    <sheetView zoomScaleNormal="100" workbookViewId="0">
      <selection activeCell="E4" sqref="E4"/>
    </sheetView>
  </sheetViews>
  <sheetFormatPr defaultRowHeight="15" outlineLevelRow="1" x14ac:dyDescent="0.25"/>
  <cols>
    <col min="1" max="1" width="9.140625" style="1"/>
    <col min="2" max="2" width="44.28515625" style="1" customWidth="1"/>
    <col min="3" max="3" width="11.42578125" style="1" customWidth="1"/>
    <col min="4" max="7" width="9.28515625" style="1" bestFit="1" customWidth="1"/>
    <col min="8" max="15" width="9.28515625" style="1" customWidth="1"/>
    <col min="16" max="16384" width="9.140625" style="1"/>
  </cols>
  <sheetData>
    <row r="1" spans="1:17" x14ac:dyDescent="0.25">
      <c r="A1" s="1">
        <v>24</v>
      </c>
    </row>
    <row r="2" spans="1:17" ht="25.5" x14ac:dyDescent="0.35">
      <c r="B2" s="2" t="s">
        <v>110</v>
      </c>
    </row>
    <row r="3" spans="1:17" x14ac:dyDescent="0.25">
      <c r="B3" s="11" t="str">
        <f>CONCATENATE("Таблица П47.3. Тарифно-балансовая модель источника тепловой энергии ",B2)</f>
        <v>Таблица П47.3. Тарифно-балансовая модель источника тепловой энергии Котельная №33 п. Снежный (СГМУП «ГТС»)</v>
      </c>
      <c r="C3" s="7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7" ht="25.5" x14ac:dyDescent="0.25">
      <c r="B4" s="8" t="s">
        <v>0</v>
      </c>
      <c r="C4" s="8" t="s">
        <v>1</v>
      </c>
      <c r="D4" s="6" t="s">
        <v>114</v>
      </c>
      <c r="E4" s="6">
        <v>2025</v>
      </c>
      <c r="F4" s="6">
        <v>2026</v>
      </c>
      <c r="G4" s="6">
        <v>2027</v>
      </c>
      <c r="H4" s="6">
        <v>2028</v>
      </c>
      <c r="I4" s="6">
        <v>2029</v>
      </c>
      <c r="J4" s="6">
        <v>2030</v>
      </c>
      <c r="K4" s="6">
        <v>2031</v>
      </c>
      <c r="L4" s="6">
        <v>2032</v>
      </c>
      <c r="M4" s="6">
        <v>2033</v>
      </c>
      <c r="N4" s="6">
        <v>2034</v>
      </c>
      <c r="O4" s="6">
        <v>2035</v>
      </c>
    </row>
    <row r="5" spans="1:17" x14ac:dyDescent="0.25">
      <c r="B5" s="9" t="s">
        <v>2</v>
      </c>
      <c r="C5" s="12" t="s">
        <v>3</v>
      </c>
      <c r="D5" s="29">
        <v>5.42</v>
      </c>
      <c r="E5" s="29">
        <v>5.42</v>
      </c>
      <c r="F5" s="29">
        <v>5.42</v>
      </c>
      <c r="G5" s="29">
        <v>5.42</v>
      </c>
      <c r="H5" s="29">
        <v>5.42</v>
      </c>
      <c r="I5" s="29">
        <v>5.42</v>
      </c>
      <c r="J5" s="29">
        <v>5.42</v>
      </c>
      <c r="K5" s="29">
        <v>5.42</v>
      </c>
      <c r="L5" s="29">
        <v>5.42</v>
      </c>
      <c r="M5" s="29">
        <v>5.42</v>
      </c>
      <c r="N5" s="29">
        <v>5.42</v>
      </c>
      <c r="O5" s="29">
        <v>5.42</v>
      </c>
      <c r="P5" s="38"/>
    </row>
    <row r="6" spans="1:17" x14ac:dyDescent="0.25">
      <c r="B6" s="9" t="s">
        <v>4</v>
      </c>
      <c r="C6" s="12" t="s">
        <v>3</v>
      </c>
      <c r="D6" s="36" t="s">
        <v>112</v>
      </c>
      <c r="E6" s="36" t="s">
        <v>112</v>
      </c>
      <c r="F6" s="36" t="s">
        <v>112</v>
      </c>
      <c r="G6" s="36" t="s">
        <v>112</v>
      </c>
      <c r="H6" s="36" t="s">
        <v>112</v>
      </c>
      <c r="I6" s="36" t="s">
        <v>112</v>
      </c>
      <c r="J6" s="36" t="s">
        <v>112</v>
      </c>
      <c r="K6" s="36" t="s">
        <v>112</v>
      </c>
      <c r="L6" s="36" t="s">
        <v>112</v>
      </c>
      <c r="M6" s="36" t="s">
        <v>112</v>
      </c>
      <c r="N6" s="36" t="s">
        <v>112</v>
      </c>
      <c r="O6" s="36" t="s">
        <v>112</v>
      </c>
      <c r="P6" s="38"/>
    </row>
    <row r="7" spans="1:17" x14ac:dyDescent="0.25">
      <c r="B7" s="9" t="s">
        <v>5</v>
      </c>
      <c r="C7" s="12" t="s">
        <v>3</v>
      </c>
      <c r="D7" s="36" t="s">
        <v>112</v>
      </c>
      <c r="E7" s="36" t="s">
        <v>112</v>
      </c>
      <c r="F7" s="36" t="s">
        <v>112</v>
      </c>
      <c r="G7" s="36" t="s">
        <v>112</v>
      </c>
      <c r="H7" s="36" t="s">
        <v>112</v>
      </c>
      <c r="I7" s="36" t="s">
        <v>112</v>
      </c>
      <c r="J7" s="36" t="s">
        <v>112</v>
      </c>
      <c r="K7" s="36" t="s">
        <v>112</v>
      </c>
      <c r="L7" s="36" t="s">
        <v>112</v>
      </c>
      <c r="M7" s="36" t="s">
        <v>112</v>
      </c>
      <c r="N7" s="36" t="s">
        <v>112</v>
      </c>
      <c r="O7" s="36" t="s">
        <v>112</v>
      </c>
      <c r="P7" s="38"/>
    </row>
    <row r="8" spans="1:17" hidden="1" x14ac:dyDescent="0.25">
      <c r="B8" s="9" t="s">
        <v>6</v>
      </c>
      <c r="C8" s="12" t="s">
        <v>7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38"/>
    </row>
    <row r="9" spans="1:17" x14ac:dyDescent="0.25">
      <c r="B9" s="9" t="s">
        <v>8</v>
      </c>
      <c r="C9" s="12" t="s">
        <v>3</v>
      </c>
      <c r="D9" s="29">
        <v>4.76</v>
      </c>
      <c r="E9" s="29">
        <v>4.76</v>
      </c>
      <c r="F9" s="29">
        <v>4.76</v>
      </c>
      <c r="G9" s="29">
        <v>4.76</v>
      </c>
      <c r="H9" s="29">
        <v>4.76</v>
      </c>
      <c r="I9" s="29">
        <v>4.76</v>
      </c>
      <c r="J9" s="29">
        <v>4.76</v>
      </c>
      <c r="K9" s="29">
        <v>4.76</v>
      </c>
      <c r="L9" s="29">
        <v>4.76</v>
      </c>
      <c r="M9" s="29">
        <v>4.76</v>
      </c>
      <c r="N9" s="29">
        <v>4.76</v>
      </c>
      <c r="O9" s="29">
        <v>4.76</v>
      </c>
      <c r="P9" s="38"/>
    </row>
    <row r="10" spans="1:17" x14ac:dyDescent="0.25">
      <c r="B10" s="9" t="s">
        <v>9</v>
      </c>
      <c r="C10" s="12" t="s">
        <v>3</v>
      </c>
      <c r="D10" s="29">
        <v>2.9000000000000001E-2</v>
      </c>
      <c r="E10" s="29">
        <v>2.9000000000000001E-2</v>
      </c>
      <c r="F10" s="29">
        <v>2.9000000000000001E-2</v>
      </c>
      <c r="G10" s="29">
        <v>2.9000000000000001E-2</v>
      </c>
      <c r="H10" s="29">
        <v>2.9000000000000001E-2</v>
      </c>
      <c r="I10" s="29">
        <v>2.9000000000000001E-2</v>
      </c>
      <c r="J10" s="29">
        <v>2.9000000000000001E-2</v>
      </c>
      <c r="K10" s="29">
        <v>2.9000000000000001E-2</v>
      </c>
      <c r="L10" s="29">
        <v>2.9000000000000001E-2</v>
      </c>
      <c r="M10" s="29">
        <v>2.9000000000000001E-2</v>
      </c>
      <c r="N10" s="29">
        <v>2.9000000000000001E-2</v>
      </c>
      <c r="O10" s="29">
        <v>2.9000000000000001E-2</v>
      </c>
      <c r="P10" s="38"/>
    </row>
    <row r="11" spans="1:17" x14ac:dyDescent="0.25">
      <c r="B11" s="9" t="s">
        <v>10</v>
      </c>
      <c r="C11" s="12" t="s">
        <v>3</v>
      </c>
      <c r="D11" s="29">
        <v>0.47427488095238091</v>
      </c>
      <c r="E11" s="29">
        <v>0.47427488095238091</v>
      </c>
      <c r="F11" s="29">
        <v>0.47427488095238091</v>
      </c>
      <c r="G11" s="29">
        <v>0.47427488095238091</v>
      </c>
      <c r="H11" s="29">
        <v>0.47427488095238091</v>
      </c>
      <c r="I11" s="29">
        <v>0.47427488095238091</v>
      </c>
      <c r="J11" s="29">
        <v>0.47427488095238091</v>
      </c>
      <c r="K11" s="29">
        <v>0.47427488095238091</v>
      </c>
      <c r="L11" s="29">
        <v>0.47427488095238091</v>
      </c>
      <c r="M11" s="29">
        <v>0.47427488095238091</v>
      </c>
      <c r="N11" s="29">
        <v>0.47427488095238091</v>
      </c>
      <c r="O11" s="29">
        <v>0.47427488095238091</v>
      </c>
      <c r="P11" s="38"/>
    </row>
    <row r="12" spans="1:17" x14ac:dyDescent="0.25">
      <c r="B12" s="9" t="s">
        <v>11</v>
      </c>
      <c r="C12" s="12" t="s">
        <v>3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38"/>
    </row>
    <row r="13" spans="1:17" ht="25.5" x14ac:dyDescent="0.25">
      <c r="B13" s="9" t="s">
        <v>12</v>
      </c>
      <c r="C13" s="12" t="s">
        <v>3</v>
      </c>
      <c r="D13" s="29">
        <v>1.5175632313065723</v>
      </c>
      <c r="E13" s="29">
        <v>1.5175632313065723</v>
      </c>
      <c r="F13" s="29">
        <v>1.5175632313065723</v>
      </c>
      <c r="G13" s="29">
        <v>1.5175632313065723</v>
      </c>
      <c r="H13" s="29">
        <v>1.5175632313065723</v>
      </c>
      <c r="I13" s="29">
        <v>1.5175632313065723</v>
      </c>
      <c r="J13" s="29">
        <v>1.5175632313065723</v>
      </c>
      <c r="K13" s="29">
        <v>1.5175632313065723</v>
      </c>
      <c r="L13" s="29">
        <v>1.5175632313065723</v>
      </c>
      <c r="M13" s="29">
        <v>1.5175632313065723</v>
      </c>
      <c r="N13" s="29">
        <v>1.5175632313065723</v>
      </c>
      <c r="O13" s="29">
        <v>1.5175632313065723</v>
      </c>
      <c r="P13" s="38"/>
      <c r="Q13" s="35"/>
    </row>
    <row r="14" spans="1:17" x14ac:dyDescent="0.25">
      <c r="B14" s="9" t="s">
        <v>13</v>
      </c>
      <c r="C14" s="12" t="s">
        <v>3</v>
      </c>
      <c r="D14" s="29">
        <v>0.34511638884416151</v>
      </c>
      <c r="E14" s="29">
        <v>0.34511638884416151</v>
      </c>
      <c r="F14" s="29">
        <v>0.34511638884416151</v>
      </c>
      <c r="G14" s="29">
        <v>0.34511638884416151</v>
      </c>
      <c r="H14" s="29">
        <v>0.34511638884416151</v>
      </c>
      <c r="I14" s="29">
        <v>0.34511638884416151</v>
      </c>
      <c r="J14" s="29">
        <v>0.34511638884416151</v>
      </c>
      <c r="K14" s="29">
        <v>0.34511638884416151</v>
      </c>
      <c r="L14" s="29">
        <v>0.34511638884416151</v>
      </c>
      <c r="M14" s="29">
        <v>0.34511638884416151</v>
      </c>
      <c r="N14" s="29">
        <v>0.34511638884416151</v>
      </c>
      <c r="O14" s="29">
        <v>0.34511638884416151</v>
      </c>
      <c r="P14" s="38"/>
    </row>
    <row r="15" spans="1:17" x14ac:dyDescent="0.25">
      <c r="B15" s="9" t="s">
        <v>14</v>
      </c>
      <c r="C15" s="12" t="s">
        <v>3</v>
      </c>
      <c r="D15" s="29">
        <v>1.1519116554798503</v>
      </c>
      <c r="E15" s="29">
        <v>1.1519116554798503</v>
      </c>
      <c r="F15" s="29">
        <v>1.1519116554798503</v>
      </c>
      <c r="G15" s="29">
        <v>1.1519116554798503</v>
      </c>
      <c r="H15" s="29">
        <v>1.1519116554798503</v>
      </c>
      <c r="I15" s="29">
        <v>1.1519116554798503</v>
      </c>
      <c r="J15" s="29">
        <v>1.1519116554798503</v>
      </c>
      <c r="K15" s="29">
        <v>1.1519116554798503</v>
      </c>
      <c r="L15" s="29">
        <v>1.1519116554798503</v>
      </c>
      <c r="M15" s="29">
        <v>1.1519116554798503</v>
      </c>
      <c r="N15" s="29">
        <v>1.1519116554798503</v>
      </c>
      <c r="O15" s="29">
        <v>1.1519116554798503</v>
      </c>
      <c r="P15" s="38"/>
    </row>
    <row r="16" spans="1:17" x14ac:dyDescent="0.25">
      <c r="B16" s="9" t="s">
        <v>15</v>
      </c>
      <c r="C16" s="12" t="s">
        <v>3</v>
      </c>
      <c r="D16" s="29">
        <v>2.0535186982560603E-2</v>
      </c>
      <c r="E16" s="29">
        <v>2.0535186982560603E-2</v>
      </c>
      <c r="F16" s="29">
        <v>2.0535186982560603E-2</v>
      </c>
      <c r="G16" s="29">
        <v>2.0535186982560603E-2</v>
      </c>
      <c r="H16" s="29">
        <v>2.0535186982560603E-2</v>
      </c>
      <c r="I16" s="29">
        <v>2.0535186982560603E-2</v>
      </c>
      <c r="J16" s="29">
        <v>2.0535186982560603E-2</v>
      </c>
      <c r="K16" s="29">
        <v>2.0535186982560603E-2</v>
      </c>
      <c r="L16" s="29">
        <v>2.0535186982560603E-2</v>
      </c>
      <c r="M16" s="29">
        <v>2.0535186982560603E-2</v>
      </c>
      <c r="N16" s="29">
        <v>2.0535186982560603E-2</v>
      </c>
      <c r="O16" s="29">
        <v>2.0535186982560603E-2</v>
      </c>
      <c r="P16" s="38"/>
    </row>
    <row r="17" spans="2:16" x14ac:dyDescent="0.25">
      <c r="B17" s="9" t="s">
        <v>113</v>
      </c>
      <c r="C17" s="12" t="s">
        <v>3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38"/>
    </row>
    <row r="18" spans="2:16" x14ac:dyDescent="0.25">
      <c r="B18" s="9" t="s">
        <v>16</v>
      </c>
      <c r="C18" s="12" t="s">
        <v>3</v>
      </c>
      <c r="D18" s="29">
        <v>3.2134367686934278</v>
      </c>
      <c r="E18" s="29">
        <v>3.2134367686934278</v>
      </c>
      <c r="F18" s="29">
        <v>3.2134367686934278</v>
      </c>
      <c r="G18" s="29">
        <v>3.2134367686934278</v>
      </c>
      <c r="H18" s="29">
        <v>3.2134367686934278</v>
      </c>
      <c r="I18" s="29">
        <v>3.2134367686934278</v>
      </c>
      <c r="J18" s="29">
        <v>3.2134367686934278</v>
      </c>
      <c r="K18" s="29">
        <v>3.2134367686934278</v>
      </c>
      <c r="L18" s="29">
        <v>3.2134367686934278</v>
      </c>
      <c r="M18" s="29">
        <v>3.2134367686934278</v>
      </c>
      <c r="N18" s="29">
        <v>3.2134367686934278</v>
      </c>
      <c r="O18" s="29">
        <v>3.2134367686934278</v>
      </c>
      <c r="P18" s="38"/>
    </row>
    <row r="19" spans="2:16" x14ac:dyDescent="0.25">
      <c r="B19" s="9" t="s">
        <v>17</v>
      </c>
      <c r="C19" s="9"/>
      <c r="D19" s="37">
        <v>59.28850126740641</v>
      </c>
      <c r="E19" s="37">
        <v>59.28850126740641</v>
      </c>
      <c r="F19" s="37">
        <v>59.28850126740641</v>
      </c>
      <c r="G19" s="37">
        <v>59.28850126740641</v>
      </c>
      <c r="H19" s="37">
        <v>59.28850126740641</v>
      </c>
      <c r="I19" s="37">
        <v>59.28850126740641</v>
      </c>
      <c r="J19" s="37">
        <v>59.28850126740641</v>
      </c>
      <c r="K19" s="37">
        <v>59.28850126740641</v>
      </c>
      <c r="L19" s="37">
        <v>59.28850126740641</v>
      </c>
      <c r="M19" s="37">
        <v>59.28850126740641</v>
      </c>
      <c r="N19" s="37">
        <v>59.28850126740641</v>
      </c>
      <c r="O19" s="37">
        <v>59.28850126740641</v>
      </c>
      <c r="P19" s="38"/>
    </row>
    <row r="20" spans="2:16" x14ac:dyDescent="0.25">
      <c r="B20" s="9" t="s">
        <v>18</v>
      </c>
      <c r="C20" s="12" t="s">
        <v>3</v>
      </c>
      <c r="D20" s="29">
        <v>0.94636872413715034</v>
      </c>
      <c r="E20" s="29">
        <v>0.94636872413715034</v>
      </c>
      <c r="F20" s="29">
        <v>0.94636872413715034</v>
      </c>
      <c r="G20" s="29">
        <v>0.94636872413715034</v>
      </c>
      <c r="H20" s="29">
        <v>0.94636872413715034</v>
      </c>
      <c r="I20" s="29">
        <v>0.94636872413715034</v>
      </c>
      <c r="J20" s="29">
        <v>0.94636872413715034</v>
      </c>
      <c r="K20" s="29">
        <v>0.94636872413715034</v>
      </c>
      <c r="L20" s="29">
        <v>0.94636872413715034</v>
      </c>
      <c r="M20" s="29">
        <v>0.94636872413715034</v>
      </c>
      <c r="N20" s="29">
        <v>0.94636872413715034</v>
      </c>
      <c r="O20" s="29">
        <v>0.94636872413715034</v>
      </c>
    </row>
    <row r="21" spans="2:16" x14ac:dyDescent="0.25">
      <c r="B21" s="16" t="s">
        <v>19</v>
      </c>
      <c r="C21" s="17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</row>
    <row r="22" spans="2:16" x14ac:dyDescent="0.25">
      <c r="B22" s="9" t="s">
        <v>20</v>
      </c>
      <c r="C22" s="12" t="s">
        <v>21</v>
      </c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</row>
    <row r="23" spans="2:16" x14ac:dyDescent="0.25">
      <c r="B23" s="9" t="s">
        <v>22</v>
      </c>
      <c r="C23" s="12" t="s">
        <v>21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</row>
    <row r="24" spans="2:16" x14ac:dyDescent="0.25">
      <c r="B24" s="9" t="s">
        <v>23</v>
      </c>
      <c r="C24" s="12" t="s">
        <v>21</v>
      </c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</row>
    <row r="25" spans="2:16" x14ac:dyDescent="0.25">
      <c r="B25" s="9" t="s">
        <v>24</v>
      </c>
      <c r="C25" s="12" t="s">
        <v>21</v>
      </c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</row>
    <row r="26" spans="2:16" x14ac:dyDescent="0.25">
      <c r="B26" s="9" t="s">
        <v>25</v>
      </c>
      <c r="C26" s="12" t="s">
        <v>26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</row>
    <row r="27" spans="2:16" x14ac:dyDescent="0.25">
      <c r="B27" s="9" t="s">
        <v>27</v>
      </c>
      <c r="C27" s="12" t="s">
        <v>21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</row>
    <row r="28" spans="2:16" ht="18.75" customHeight="1" x14ac:dyDescent="0.25">
      <c r="B28" s="9" t="s">
        <v>28</v>
      </c>
      <c r="C28" s="12" t="s">
        <v>29</v>
      </c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</row>
    <row r="29" spans="2:16" ht="18" customHeight="1" x14ac:dyDescent="0.25">
      <c r="B29" s="9" t="s">
        <v>30</v>
      </c>
      <c r="C29" s="12" t="s">
        <v>31</v>
      </c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</row>
    <row r="30" spans="2:16" x14ac:dyDescent="0.25">
      <c r="B30" s="9" t="s">
        <v>32</v>
      </c>
      <c r="C30" s="12" t="s">
        <v>26</v>
      </c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</row>
    <row r="31" spans="2:16" x14ac:dyDescent="0.25">
      <c r="B31" s="9" t="s">
        <v>33</v>
      </c>
      <c r="C31" s="12" t="s">
        <v>21</v>
      </c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</row>
    <row r="32" spans="2:16" x14ac:dyDescent="0.25">
      <c r="B32" s="9" t="s">
        <v>34</v>
      </c>
      <c r="C32" s="12" t="s">
        <v>26</v>
      </c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</row>
    <row r="33" spans="2:15" ht="19.5" customHeight="1" x14ac:dyDescent="0.25">
      <c r="B33" s="9" t="s">
        <v>35</v>
      </c>
      <c r="C33" s="12" t="s">
        <v>26</v>
      </c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</row>
    <row r="34" spans="2:15" hidden="1" outlineLevel="1" x14ac:dyDescent="0.25">
      <c r="B34" s="16" t="s">
        <v>36</v>
      </c>
      <c r="C34" s="17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2:15" hidden="1" outlineLevel="1" x14ac:dyDescent="0.25">
      <c r="B35" s="9" t="s">
        <v>37</v>
      </c>
      <c r="C35" s="12" t="s">
        <v>38</v>
      </c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</row>
    <row r="36" spans="2:15" hidden="1" outlineLevel="1" x14ac:dyDescent="0.25">
      <c r="B36" s="9" t="s">
        <v>39</v>
      </c>
      <c r="C36" s="12" t="s">
        <v>38</v>
      </c>
      <c r="D36" s="21">
        <f t="shared" ref="D36:O36" si="0">D37+D39+D40</f>
        <v>0</v>
      </c>
      <c r="E36" s="21">
        <f t="shared" si="0"/>
        <v>0</v>
      </c>
      <c r="F36" s="21">
        <f t="shared" si="0"/>
        <v>0</v>
      </c>
      <c r="G36" s="21">
        <f t="shared" si="0"/>
        <v>0</v>
      </c>
      <c r="H36" s="21">
        <f t="shared" si="0"/>
        <v>0</v>
      </c>
      <c r="I36" s="21">
        <f t="shared" si="0"/>
        <v>0</v>
      </c>
      <c r="J36" s="21">
        <f t="shared" si="0"/>
        <v>0</v>
      </c>
      <c r="K36" s="21">
        <f t="shared" si="0"/>
        <v>0</v>
      </c>
      <c r="L36" s="21">
        <f t="shared" si="0"/>
        <v>0</v>
      </c>
      <c r="M36" s="21">
        <f t="shared" si="0"/>
        <v>0</v>
      </c>
      <c r="N36" s="21">
        <f t="shared" si="0"/>
        <v>0</v>
      </c>
      <c r="O36" s="21">
        <f t="shared" si="0"/>
        <v>0</v>
      </c>
    </row>
    <row r="37" spans="2:15" hidden="1" outlineLevel="1" x14ac:dyDescent="0.25">
      <c r="B37" s="9" t="s">
        <v>40</v>
      </c>
      <c r="C37" s="12" t="s">
        <v>38</v>
      </c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</row>
    <row r="38" spans="2:15" hidden="1" outlineLevel="1" x14ac:dyDescent="0.25">
      <c r="B38" s="9" t="s">
        <v>41</v>
      </c>
      <c r="C38" s="12" t="s">
        <v>38</v>
      </c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</row>
    <row r="39" spans="2:15" hidden="1" outlineLevel="1" x14ac:dyDescent="0.25">
      <c r="B39" s="9" t="s">
        <v>42</v>
      </c>
      <c r="C39" s="12" t="s">
        <v>38</v>
      </c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</row>
    <row r="40" spans="2:15" hidden="1" outlineLevel="1" x14ac:dyDescent="0.25">
      <c r="B40" s="9" t="s">
        <v>43</v>
      </c>
      <c r="C40" s="12" t="s">
        <v>38</v>
      </c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</row>
    <row r="41" spans="2:15" hidden="1" outlineLevel="1" x14ac:dyDescent="0.25">
      <c r="B41" s="9" t="s">
        <v>44</v>
      </c>
      <c r="C41" s="12" t="s">
        <v>38</v>
      </c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</row>
    <row r="42" spans="2:15" hidden="1" outlineLevel="1" x14ac:dyDescent="0.25">
      <c r="B42" s="9" t="s">
        <v>45</v>
      </c>
      <c r="C42" s="12" t="s">
        <v>46</v>
      </c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</row>
    <row r="43" spans="2:15" hidden="1" outlineLevel="1" x14ac:dyDescent="0.25">
      <c r="B43" s="9" t="s">
        <v>47</v>
      </c>
      <c r="C43" s="12" t="s">
        <v>38</v>
      </c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</row>
    <row r="44" spans="2:15" hidden="1" outlineLevel="1" x14ac:dyDescent="0.25">
      <c r="B44" s="9" t="s">
        <v>48</v>
      </c>
      <c r="C44" s="12" t="s">
        <v>38</v>
      </c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</row>
    <row r="45" spans="2:15" hidden="1" outlineLevel="1" x14ac:dyDescent="0.25">
      <c r="B45" s="9" t="s">
        <v>49</v>
      </c>
      <c r="C45" s="12" t="s">
        <v>38</v>
      </c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</row>
    <row r="46" spans="2:15" hidden="1" outlineLevel="1" x14ac:dyDescent="0.25">
      <c r="B46" s="9" t="s">
        <v>50</v>
      </c>
      <c r="C46" s="12" t="s">
        <v>38</v>
      </c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</row>
    <row r="47" spans="2:15" hidden="1" outlineLevel="1" x14ac:dyDescent="0.25">
      <c r="B47" s="9" t="s">
        <v>51</v>
      </c>
      <c r="C47" s="12" t="s">
        <v>38</v>
      </c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</row>
    <row r="48" spans="2:15" hidden="1" outlineLevel="1" x14ac:dyDescent="0.25">
      <c r="B48" s="9" t="s">
        <v>52</v>
      </c>
      <c r="C48" s="12" t="s">
        <v>38</v>
      </c>
      <c r="D48" s="22">
        <f t="shared" ref="D48:O48" si="1">SUM(D49:D50)</f>
        <v>0</v>
      </c>
      <c r="E48" s="22">
        <f t="shared" si="1"/>
        <v>0</v>
      </c>
      <c r="F48" s="22">
        <f t="shared" si="1"/>
        <v>0</v>
      </c>
      <c r="G48" s="22">
        <f t="shared" si="1"/>
        <v>0</v>
      </c>
      <c r="H48" s="22">
        <f t="shared" si="1"/>
        <v>0</v>
      </c>
      <c r="I48" s="22">
        <f t="shared" si="1"/>
        <v>0</v>
      </c>
      <c r="J48" s="22">
        <f t="shared" si="1"/>
        <v>0</v>
      </c>
      <c r="K48" s="22">
        <f t="shared" si="1"/>
        <v>0</v>
      </c>
      <c r="L48" s="22">
        <f t="shared" si="1"/>
        <v>0</v>
      </c>
      <c r="M48" s="22">
        <f t="shared" si="1"/>
        <v>0</v>
      </c>
      <c r="N48" s="22">
        <f t="shared" si="1"/>
        <v>0</v>
      </c>
      <c r="O48" s="22">
        <f t="shared" si="1"/>
        <v>0</v>
      </c>
    </row>
    <row r="49" spans="2:15" ht="25.5" hidden="1" outlineLevel="1" x14ac:dyDescent="0.25">
      <c r="B49" s="9" t="s">
        <v>53</v>
      </c>
      <c r="C49" s="12" t="s">
        <v>38</v>
      </c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</row>
    <row r="50" spans="2:15" ht="25.5" hidden="1" outlineLevel="1" x14ac:dyDescent="0.25">
      <c r="B50" s="9" t="s">
        <v>54</v>
      </c>
      <c r="C50" s="12" t="s">
        <v>38</v>
      </c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</row>
    <row r="51" spans="2:15" hidden="1" outlineLevel="1" x14ac:dyDescent="0.25">
      <c r="B51" s="9" t="s">
        <v>55</v>
      </c>
      <c r="C51" s="12" t="s">
        <v>38</v>
      </c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</row>
    <row r="52" spans="2:15" hidden="1" outlineLevel="1" x14ac:dyDescent="0.25">
      <c r="B52" s="9" t="s">
        <v>56</v>
      </c>
      <c r="C52" s="12" t="s">
        <v>38</v>
      </c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</row>
    <row r="53" spans="2:15" hidden="1" outlineLevel="1" x14ac:dyDescent="0.25">
      <c r="B53" s="9" t="s">
        <v>57</v>
      </c>
      <c r="C53" s="12" t="s">
        <v>38</v>
      </c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</row>
    <row r="54" spans="2:15" hidden="1" outlineLevel="1" x14ac:dyDescent="0.25">
      <c r="B54" s="9" t="s">
        <v>58</v>
      </c>
      <c r="C54" s="12" t="s">
        <v>38</v>
      </c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</row>
    <row r="55" spans="2:15" hidden="1" outlineLevel="1" x14ac:dyDescent="0.25">
      <c r="B55" s="9" t="s">
        <v>59</v>
      </c>
      <c r="C55" s="12" t="s">
        <v>38</v>
      </c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</row>
    <row r="56" spans="2:15" hidden="1" outlineLevel="1" x14ac:dyDescent="0.25">
      <c r="B56" s="9" t="s">
        <v>60</v>
      </c>
      <c r="C56" s="12" t="s">
        <v>38</v>
      </c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</row>
    <row r="57" spans="2:15" hidden="1" outlineLevel="1" x14ac:dyDescent="0.25">
      <c r="B57" s="9" t="s">
        <v>61</v>
      </c>
      <c r="C57" s="12" t="s">
        <v>38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</row>
    <row r="58" spans="2:15" hidden="1" outlineLevel="1" x14ac:dyDescent="0.25">
      <c r="B58" s="9" t="s">
        <v>62</v>
      </c>
      <c r="C58" s="12" t="s">
        <v>38</v>
      </c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</row>
    <row r="59" spans="2:15" ht="25.5" hidden="1" outlineLevel="1" x14ac:dyDescent="0.25">
      <c r="B59" s="9" t="s">
        <v>63</v>
      </c>
      <c r="C59" s="12" t="s">
        <v>38</v>
      </c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</row>
    <row r="60" spans="2:15" hidden="1" outlineLevel="1" x14ac:dyDescent="0.25">
      <c r="B60" s="9" t="s">
        <v>64</v>
      </c>
      <c r="C60" s="12" t="s">
        <v>38</v>
      </c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</row>
    <row r="61" spans="2:15" ht="25.5" hidden="1" outlineLevel="1" x14ac:dyDescent="0.25">
      <c r="B61" s="9" t="s">
        <v>65</v>
      </c>
      <c r="C61" s="12" t="s">
        <v>38</v>
      </c>
      <c r="D61" s="22">
        <f t="shared" ref="D61:O61" si="2">SUM(D62:D64)</f>
        <v>0</v>
      </c>
      <c r="E61" s="22">
        <f t="shared" si="2"/>
        <v>0</v>
      </c>
      <c r="F61" s="22">
        <f t="shared" si="2"/>
        <v>0</v>
      </c>
      <c r="G61" s="22">
        <f t="shared" si="2"/>
        <v>0</v>
      </c>
      <c r="H61" s="22">
        <f t="shared" si="2"/>
        <v>0</v>
      </c>
      <c r="I61" s="22">
        <f t="shared" si="2"/>
        <v>0</v>
      </c>
      <c r="J61" s="22">
        <f t="shared" si="2"/>
        <v>0</v>
      </c>
      <c r="K61" s="22">
        <f t="shared" si="2"/>
        <v>0</v>
      </c>
      <c r="L61" s="22">
        <f t="shared" si="2"/>
        <v>0</v>
      </c>
      <c r="M61" s="22">
        <f t="shared" si="2"/>
        <v>0</v>
      </c>
      <c r="N61" s="22">
        <f t="shared" si="2"/>
        <v>0</v>
      </c>
      <c r="O61" s="22">
        <f t="shared" si="2"/>
        <v>0</v>
      </c>
    </row>
    <row r="62" spans="2:15" hidden="1" outlineLevel="1" x14ac:dyDescent="0.25">
      <c r="B62" s="9" t="s">
        <v>66</v>
      </c>
      <c r="C62" s="12" t="s">
        <v>38</v>
      </c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</row>
    <row r="63" spans="2:15" hidden="1" outlineLevel="1" x14ac:dyDescent="0.25">
      <c r="B63" s="9" t="s">
        <v>67</v>
      </c>
      <c r="C63" s="12" t="s">
        <v>38</v>
      </c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</row>
    <row r="64" spans="2:15" hidden="1" outlineLevel="1" x14ac:dyDescent="0.25">
      <c r="B64" s="9" t="s">
        <v>68</v>
      </c>
      <c r="C64" s="12" t="s">
        <v>38</v>
      </c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</row>
    <row r="65" spans="2:15" ht="25.5" hidden="1" outlineLevel="1" x14ac:dyDescent="0.25">
      <c r="B65" s="9" t="s">
        <v>69</v>
      </c>
      <c r="C65" s="12" t="s">
        <v>38</v>
      </c>
      <c r="D65" s="23">
        <f t="shared" ref="D65:O65" si="3">D55-D56-D57-D58-D59-D60-D61</f>
        <v>0</v>
      </c>
      <c r="E65" s="23">
        <f t="shared" si="3"/>
        <v>0</v>
      </c>
      <c r="F65" s="23">
        <f t="shared" si="3"/>
        <v>0</v>
      </c>
      <c r="G65" s="23">
        <f t="shared" si="3"/>
        <v>0</v>
      </c>
      <c r="H65" s="23">
        <f t="shared" si="3"/>
        <v>0</v>
      </c>
      <c r="I65" s="23">
        <f t="shared" si="3"/>
        <v>0</v>
      </c>
      <c r="J65" s="23">
        <f t="shared" si="3"/>
        <v>0</v>
      </c>
      <c r="K65" s="23">
        <f t="shared" si="3"/>
        <v>0</v>
      </c>
      <c r="L65" s="23">
        <f t="shared" si="3"/>
        <v>0</v>
      </c>
      <c r="M65" s="23">
        <f t="shared" si="3"/>
        <v>0</v>
      </c>
      <c r="N65" s="23">
        <f t="shared" si="3"/>
        <v>0</v>
      </c>
      <c r="O65" s="23">
        <f t="shared" si="3"/>
        <v>0</v>
      </c>
    </row>
    <row r="66" spans="2:15" hidden="1" outlineLevel="1" x14ac:dyDescent="0.25">
      <c r="B66" s="9" t="s">
        <v>70</v>
      </c>
      <c r="C66" s="12" t="s">
        <v>38</v>
      </c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</row>
    <row r="67" spans="2:15" hidden="1" outlineLevel="1" x14ac:dyDescent="0.25">
      <c r="B67" s="9" t="s">
        <v>71</v>
      </c>
      <c r="C67" s="12" t="s">
        <v>38</v>
      </c>
      <c r="D67" s="22">
        <f t="shared" ref="D67:O67" si="4">D35+D36+D41+D47+D48+D52+D53+D54+D55</f>
        <v>0</v>
      </c>
      <c r="E67" s="22">
        <f t="shared" si="4"/>
        <v>0</v>
      </c>
      <c r="F67" s="22">
        <f t="shared" si="4"/>
        <v>0</v>
      </c>
      <c r="G67" s="22">
        <f t="shared" si="4"/>
        <v>0</v>
      </c>
      <c r="H67" s="22">
        <f t="shared" si="4"/>
        <v>0</v>
      </c>
      <c r="I67" s="22">
        <f t="shared" si="4"/>
        <v>0</v>
      </c>
      <c r="J67" s="22">
        <f t="shared" si="4"/>
        <v>0</v>
      </c>
      <c r="K67" s="22">
        <f t="shared" si="4"/>
        <v>0</v>
      </c>
      <c r="L67" s="22">
        <f t="shared" si="4"/>
        <v>0</v>
      </c>
      <c r="M67" s="22">
        <f t="shared" si="4"/>
        <v>0</v>
      </c>
      <c r="N67" s="22">
        <f t="shared" si="4"/>
        <v>0</v>
      </c>
      <c r="O67" s="22">
        <f t="shared" si="4"/>
        <v>0</v>
      </c>
    </row>
    <row r="68" spans="2:15" ht="25.5" hidden="1" outlineLevel="1" x14ac:dyDescent="0.25">
      <c r="B68" s="9" t="s">
        <v>72</v>
      </c>
      <c r="C68" s="12" t="s">
        <v>38</v>
      </c>
      <c r="D68" s="24">
        <f t="shared" ref="D68:O68" si="5">D67</f>
        <v>0</v>
      </c>
      <c r="E68" s="24">
        <f t="shared" si="5"/>
        <v>0</v>
      </c>
      <c r="F68" s="24">
        <f t="shared" si="5"/>
        <v>0</v>
      </c>
      <c r="G68" s="24">
        <f t="shared" si="5"/>
        <v>0</v>
      </c>
      <c r="H68" s="24">
        <f t="shared" si="5"/>
        <v>0</v>
      </c>
      <c r="I68" s="24">
        <f t="shared" si="5"/>
        <v>0</v>
      </c>
      <c r="J68" s="24">
        <f t="shared" si="5"/>
        <v>0</v>
      </c>
      <c r="K68" s="24">
        <f t="shared" si="5"/>
        <v>0</v>
      </c>
      <c r="L68" s="24">
        <f t="shared" si="5"/>
        <v>0</v>
      </c>
      <c r="M68" s="24">
        <f t="shared" si="5"/>
        <v>0</v>
      </c>
      <c r="N68" s="24">
        <f t="shared" si="5"/>
        <v>0</v>
      </c>
      <c r="O68" s="24">
        <f t="shared" si="5"/>
        <v>0</v>
      </c>
    </row>
    <row r="69" spans="2:15" hidden="1" outlineLevel="1" x14ac:dyDescent="0.25">
      <c r="B69" s="9" t="s">
        <v>73</v>
      </c>
      <c r="C69" s="12" t="s">
        <v>38</v>
      </c>
      <c r="D69" s="23">
        <f t="shared" ref="D69:O69" si="6">SUM(D70:D72)+D78</f>
        <v>0</v>
      </c>
      <c r="E69" s="23">
        <f t="shared" si="6"/>
        <v>0</v>
      </c>
      <c r="F69" s="23">
        <f t="shared" si="6"/>
        <v>0</v>
      </c>
      <c r="G69" s="23">
        <f t="shared" si="6"/>
        <v>0</v>
      </c>
      <c r="H69" s="23">
        <f t="shared" si="6"/>
        <v>0</v>
      </c>
      <c r="I69" s="23">
        <f t="shared" si="6"/>
        <v>0</v>
      </c>
      <c r="J69" s="23">
        <f t="shared" si="6"/>
        <v>0</v>
      </c>
      <c r="K69" s="23">
        <f t="shared" si="6"/>
        <v>0</v>
      </c>
      <c r="L69" s="23">
        <f t="shared" si="6"/>
        <v>0</v>
      </c>
      <c r="M69" s="23">
        <f t="shared" si="6"/>
        <v>0</v>
      </c>
      <c r="N69" s="23">
        <f t="shared" si="6"/>
        <v>0</v>
      </c>
      <c r="O69" s="23">
        <f t="shared" si="6"/>
        <v>0</v>
      </c>
    </row>
    <row r="70" spans="2:15" hidden="1" outlineLevel="1" x14ac:dyDescent="0.25">
      <c r="B70" s="9" t="s">
        <v>74</v>
      </c>
      <c r="C70" s="12" t="s">
        <v>38</v>
      </c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</row>
    <row r="71" spans="2:15" hidden="1" outlineLevel="1" x14ac:dyDescent="0.25">
      <c r="B71" s="9" t="s">
        <v>75</v>
      </c>
      <c r="C71" s="12" t="s">
        <v>38</v>
      </c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</row>
    <row r="72" spans="2:15" hidden="1" outlineLevel="1" x14ac:dyDescent="0.25">
      <c r="B72" s="9" t="s">
        <v>76</v>
      </c>
      <c r="C72" s="12" t="s">
        <v>38</v>
      </c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</row>
    <row r="73" spans="2:15" hidden="1" outlineLevel="1" x14ac:dyDescent="0.25">
      <c r="B73" s="9" t="s">
        <v>77</v>
      </c>
      <c r="C73" s="12" t="s">
        <v>38</v>
      </c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</row>
    <row r="74" spans="2:15" hidden="1" outlineLevel="1" x14ac:dyDescent="0.25">
      <c r="B74" s="9" t="s">
        <v>78</v>
      </c>
      <c r="C74" s="12" t="s">
        <v>38</v>
      </c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</row>
    <row r="75" spans="2:15" hidden="1" outlineLevel="1" x14ac:dyDescent="0.25">
      <c r="B75" s="9" t="s">
        <v>79</v>
      </c>
      <c r="C75" s="12" t="s">
        <v>38</v>
      </c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</row>
    <row r="76" spans="2:15" hidden="1" outlineLevel="1" x14ac:dyDescent="0.25">
      <c r="B76" s="9" t="s">
        <v>80</v>
      </c>
      <c r="C76" s="12" t="s">
        <v>38</v>
      </c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</row>
    <row r="77" spans="2:15" hidden="1" outlineLevel="1" x14ac:dyDescent="0.25">
      <c r="B77" s="9" t="s">
        <v>81</v>
      </c>
      <c r="C77" s="12" t="s">
        <v>38</v>
      </c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</row>
    <row r="78" spans="2:15" hidden="1" outlineLevel="1" x14ac:dyDescent="0.25">
      <c r="B78" s="9" t="s">
        <v>82</v>
      </c>
      <c r="C78" s="12" t="s">
        <v>38</v>
      </c>
      <c r="D78" s="25">
        <f t="shared" ref="D78:O78" si="7">SUM(D79:D81)</f>
        <v>0</v>
      </c>
      <c r="E78" s="25">
        <f t="shared" si="7"/>
        <v>0</v>
      </c>
      <c r="F78" s="25">
        <f t="shared" si="7"/>
        <v>0</v>
      </c>
      <c r="G78" s="25">
        <f t="shared" si="7"/>
        <v>0</v>
      </c>
      <c r="H78" s="25">
        <f t="shared" si="7"/>
        <v>0</v>
      </c>
      <c r="I78" s="25">
        <f t="shared" si="7"/>
        <v>0</v>
      </c>
      <c r="J78" s="25">
        <f t="shared" si="7"/>
        <v>0</v>
      </c>
      <c r="K78" s="25">
        <f t="shared" si="7"/>
        <v>0</v>
      </c>
      <c r="L78" s="25">
        <f t="shared" si="7"/>
        <v>0</v>
      </c>
      <c r="M78" s="25">
        <f t="shared" si="7"/>
        <v>0</v>
      </c>
      <c r="N78" s="25">
        <f t="shared" si="7"/>
        <v>0</v>
      </c>
      <c r="O78" s="25">
        <f t="shared" si="7"/>
        <v>0</v>
      </c>
    </row>
    <row r="79" spans="2:15" hidden="1" outlineLevel="1" x14ac:dyDescent="0.25">
      <c r="B79" s="9" t="s">
        <v>83</v>
      </c>
      <c r="C79" s="12" t="s">
        <v>38</v>
      </c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</row>
    <row r="80" spans="2:15" hidden="1" outlineLevel="1" x14ac:dyDescent="0.25">
      <c r="B80" s="9" t="s">
        <v>84</v>
      </c>
      <c r="C80" s="12" t="s">
        <v>38</v>
      </c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</row>
    <row r="81" spans="2:15" hidden="1" outlineLevel="1" x14ac:dyDescent="0.25">
      <c r="B81" s="9" t="s">
        <v>85</v>
      </c>
      <c r="C81" s="12" t="s">
        <v>38</v>
      </c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</row>
    <row r="82" spans="2:15" hidden="1" outlineLevel="1" x14ac:dyDescent="0.25">
      <c r="B82" s="9" t="s">
        <v>86</v>
      </c>
      <c r="C82" s="12" t="s">
        <v>38</v>
      </c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</row>
    <row r="83" spans="2:15" hidden="1" outlineLevel="1" x14ac:dyDescent="0.25">
      <c r="B83" s="9" t="s">
        <v>87</v>
      </c>
      <c r="C83" s="12" t="s">
        <v>38</v>
      </c>
      <c r="D83" s="23">
        <f t="shared" ref="D83:O83" si="8">D67+D69+D82</f>
        <v>0</v>
      </c>
      <c r="E83" s="23">
        <f t="shared" si="8"/>
        <v>0</v>
      </c>
      <c r="F83" s="23">
        <f t="shared" si="8"/>
        <v>0</v>
      </c>
      <c r="G83" s="23">
        <f t="shared" si="8"/>
        <v>0</v>
      </c>
      <c r="H83" s="23">
        <f t="shared" si="8"/>
        <v>0</v>
      </c>
      <c r="I83" s="23">
        <f t="shared" si="8"/>
        <v>0</v>
      </c>
      <c r="J83" s="23">
        <f t="shared" si="8"/>
        <v>0</v>
      </c>
      <c r="K83" s="23">
        <f t="shared" si="8"/>
        <v>0</v>
      </c>
      <c r="L83" s="23">
        <f t="shared" si="8"/>
        <v>0</v>
      </c>
      <c r="M83" s="23">
        <f t="shared" si="8"/>
        <v>0</v>
      </c>
      <c r="N83" s="23">
        <f t="shared" si="8"/>
        <v>0</v>
      </c>
      <c r="O83" s="23">
        <f t="shared" si="8"/>
        <v>0</v>
      </c>
    </row>
    <row r="84" spans="2:15" hidden="1" outlineLevel="1" x14ac:dyDescent="0.25">
      <c r="B84" s="9" t="s">
        <v>88</v>
      </c>
      <c r="C84" s="12" t="s">
        <v>89</v>
      </c>
      <c r="D84" s="23" t="e">
        <f t="shared" ref="D84:O84" si="9">D83/D27</f>
        <v>#DIV/0!</v>
      </c>
      <c r="E84" s="23" t="e">
        <f t="shared" si="9"/>
        <v>#DIV/0!</v>
      </c>
      <c r="F84" s="23" t="e">
        <f t="shared" si="9"/>
        <v>#DIV/0!</v>
      </c>
      <c r="G84" s="23" t="e">
        <f t="shared" si="9"/>
        <v>#DIV/0!</v>
      </c>
      <c r="H84" s="23" t="e">
        <f t="shared" si="9"/>
        <v>#DIV/0!</v>
      </c>
      <c r="I84" s="23" t="e">
        <f t="shared" si="9"/>
        <v>#DIV/0!</v>
      </c>
      <c r="J84" s="23" t="e">
        <f t="shared" si="9"/>
        <v>#DIV/0!</v>
      </c>
      <c r="K84" s="23" t="e">
        <f t="shared" si="9"/>
        <v>#DIV/0!</v>
      </c>
      <c r="L84" s="23" t="e">
        <f t="shared" si="9"/>
        <v>#DIV/0!</v>
      </c>
      <c r="M84" s="23" t="e">
        <f t="shared" si="9"/>
        <v>#DIV/0!</v>
      </c>
      <c r="N84" s="23" t="e">
        <f t="shared" si="9"/>
        <v>#DIV/0!</v>
      </c>
      <c r="O84" s="23" t="e">
        <f t="shared" si="9"/>
        <v>#DIV/0!</v>
      </c>
    </row>
    <row r="85" spans="2:15" s="10" customFormat="1" ht="12.75" collapsed="1" x14ac:dyDescent="0.2"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</row>
    <row r="87" spans="2:15" x14ac:dyDescent="0.25"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</row>
  </sheetData>
  <conditionalFormatting sqref="Q13">
    <cfRule type="cellIs" dxfId="27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/>
  <dimension ref="A1:Q87"/>
  <sheetViews>
    <sheetView zoomScale="115" zoomScaleNormal="115" workbookViewId="0">
      <selection activeCell="O24" sqref="O24"/>
    </sheetView>
  </sheetViews>
  <sheetFormatPr defaultRowHeight="15" outlineLevelRow="1" x14ac:dyDescent="0.25"/>
  <cols>
    <col min="1" max="1" width="9.140625" style="1"/>
    <col min="2" max="2" width="43.5703125" style="1" customWidth="1"/>
    <col min="3" max="3" width="10.28515625" style="1" customWidth="1"/>
    <col min="4" max="7" width="9.28515625" style="1" bestFit="1" customWidth="1"/>
    <col min="8" max="15" width="9" style="1" customWidth="1"/>
    <col min="16" max="16384" width="9.140625" style="1"/>
  </cols>
  <sheetData>
    <row r="1" spans="1:17" x14ac:dyDescent="0.25">
      <c r="A1" s="1">
        <v>25</v>
      </c>
    </row>
    <row r="2" spans="1:17" ht="25.5" x14ac:dyDescent="0.35">
      <c r="B2" s="2" t="s">
        <v>111</v>
      </c>
    </row>
    <row r="3" spans="1:17" x14ac:dyDescent="0.25">
      <c r="B3" s="11" t="str">
        <f>CONCATENATE("Таблица П47.3. Тарифно-балансовая модель источника тепловой энергии ",B2)</f>
        <v>Таблица П47.3. Тарифно-балансовая модель источника тепловой энергии Котельная №34 Крылова, 40 (СГМУП «ГТС»)</v>
      </c>
      <c r="C3" s="7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7" ht="25.5" x14ac:dyDescent="0.25">
      <c r="B4" s="8" t="s">
        <v>0</v>
      </c>
      <c r="C4" s="8" t="s">
        <v>1</v>
      </c>
      <c r="D4" s="6" t="s">
        <v>114</v>
      </c>
      <c r="E4" s="6">
        <v>2025</v>
      </c>
      <c r="F4" s="6">
        <v>2026</v>
      </c>
      <c r="G4" s="6">
        <v>2027</v>
      </c>
      <c r="H4" s="6">
        <v>2028</v>
      </c>
      <c r="I4" s="6">
        <v>2029</v>
      </c>
      <c r="J4" s="6">
        <v>2030</v>
      </c>
      <c r="K4" s="6">
        <v>2031</v>
      </c>
      <c r="L4" s="6">
        <v>2032</v>
      </c>
      <c r="M4" s="6">
        <v>2033</v>
      </c>
      <c r="N4" s="6">
        <v>2034</v>
      </c>
      <c r="O4" s="6">
        <v>2035</v>
      </c>
    </row>
    <row r="5" spans="1:17" x14ac:dyDescent="0.25">
      <c r="B5" s="9" t="s">
        <v>2</v>
      </c>
      <c r="C5" s="12" t="s">
        <v>3</v>
      </c>
      <c r="D5" s="29">
        <v>1.54</v>
      </c>
      <c r="E5" s="29">
        <v>1.54</v>
      </c>
      <c r="F5" s="29">
        <v>1.54</v>
      </c>
      <c r="G5" s="29">
        <v>1.54</v>
      </c>
      <c r="H5" s="29">
        <v>1.54</v>
      </c>
      <c r="I5" s="29">
        <v>1.54</v>
      </c>
      <c r="J5" s="29">
        <v>1.54</v>
      </c>
      <c r="K5" s="29">
        <v>1.54</v>
      </c>
      <c r="L5" s="29">
        <v>1.54</v>
      </c>
      <c r="M5" s="29">
        <v>1.54</v>
      </c>
      <c r="N5" s="29">
        <v>1.54</v>
      </c>
      <c r="O5" s="29">
        <v>1.54</v>
      </c>
      <c r="P5" s="38"/>
    </row>
    <row r="6" spans="1:17" x14ac:dyDescent="0.25">
      <c r="B6" s="9" t="s">
        <v>4</v>
      </c>
      <c r="C6" s="12" t="s">
        <v>3</v>
      </c>
      <c r="D6" s="36" t="s">
        <v>112</v>
      </c>
      <c r="E6" s="36" t="s">
        <v>112</v>
      </c>
      <c r="F6" s="36" t="s">
        <v>112</v>
      </c>
      <c r="G6" s="36" t="s">
        <v>112</v>
      </c>
      <c r="H6" s="36" t="s">
        <v>112</v>
      </c>
      <c r="I6" s="36" t="s">
        <v>112</v>
      </c>
      <c r="J6" s="36" t="s">
        <v>112</v>
      </c>
      <c r="K6" s="36" t="s">
        <v>112</v>
      </c>
      <c r="L6" s="36" t="s">
        <v>112</v>
      </c>
      <c r="M6" s="36" t="s">
        <v>112</v>
      </c>
      <c r="N6" s="36" t="s">
        <v>112</v>
      </c>
      <c r="O6" s="36" t="s">
        <v>112</v>
      </c>
      <c r="P6" s="38"/>
    </row>
    <row r="7" spans="1:17" x14ac:dyDescent="0.25">
      <c r="B7" s="9" t="s">
        <v>5</v>
      </c>
      <c r="C7" s="12" t="s">
        <v>3</v>
      </c>
      <c r="D7" s="36" t="s">
        <v>112</v>
      </c>
      <c r="E7" s="36" t="s">
        <v>112</v>
      </c>
      <c r="F7" s="36" t="s">
        <v>112</v>
      </c>
      <c r="G7" s="36" t="s">
        <v>112</v>
      </c>
      <c r="H7" s="36" t="s">
        <v>112</v>
      </c>
      <c r="I7" s="36" t="s">
        <v>112</v>
      </c>
      <c r="J7" s="36" t="s">
        <v>112</v>
      </c>
      <c r="K7" s="36" t="s">
        <v>112</v>
      </c>
      <c r="L7" s="36" t="s">
        <v>112</v>
      </c>
      <c r="M7" s="36" t="s">
        <v>112</v>
      </c>
      <c r="N7" s="36" t="s">
        <v>112</v>
      </c>
      <c r="O7" s="36" t="s">
        <v>112</v>
      </c>
      <c r="P7" s="38"/>
    </row>
    <row r="8" spans="1:17" hidden="1" x14ac:dyDescent="0.25">
      <c r="B8" s="9" t="s">
        <v>6</v>
      </c>
      <c r="C8" s="12" t="s">
        <v>7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38"/>
    </row>
    <row r="9" spans="1:17" x14ac:dyDescent="0.25">
      <c r="B9" s="9" t="s">
        <v>8</v>
      </c>
      <c r="C9" s="12" t="s">
        <v>3</v>
      </c>
      <c r="D9" s="29">
        <v>1.0939999999999999</v>
      </c>
      <c r="E9" s="29">
        <v>1.0939999999999999</v>
      </c>
      <c r="F9" s="29">
        <v>1.0939999999999999</v>
      </c>
      <c r="G9" s="29">
        <v>1.0939999999999999</v>
      </c>
      <c r="H9" s="29">
        <v>1.0939999999999999</v>
      </c>
      <c r="I9" s="29">
        <v>1.0939999999999999</v>
      </c>
      <c r="J9" s="29">
        <v>1.0939999999999999</v>
      </c>
      <c r="K9" s="29">
        <v>1.0939999999999999</v>
      </c>
      <c r="L9" s="29">
        <v>1.0939999999999999</v>
      </c>
      <c r="M9" s="29">
        <v>1.0939999999999999</v>
      </c>
      <c r="N9" s="29">
        <v>1.0939999999999999</v>
      </c>
      <c r="O9" s="29">
        <v>1.0939999999999999</v>
      </c>
      <c r="P9" s="38"/>
    </row>
    <row r="10" spans="1:17" x14ac:dyDescent="0.25">
      <c r="B10" s="9" t="s">
        <v>9</v>
      </c>
      <c r="C10" s="12" t="s">
        <v>3</v>
      </c>
      <c r="D10" s="29">
        <v>8.9999999999999993E-3</v>
      </c>
      <c r="E10" s="29">
        <v>8.9999999999999993E-3</v>
      </c>
      <c r="F10" s="29">
        <v>8.9999999999999993E-3</v>
      </c>
      <c r="G10" s="29">
        <v>8.9999999999999993E-3</v>
      </c>
      <c r="H10" s="29">
        <v>8.9999999999999993E-3</v>
      </c>
      <c r="I10" s="29">
        <v>8.9999999999999993E-3</v>
      </c>
      <c r="J10" s="29">
        <v>8.9999999999999993E-3</v>
      </c>
      <c r="K10" s="29">
        <v>8.9999999999999993E-3</v>
      </c>
      <c r="L10" s="29">
        <v>8.9999999999999993E-3</v>
      </c>
      <c r="M10" s="29">
        <v>8.9999999999999993E-3</v>
      </c>
      <c r="N10" s="29">
        <v>8.9999999999999993E-3</v>
      </c>
      <c r="O10" s="29">
        <v>8.9999999999999993E-3</v>
      </c>
      <c r="P10" s="38"/>
    </row>
    <row r="11" spans="1:17" x14ac:dyDescent="0.25">
      <c r="B11" s="9" t="s">
        <v>10</v>
      </c>
      <c r="C11" s="12" t="s">
        <v>3</v>
      </c>
      <c r="D11" s="29">
        <v>0</v>
      </c>
      <c r="E11" s="29">
        <v>0</v>
      </c>
      <c r="F11" s="29">
        <v>0</v>
      </c>
      <c r="G11" s="29">
        <v>0</v>
      </c>
      <c r="H11" s="29">
        <v>0</v>
      </c>
      <c r="I11" s="29">
        <v>0</v>
      </c>
      <c r="J11" s="29">
        <v>0</v>
      </c>
      <c r="K11" s="29">
        <v>0</v>
      </c>
      <c r="L11" s="29">
        <v>0</v>
      </c>
      <c r="M11" s="29">
        <v>0</v>
      </c>
      <c r="N11" s="29">
        <v>0</v>
      </c>
      <c r="O11" s="29">
        <v>0</v>
      </c>
      <c r="P11" s="38"/>
    </row>
    <row r="12" spans="1:17" x14ac:dyDescent="0.25">
      <c r="B12" s="9" t="s">
        <v>11</v>
      </c>
      <c r="C12" s="12" t="s">
        <v>3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38"/>
    </row>
    <row r="13" spans="1:17" ht="25.5" x14ac:dyDescent="0.25">
      <c r="B13" s="9" t="s">
        <v>12</v>
      </c>
      <c r="C13" s="12" t="s">
        <v>3</v>
      </c>
      <c r="D13" s="29">
        <v>4.3971411526137982E-2</v>
      </c>
      <c r="E13" s="29">
        <v>4.3971411526137982E-2</v>
      </c>
      <c r="F13" s="29">
        <v>4.3971411526137982E-2</v>
      </c>
      <c r="G13" s="29">
        <v>4.3971411526137982E-2</v>
      </c>
      <c r="H13" s="29">
        <v>4.3971411526137982E-2</v>
      </c>
      <c r="I13" s="29">
        <v>4.3971411526137982E-2</v>
      </c>
      <c r="J13" s="29">
        <v>4.3971411526137982E-2</v>
      </c>
      <c r="K13" s="29">
        <v>4.3971411526137982E-2</v>
      </c>
      <c r="L13" s="29">
        <v>4.3971411526137982E-2</v>
      </c>
      <c r="M13" s="29">
        <v>4.3971411526137982E-2</v>
      </c>
      <c r="N13" s="29">
        <v>4.3971411526137982E-2</v>
      </c>
      <c r="O13" s="29">
        <v>4.3971411526137982E-2</v>
      </c>
      <c r="P13" s="38"/>
      <c r="Q13" s="35"/>
    </row>
    <row r="14" spans="1:17" x14ac:dyDescent="0.25">
      <c r="B14" s="9" t="s">
        <v>13</v>
      </c>
      <c r="C14" s="12" t="s">
        <v>3</v>
      </c>
      <c r="D14" s="29">
        <v>1.9716718335563651E-2</v>
      </c>
      <c r="E14" s="29">
        <v>1.9716718335563651E-2</v>
      </c>
      <c r="F14" s="29">
        <v>1.9716718335563651E-2</v>
      </c>
      <c r="G14" s="29">
        <v>1.9716718335563651E-2</v>
      </c>
      <c r="H14" s="29">
        <v>1.9716718335563651E-2</v>
      </c>
      <c r="I14" s="29">
        <v>1.9716718335563651E-2</v>
      </c>
      <c r="J14" s="29">
        <v>1.9716718335563651E-2</v>
      </c>
      <c r="K14" s="29">
        <v>1.9716718335563651E-2</v>
      </c>
      <c r="L14" s="29">
        <v>1.9716718335563651E-2</v>
      </c>
      <c r="M14" s="29">
        <v>1.9716718335563651E-2</v>
      </c>
      <c r="N14" s="29">
        <v>1.9716718335563651E-2</v>
      </c>
      <c r="O14" s="29">
        <v>1.9716718335563651E-2</v>
      </c>
      <c r="P14" s="38"/>
    </row>
    <row r="15" spans="1:17" x14ac:dyDescent="0.25">
      <c r="B15" s="9" t="s">
        <v>14</v>
      </c>
      <c r="C15" s="12" t="s">
        <v>3</v>
      </c>
      <c r="D15" s="29">
        <v>2.4254693190574335E-2</v>
      </c>
      <c r="E15" s="29">
        <v>2.4254693190574335E-2</v>
      </c>
      <c r="F15" s="29">
        <v>2.4254693190574335E-2</v>
      </c>
      <c r="G15" s="29">
        <v>2.4254693190574335E-2</v>
      </c>
      <c r="H15" s="29">
        <v>2.4254693190574335E-2</v>
      </c>
      <c r="I15" s="29">
        <v>2.4254693190574335E-2</v>
      </c>
      <c r="J15" s="29">
        <v>2.4254693190574335E-2</v>
      </c>
      <c r="K15" s="29">
        <v>2.4254693190574335E-2</v>
      </c>
      <c r="L15" s="29">
        <v>2.4254693190574335E-2</v>
      </c>
      <c r="M15" s="29">
        <v>2.4254693190574335E-2</v>
      </c>
      <c r="N15" s="29">
        <v>2.4254693190574335E-2</v>
      </c>
      <c r="O15" s="29">
        <v>2.4254693190574335E-2</v>
      </c>
      <c r="P15" s="38"/>
    </row>
    <row r="16" spans="1:17" x14ac:dyDescent="0.25">
      <c r="B16" s="9" t="s">
        <v>15</v>
      </c>
      <c r="C16" s="12" t="s">
        <v>3</v>
      </c>
      <c r="D16" s="29">
        <v>0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38"/>
    </row>
    <row r="17" spans="2:16" x14ac:dyDescent="0.25">
      <c r="B17" s="9" t="s">
        <v>113</v>
      </c>
      <c r="C17" s="12" t="s">
        <v>3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38"/>
    </row>
    <row r="18" spans="2:16" x14ac:dyDescent="0.25">
      <c r="B18" s="9" t="s">
        <v>16</v>
      </c>
      <c r="C18" s="12" t="s">
        <v>3</v>
      </c>
      <c r="D18" s="29">
        <v>1.0410285884738619</v>
      </c>
      <c r="E18" s="29">
        <v>1.0410285884738619</v>
      </c>
      <c r="F18" s="29">
        <v>1.0410285884738619</v>
      </c>
      <c r="G18" s="29">
        <v>1.0410285884738619</v>
      </c>
      <c r="H18" s="29">
        <v>1.0410285884738619</v>
      </c>
      <c r="I18" s="29">
        <v>1.0410285884738619</v>
      </c>
      <c r="J18" s="29">
        <v>1.0410285884738619</v>
      </c>
      <c r="K18" s="29">
        <v>1.0410285884738619</v>
      </c>
      <c r="L18" s="29">
        <v>1.0410285884738619</v>
      </c>
      <c r="M18" s="29">
        <v>1.0410285884738619</v>
      </c>
      <c r="N18" s="29">
        <v>1.0410285884738619</v>
      </c>
      <c r="O18" s="29">
        <v>1.0410285884738619</v>
      </c>
      <c r="P18" s="38"/>
    </row>
    <row r="19" spans="2:16" x14ac:dyDescent="0.25">
      <c r="B19" s="9" t="s">
        <v>17</v>
      </c>
      <c r="C19" s="9"/>
      <c r="D19" s="37">
        <v>67.599258991809222</v>
      </c>
      <c r="E19" s="37">
        <v>67.599258991809222</v>
      </c>
      <c r="F19" s="37">
        <v>67.599258991809222</v>
      </c>
      <c r="G19" s="37">
        <v>67.599258991809222</v>
      </c>
      <c r="H19" s="37">
        <v>67.599258991809222</v>
      </c>
      <c r="I19" s="37">
        <v>67.599258991809222</v>
      </c>
      <c r="J19" s="37">
        <v>67.599258991809222</v>
      </c>
      <c r="K19" s="37">
        <v>67.599258991809222</v>
      </c>
      <c r="L19" s="37">
        <v>67.599258991809222</v>
      </c>
      <c r="M19" s="37">
        <v>67.599258991809222</v>
      </c>
      <c r="N19" s="37">
        <v>67.599258991809222</v>
      </c>
      <c r="O19" s="37">
        <v>67.599258991809222</v>
      </c>
      <c r="P19" s="38"/>
    </row>
    <row r="20" spans="2:16" x14ac:dyDescent="0.25">
      <c r="B20" s="9" t="s">
        <v>18</v>
      </c>
      <c r="C20" s="12" t="s">
        <v>3</v>
      </c>
      <c r="D20" s="29">
        <v>0.45286544374173721</v>
      </c>
      <c r="E20" s="29">
        <v>0.45286544374173721</v>
      </c>
      <c r="F20" s="29">
        <v>0.45286544374173721</v>
      </c>
      <c r="G20" s="29">
        <v>0.45286544374173721</v>
      </c>
      <c r="H20" s="29">
        <v>0.45286544374173721</v>
      </c>
      <c r="I20" s="29">
        <v>0.45286544374173721</v>
      </c>
      <c r="J20" s="29">
        <v>0.45286544374173721</v>
      </c>
      <c r="K20" s="29">
        <v>0.45286544374173721</v>
      </c>
      <c r="L20" s="29">
        <v>0.45286544374173721</v>
      </c>
      <c r="M20" s="29">
        <v>0.45286544374173721</v>
      </c>
      <c r="N20" s="29">
        <v>0.45286544374173721</v>
      </c>
      <c r="O20" s="29">
        <v>0.45286544374173721</v>
      </c>
    </row>
    <row r="21" spans="2:16" x14ac:dyDescent="0.25">
      <c r="B21" s="16" t="s">
        <v>19</v>
      </c>
      <c r="C21" s="17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</row>
    <row r="22" spans="2:16" x14ac:dyDescent="0.25">
      <c r="B22" s="9" t="s">
        <v>20</v>
      </c>
      <c r="C22" s="12" t="s">
        <v>21</v>
      </c>
      <c r="D22" s="29">
        <v>1.0609999999999999</v>
      </c>
      <c r="E22" s="29">
        <v>0.97</v>
      </c>
      <c r="F22" s="29">
        <v>0.97</v>
      </c>
      <c r="G22" s="29">
        <v>0.97</v>
      </c>
      <c r="H22" s="29">
        <v>0.97</v>
      </c>
      <c r="I22" s="29">
        <v>0.97</v>
      </c>
      <c r="J22" s="29">
        <v>1.0609999999999999</v>
      </c>
      <c r="K22" s="29">
        <v>1.0609999999999999</v>
      </c>
      <c r="L22" s="29">
        <v>1.0609999999999999</v>
      </c>
      <c r="M22" s="29">
        <v>1.0609999999999999</v>
      </c>
      <c r="N22" s="29">
        <v>1.0609999999999999</v>
      </c>
      <c r="O22" s="29">
        <v>1.0609999999999999</v>
      </c>
      <c r="P22" s="38"/>
    </row>
    <row r="23" spans="2:16" x14ac:dyDescent="0.25">
      <c r="B23" s="9" t="s">
        <v>22</v>
      </c>
      <c r="C23" s="12" t="s">
        <v>21</v>
      </c>
      <c r="D23" s="29">
        <v>6.4000000000000001E-2</v>
      </c>
      <c r="E23" s="29">
        <v>5.8000000000000003E-2</v>
      </c>
      <c r="F23" s="29">
        <v>5.8000000000000003E-2</v>
      </c>
      <c r="G23" s="29">
        <v>5.8000000000000003E-2</v>
      </c>
      <c r="H23" s="29">
        <v>5.8000000000000003E-2</v>
      </c>
      <c r="I23" s="29">
        <v>5.8000000000000003E-2</v>
      </c>
      <c r="J23" s="29">
        <v>6.4000000000000001E-2</v>
      </c>
      <c r="K23" s="29">
        <v>6.4000000000000001E-2</v>
      </c>
      <c r="L23" s="29">
        <v>6.4000000000000001E-2</v>
      </c>
      <c r="M23" s="29">
        <v>6.4000000000000001E-2</v>
      </c>
      <c r="N23" s="29">
        <v>6.4000000000000001E-2</v>
      </c>
      <c r="O23" s="29">
        <v>6.4000000000000001E-2</v>
      </c>
      <c r="P23" s="38"/>
    </row>
    <row r="24" spans="2:16" x14ac:dyDescent="0.25">
      <c r="B24" s="9" t="s">
        <v>23</v>
      </c>
      <c r="C24" s="12" t="s">
        <v>21</v>
      </c>
      <c r="D24" s="29">
        <v>0.997</v>
      </c>
      <c r="E24" s="29">
        <v>0.91199999999999992</v>
      </c>
      <c r="F24" s="29">
        <v>0.91199999999999992</v>
      </c>
      <c r="G24" s="29">
        <v>0.91199999999999992</v>
      </c>
      <c r="H24" s="29">
        <v>0.91199999999999992</v>
      </c>
      <c r="I24" s="29">
        <v>0.91199999999999992</v>
      </c>
      <c r="J24" s="29">
        <v>0.997</v>
      </c>
      <c r="K24" s="29">
        <v>0.997</v>
      </c>
      <c r="L24" s="29">
        <v>0.997</v>
      </c>
      <c r="M24" s="29">
        <v>0.997</v>
      </c>
      <c r="N24" s="29">
        <v>0.997</v>
      </c>
      <c r="O24" s="29">
        <v>0.997</v>
      </c>
      <c r="P24" s="38"/>
    </row>
    <row r="25" spans="2:16" x14ac:dyDescent="0.25">
      <c r="B25" s="9" t="s">
        <v>24</v>
      </c>
      <c r="C25" s="12" t="s">
        <v>21</v>
      </c>
      <c r="D25" s="29">
        <v>0</v>
      </c>
      <c r="E25" s="29">
        <v>0</v>
      </c>
      <c r="F25" s="29">
        <v>0</v>
      </c>
      <c r="G25" s="29">
        <v>0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29">
        <v>0</v>
      </c>
      <c r="N25" s="29">
        <v>0</v>
      </c>
      <c r="O25" s="29">
        <v>0</v>
      </c>
      <c r="P25" s="38"/>
    </row>
    <row r="26" spans="2:16" x14ac:dyDescent="0.25">
      <c r="B26" s="9" t="s">
        <v>25</v>
      </c>
      <c r="C26" s="12" t="s">
        <v>26</v>
      </c>
      <c r="D26" s="30">
        <f>D25/D24</f>
        <v>0</v>
      </c>
      <c r="E26" s="30">
        <v>0</v>
      </c>
      <c r="F26" s="30">
        <v>1</v>
      </c>
      <c r="G26" s="30">
        <v>2</v>
      </c>
      <c r="H26" s="30">
        <v>3</v>
      </c>
      <c r="I26" s="30">
        <v>4</v>
      </c>
      <c r="J26" s="30">
        <f t="shared" ref="J26:O26" si="0">J25/J24</f>
        <v>0</v>
      </c>
      <c r="K26" s="30">
        <f t="shared" si="0"/>
        <v>0</v>
      </c>
      <c r="L26" s="30">
        <f t="shared" si="0"/>
        <v>0</v>
      </c>
      <c r="M26" s="30">
        <f t="shared" si="0"/>
        <v>0</v>
      </c>
      <c r="N26" s="30">
        <f t="shared" si="0"/>
        <v>0</v>
      </c>
      <c r="O26" s="30">
        <f t="shared" si="0"/>
        <v>0</v>
      </c>
      <c r="P26" s="38"/>
    </row>
    <row r="27" spans="2:16" x14ac:dyDescent="0.25">
      <c r="B27" s="9" t="s">
        <v>27</v>
      </c>
      <c r="C27" s="12" t="s">
        <v>21</v>
      </c>
      <c r="D27" s="29">
        <v>0.997</v>
      </c>
      <c r="E27" s="29">
        <v>0.91200000000000003</v>
      </c>
      <c r="F27" s="29">
        <v>0.91200000000000003</v>
      </c>
      <c r="G27" s="29">
        <v>0.91200000000000003</v>
      </c>
      <c r="H27" s="29">
        <v>0.91200000000000003</v>
      </c>
      <c r="I27" s="29">
        <v>0.91200000000000003</v>
      </c>
      <c r="J27" s="29">
        <v>0.997</v>
      </c>
      <c r="K27" s="29">
        <v>0.997</v>
      </c>
      <c r="L27" s="29">
        <v>0.997</v>
      </c>
      <c r="M27" s="29">
        <v>0.997</v>
      </c>
      <c r="N27" s="29">
        <v>0.997</v>
      </c>
      <c r="O27" s="29">
        <v>0.997</v>
      </c>
      <c r="P27" s="38"/>
    </row>
    <row r="28" spans="2:16" ht="20.25" customHeight="1" x14ac:dyDescent="0.25">
      <c r="B28" s="9" t="s">
        <v>28</v>
      </c>
      <c r="C28" s="12" t="s">
        <v>29</v>
      </c>
      <c r="D28" s="29">
        <v>0.1623</v>
      </c>
      <c r="E28" s="29">
        <v>0.14839599999999997</v>
      </c>
      <c r="F28" s="29">
        <v>0.14839599999999997</v>
      </c>
      <c r="G28" s="29">
        <v>0.14839599999999997</v>
      </c>
      <c r="H28" s="29">
        <v>0.14839599999999997</v>
      </c>
      <c r="I28" s="29">
        <v>0.14839599999999997</v>
      </c>
      <c r="J28" s="29">
        <v>0.16830000000000001</v>
      </c>
      <c r="K28" s="29">
        <v>0.16930000000000001</v>
      </c>
      <c r="L28" s="29">
        <v>0.17030000000000001</v>
      </c>
      <c r="M28" s="29">
        <v>0.17130000000000001</v>
      </c>
      <c r="N28" s="29">
        <v>0.17230000000000001</v>
      </c>
      <c r="O28" s="29">
        <v>0.17330000000000001</v>
      </c>
      <c r="P28" s="38"/>
    </row>
    <row r="29" spans="2:16" ht="20.25" customHeight="1" x14ac:dyDescent="0.25">
      <c r="B29" s="9" t="s">
        <v>30</v>
      </c>
      <c r="C29" s="12" t="s">
        <v>31</v>
      </c>
      <c r="D29" s="27">
        <v>152.9</v>
      </c>
      <c r="E29" s="27">
        <v>152.98556701030924</v>
      </c>
      <c r="F29" s="27">
        <v>152.98556701030924</v>
      </c>
      <c r="G29" s="27">
        <v>152.98556701030924</v>
      </c>
      <c r="H29" s="27">
        <v>152.98556701030924</v>
      </c>
      <c r="I29" s="27">
        <v>152.98556701030924</v>
      </c>
      <c r="J29" s="27">
        <v>152.9</v>
      </c>
      <c r="K29" s="27">
        <v>152.9</v>
      </c>
      <c r="L29" s="27">
        <v>152.9</v>
      </c>
      <c r="M29" s="27">
        <v>152.9</v>
      </c>
      <c r="N29" s="27">
        <v>152.9</v>
      </c>
      <c r="O29" s="27">
        <v>152.9</v>
      </c>
      <c r="P29" s="38"/>
    </row>
    <row r="30" spans="2:16" x14ac:dyDescent="0.25">
      <c r="B30" s="9" t="s">
        <v>32</v>
      </c>
      <c r="C30" s="12" t="s">
        <v>26</v>
      </c>
      <c r="D30" s="30">
        <f>1000/7/D29</f>
        <v>0.93431748108007096</v>
      </c>
      <c r="E30" s="30">
        <f t="shared" ref="E30:O30" si="1">1000/7/E29</f>
        <v>0.93379490398277998</v>
      </c>
      <c r="F30" s="30">
        <f t="shared" si="1"/>
        <v>0.93379490398277998</v>
      </c>
      <c r="G30" s="30">
        <f t="shared" si="1"/>
        <v>0.93379490398277998</v>
      </c>
      <c r="H30" s="30">
        <f t="shared" si="1"/>
        <v>0.93379490398277998</v>
      </c>
      <c r="I30" s="30">
        <f t="shared" si="1"/>
        <v>0.93379490398277998</v>
      </c>
      <c r="J30" s="30">
        <f t="shared" si="1"/>
        <v>0.93431748108007096</v>
      </c>
      <c r="K30" s="30">
        <f t="shared" si="1"/>
        <v>0.93431748108007096</v>
      </c>
      <c r="L30" s="30">
        <f t="shared" si="1"/>
        <v>0.93431748108007096</v>
      </c>
      <c r="M30" s="30">
        <f t="shared" si="1"/>
        <v>0.93431748108007096</v>
      </c>
      <c r="N30" s="30">
        <f t="shared" si="1"/>
        <v>0.93431748108007096</v>
      </c>
      <c r="O30" s="30">
        <f t="shared" si="1"/>
        <v>0.93431748108007096</v>
      </c>
      <c r="P30" s="38"/>
    </row>
    <row r="31" spans="2:16" x14ac:dyDescent="0.25">
      <c r="B31" s="9" t="s">
        <v>33</v>
      </c>
      <c r="C31" s="12" t="s">
        <v>21</v>
      </c>
      <c r="D31" s="27">
        <f>D28*7</f>
        <v>1.1360999999999999</v>
      </c>
      <c r="E31" s="27">
        <f t="shared" ref="E31:O31" si="2">E28*7</f>
        <v>1.0387719999999998</v>
      </c>
      <c r="F31" s="27">
        <f t="shared" si="2"/>
        <v>1.0387719999999998</v>
      </c>
      <c r="G31" s="27">
        <f t="shared" si="2"/>
        <v>1.0387719999999998</v>
      </c>
      <c r="H31" s="27">
        <f t="shared" si="2"/>
        <v>1.0387719999999998</v>
      </c>
      <c r="I31" s="27">
        <f t="shared" si="2"/>
        <v>1.0387719999999998</v>
      </c>
      <c r="J31" s="27">
        <f t="shared" si="2"/>
        <v>1.1781000000000001</v>
      </c>
      <c r="K31" s="27">
        <f t="shared" si="2"/>
        <v>1.1851</v>
      </c>
      <c r="L31" s="27">
        <f t="shared" si="2"/>
        <v>1.1920999999999999</v>
      </c>
      <c r="M31" s="27">
        <f t="shared" si="2"/>
        <v>1.1991000000000001</v>
      </c>
      <c r="N31" s="27">
        <f t="shared" si="2"/>
        <v>1.2061000000000002</v>
      </c>
      <c r="O31" s="27">
        <f t="shared" si="2"/>
        <v>1.2131000000000001</v>
      </c>
    </row>
    <row r="32" spans="2:16" x14ac:dyDescent="0.25">
      <c r="B32" s="9" t="s">
        <v>34</v>
      </c>
      <c r="C32" s="12" t="s">
        <v>26</v>
      </c>
      <c r="D32" s="30">
        <f>D24/D31</f>
        <v>0.87756359475398305</v>
      </c>
      <c r="E32" s="30">
        <f t="shared" ref="E32:O32" si="3">E24/E31</f>
        <v>0.87795974477556205</v>
      </c>
      <c r="F32" s="30">
        <f t="shared" si="3"/>
        <v>0.87795974477556205</v>
      </c>
      <c r="G32" s="30">
        <f t="shared" si="3"/>
        <v>0.87795974477556205</v>
      </c>
      <c r="H32" s="30">
        <f t="shared" si="3"/>
        <v>0.87795974477556205</v>
      </c>
      <c r="I32" s="30">
        <f t="shared" si="3"/>
        <v>0.87795974477556205</v>
      </c>
      <c r="J32" s="30">
        <f t="shared" si="3"/>
        <v>0.84627790510143441</v>
      </c>
      <c r="K32" s="30">
        <f t="shared" si="3"/>
        <v>0.84127921694371777</v>
      </c>
      <c r="L32" s="30">
        <f t="shared" si="3"/>
        <v>0.83633923328579818</v>
      </c>
      <c r="M32" s="30">
        <f t="shared" si="3"/>
        <v>0.83145692602785415</v>
      </c>
      <c r="N32" s="30">
        <f t="shared" si="3"/>
        <v>0.82663129093773302</v>
      </c>
      <c r="O32" s="30">
        <f t="shared" si="3"/>
        <v>0.82186134696232782</v>
      </c>
    </row>
    <row r="33" spans="2:15" ht="16.5" customHeight="1" x14ac:dyDescent="0.25">
      <c r="B33" s="9" t="s">
        <v>35</v>
      </c>
      <c r="C33" s="12" t="s">
        <v>26</v>
      </c>
      <c r="D33" s="30">
        <f>D27/D31</f>
        <v>0.87756359475398305</v>
      </c>
      <c r="E33" s="30">
        <f t="shared" ref="E33:O33" si="4">E27/E31</f>
        <v>0.87795974477556216</v>
      </c>
      <c r="F33" s="30">
        <f t="shared" si="4"/>
        <v>0.87795974477556216</v>
      </c>
      <c r="G33" s="30">
        <f t="shared" si="4"/>
        <v>0.87795974477556216</v>
      </c>
      <c r="H33" s="30">
        <f t="shared" si="4"/>
        <v>0.87795974477556216</v>
      </c>
      <c r="I33" s="30">
        <f t="shared" si="4"/>
        <v>0.87795974477556216</v>
      </c>
      <c r="J33" s="30">
        <f t="shared" si="4"/>
        <v>0.84627790510143441</v>
      </c>
      <c r="K33" s="30">
        <f t="shared" si="4"/>
        <v>0.84127921694371777</v>
      </c>
      <c r="L33" s="30">
        <f t="shared" si="4"/>
        <v>0.83633923328579818</v>
      </c>
      <c r="M33" s="30">
        <f t="shared" si="4"/>
        <v>0.83145692602785415</v>
      </c>
      <c r="N33" s="30">
        <f t="shared" si="4"/>
        <v>0.82663129093773302</v>
      </c>
      <c r="O33" s="30">
        <f t="shared" si="4"/>
        <v>0.82186134696232782</v>
      </c>
    </row>
    <row r="34" spans="2:15" hidden="1" outlineLevel="1" x14ac:dyDescent="0.25">
      <c r="B34" s="16" t="s">
        <v>36</v>
      </c>
      <c r="C34" s="17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2:15" hidden="1" outlineLevel="1" x14ac:dyDescent="0.25">
      <c r="B35" s="9" t="s">
        <v>37</v>
      </c>
      <c r="C35" s="12" t="s">
        <v>38</v>
      </c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</row>
    <row r="36" spans="2:15" hidden="1" outlineLevel="1" x14ac:dyDescent="0.25">
      <c r="B36" s="9" t="s">
        <v>39</v>
      </c>
      <c r="C36" s="12" t="s">
        <v>38</v>
      </c>
      <c r="D36" s="21">
        <f t="shared" ref="D36:O36" si="5">D37+D39+D40</f>
        <v>0</v>
      </c>
      <c r="E36" s="21">
        <f t="shared" si="5"/>
        <v>0</v>
      </c>
      <c r="F36" s="21">
        <f t="shared" si="5"/>
        <v>0</v>
      </c>
      <c r="G36" s="21">
        <f t="shared" si="5"/>
        <v>0</v>
      </c>
      <c r="H36" s="21">
        <f t="shared" si="5"/>
        <v>0</v>
      </c>
      <c r="I36" s="21">
        <f t="shared" si="5"/>
        <v>0</v>
      </c>
      <c r="J36" s="21">
        <f t="shared" si="5"/>
        <v>0</v>
      </c>
      <c r="K36" s="21">
        <f t="shared" si="5"/>
        <v>0</v>
      </c>
      <c r="L36" s="21">
        <f t="shared" si="5"/>
        <v>0</v>
      </c>
      <c r="M36" s="21">
        <f t="shared" si="5"/>
        <v>0</v>
      </c>
      <c r="N36" s="21">
        <f t="shared" si="5"/>
        <v>0</v>
      </c>
      <c r="O36" s="21">
        <f t="shared" si="5"/>
        <v>0</v>
      </c>
    </row>
    <row r="37" spans="2:15" hidden="1" outlineLevel="1" x14ac:dyDescent="0.25">
      <c r="B37" s="9" t="s">
        <v>40</v>
      </c>
      <c r="C37" s="12" t="s">
        <v>38</v>
      </c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</row>
    <row r="38" spans="2:15" hidden="1" outlineLevel="1" x14ac:dyDescent="0.25">
      <c r="B38" s="9" t="s">
        <v>41</v>
      </c>
      <c r="C38" s="12" t="s">
        <v>38</v>
      </c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</row>
    <row r="39" spans="2:15" hidden="1" outlineLevel="1" x14ac:dyDescent="0.25">
      <c r="B39" s="9" t="s">
        <v>42</v>
      </c>
      <c r="C39" s="12" t="s">
        <v>38</v>
      </c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</row>
    <row r="40" spans="2:15" hidden="1" outlineLevel="1" x14ac:dyDescent="0.25">
      <c r="B40" s="9" t="s">
        <v>43</v>
      </c>
      <c r="C40" s="12" t="s">
        <v>38</v>
      </c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</row>
    <row r="41" spans="2:15" hidden="1" outlineLevel="1" x14ac:dyDescent="0.25">
      <c r="B41" s="9" t="s">
        <v>44</v>
      </c>
      <c r="C41" s="12" t="s">
        <v>38</v>
      </c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</row>
    <row r="42" spans="2:15" hidden="1" outlineLevel="1" x14ac:dyDescent="0.25">
      <c r="B42" s="9" t="s">
        <v>45</v>
      </c>
      <c r="C42" s="12" t="s">
        <v>46</v>
      </c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</row>
    <row r="43" spans="2:15" hidden="1" outlineLevel="1" x14ac:dyDescent="0.25">
      <c r="B43" s="9" t="s">
        <v>47</v>
      </c>
      <c r="C43" s="12" t="s">
        <v>38</v>
      </c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</row>
    <row r="44" spans="2:15" hidden="1" outlineLevel="1" x14ac:dyDescent="0.25">
      <c r="B44" s="9" t="s">
        <v>48</v>
      </c>
      <c r="C44" s="12" t="s">
        <v>38</v>
      </c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</row>
    <row r="45" spans="2:15" hidden="1" outlineLevel="1" x14ac:dyDescent="0.25">
      <c r="B45" s="9" t="s">
        <v>49</v>
      </c>
      <c r="C45" s="12" t="s">
        <v>38</v>
      </c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</row>
    <row r="46" spans="2:15" hidden="1" outlineLevel="1" x14ac:dyDescent="0.25">
      <c r="B46" s="9" t="s">
        <v>50</v>
      </c>
      <c r="C46" s="12" t="s">
        <v>38</v>
      </c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</row>
    <row r="47" spans="2:15" hidden="1" outlineLevel="1" x14ac:dyDescent="0.25">
      <c r="B47" s="9" t="s">
        <v>51</v>
      </c>
      <c r="C47" s="12" t="s">
        <v>38</v>
      </c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</row>
    <row r="48" spans="2:15" hidden="1" outlineLevel="1" x14ac:dyDescent="0.25">
      <c r="B48" s="9" t="s">
        <v>52</v>
      </c>
      <c r="C48" s="12" t="s">
        <v>38</v>
      </c>
      <c r="D48" s="22">
        <f t="shared" ref="D48:O48" si="6">SUM(D49:D50)</f>
        <v>0</v>
      </c>
      <c r="E48" s="22">
        <f t="shared" si="6"/>
        <v>0</v>
      </c>
      <c r="F48" s="22">
        <f t="shared" si="6"/>
        <v>0</v>
      </c>
      <c r="G48" s="22">
        <f t="shared" si="6"/>
        <v>0</v>
      </c>
      <c r="H48" s="22">
        <f t="shared" si="6"/>
        <v>0</v>
      </c>
      <c r="I48" s="22">
        <f t="shared" si="6"/>
        <v>0</v>
      </c>
      <c r="J48" s="22">
        <f t="shared" si="6"/>
        <v>0</v>
      </c>
      <c r="K48" s="22">
        <f t="shared" si="6"/>
        <v>0</v>
      </c>
      <c r="L48" s="22">
        <f t="shared" si="6"/>
        <v>0</v>
      </c>
      <c r="M48" s="22">
        <f t="shared" si="6"/>
        <v>0</v>
      </c>
      <c r="N48" s="22">
        <f t="shared" si="6"/>
        <v>0</v>
      </c>
      <c r="O48" s="22">
        <f t="shared" si="6"/>
        <v>0</v>
      </c>
    </row>
    <row r="49" spans="2:15" ht="25.5" hidden="1" outlineLevel="1" x14ac:dyDescent="0.25">
      <c r="B49" s="9" t="s">
        <v>53</v>
      </c>
      <c r="C49" s="12" t="s">
        <v>38</v>
      </c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</row>
    <row r="50" spans="2:15" ht="25.5" hidden="1" outlineLevel="1" x14ac:dyDescent="0.25">
      <c r="B50" s="9" t="s">
        <v>54</v>
      </c>
      <c r="C50" s="12" t="s">
        <v>38</v>
      </c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</row>
    <row r="51" spans="2:15" hidden="1" outlineLevel="1" x14ac:dyDescent="0.25">
      <c r="B51" s="9" t="s">
        <v>55</v>
      </c>
      <c r="C51" s="12" t="s">
        <v>38</v>
      </c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</row>
    <row r="52" spans="2:15" hidden="1" outlineLevel="1" x14ac:dyDescent="0.25">
      <c r="B52" s="9" t="s">
        <v>56</v>
      </c>
      <c r="C52" s="12" t="s">
        <v>38</v>
      </c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</row>
    <row r="53" spans="2:15" hidden="1" outlineLevel="1" x14ac:dyDescent="0.25">
      <c r="B53" s="9" t="s">
        <v>57</v>
      </c>
      <c r="C53" s="12" t="s">
        <v>38</v>
      </c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</row>
    <row r="54" spans="2:15" hidden="1" outlineLevel="1" x14ac:dyDescent="0.25">
      <c r="B54" s="9" t="s">
        <v>58</v>
      </c>
      <c r="C54" s="12" t="s">
        <v>38</v>
      </c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</row>
    <row r="55" spans="2:15" hidden="1" outlineLevel="1" x14ac:dyDescent="0.25">
      <c r="B55" s="9" t="s">
        <v>59</v>
      </c>
      <c r="C55" s="12" t="s">
        <v>38</v>
      </c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</row>
    <row r="56" spans="2:15" hidden="1" outlineLevel="1" x14ac:dyDescent="0.25">
      <c r="B56" s="9" t="s">
        <v>60</v>
      </c>
      <c r="C56" s="12" t="s">
        <v>38</v>
      </c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</row>
    <row r="57" spans="2:15" hidden="1" outlineLevel="1" x14ac:dyDescent="0.25">
      <c r="B57" s="9" t="s">
        <v>61</v>
      </c>
      <c r="C57" s="12" t="s">
        <v>38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</row>
    <row r="58" spans="2:15" hidden="1" outlineLevel="1" x14ac:dyDescent="0.25">
      <c r="B58" s="9" t="s">
        <v>62</v>
      </c>
      <c r="C58" s="12" t="s">
        <v>38</v>
      </c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</row>
    <row r="59" spans="2:15" ht="25.5" hidden="1" outlineLevel="1" x14ac:dyDescent="0.25">
      <c r="B59" s="9" t="s">
        <v>63</v>
      </c>
      <c r="C59" s="12" t="s">
        <v>38</v>
      </c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</row>
    <row r="60" spans="2:15" hidden="1" outlineLevel="1" x14ac:dyDescent="0.25">
      <c r="B60" s="9" t="s">
        <v>64</v>
      </c>
      <c r="C60" s="12" t="s">
        <v>38</v>
      </c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</row>
    <row r="61" spans="2:15" ht="25.5" hidden="1" outlineLevel="1" x14ac:dyDescent="0.25">
      <c r="B61" s="9" t="s">
        <v>65</v>
      </c>
      <c r="C61" s="12" t="s">
        <v>38</v>
      </c>
      <c r="D61" s="22">
        <f t="shared" ref="D61:O61" si="7">SUM(D62:D64)</f>
        <v>0</v>
      </c>
      <c r="E61" s="22">
        <f t="shared" si="7"/>
        <v>0</v>
      </c>
      <c r="F61" s="22">
        <f t="shared" si="7"/>
        <v>0</v>
      </c>
      <c r="G61" s="22">
        <f t="shared" si="7"/>
        <v>0</v>
      </c>
      <c r="H61" s="22">
        <f t="shared" si="7"/>
        <v>0</v>
      </c>
      <c r="I61" s="22">
        <f t="shared" si="7"/>
        <v>0</v>
      </c>
      <c r="J61" s="22">
        <f t="shared" si="7"/>
        <v>0</v>
      </c>
      <c r="K61" s="22">
        <f t="shared" si="7"/>
        <v>0</v>
      </c>
      <c r="L61" s="22">
        <f t="shared" si="7"/>
        <v>0</v>
      </c>
      <c r="M61" s="22">
        <f t="shared" si="7"/>
        <v>0</v>
      </c>
      <c r="N61" s="22">
        <f t="shared" si="7"/>
        <v>0</v>
      </c>
      <c r="O61" s="22">
        <f t="shared" si="7"/>
        <v>0</v>
      </c>
    </row>
    <row r="62" spans="2:15" hidden="1" outlineLevel="1" x14ac:dyDescent="0.25">
      <c r="B62" s="9" t="s">
        <v>66</v>
      </c>
      <c r="C62" s="12" t="s">
        <v>38</v>
      </c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</row>
    <row r="63" spans="2:15" hidden="1" outlineLevel="1" x14ac:dyDescent="0.25">
      <c r="B63" s="9" t="s">
        <v>67</v>
      </c>
      <c r="C63" s="12" t="s">
        <v>38</v>
      </c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</row>
    <row r="64" spans="2:15" hidden="1" outlineLevel="1" x14ac:dyDescent="0.25">
      <c r="B64" s="9" t="s">
        <v>68</v>
      </c>
      <c r="C64" s="12" t="s">
        <v>38</v>
      </c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</row>
    <row r="65" spans="2:15" ht="25.5" hidden="1" outlineLevel="1" x14ac:dyDescent="0.25">
      <c r="B65" s="9" t="s">
        <v>69</v>
      </c>
      <c r="C65" s="12" t="s">
        <v>38</v>
      </c>
      <c r="D65" s="23">
        <f t="shared" ref="D65:O65" si="8">D55-D56-D57-D58-D59-D60-D61</f>
        <v>0</v>
      </c>
      <c r="E65" s="23">
        <f t="shared" si="8"/>
        <v>0</v>
      </c>
      <c r="F65" s="23">
        <f t="shared" si="8"/>
        <v>0</v>
      </c>
      <c r="G65" s="23">
        <f t="shared" si="8"/>
        <v>0</v>
      </c>
      <c r="H65" s="23">
        <f t="shared" si="8"/>
        <v>0</v>
      </c>
      <c r="I65" s="23">
        <f t="shared" si="8"/>
        <v>0</v>
      </c>
      <c r="J65" s="23">
        <f t="shared" si="8"/>
        <v>0</v>
      </c>
      <c r="K65" s="23">
        <f t="shared" si="8"/>
        <v>0</v>
      </c>
      <c r="L65" s="23">
        <f t="shared" si="8"/>
        <v>0</v>
      </c>
      <c r="M65" s="23">
        <f t="shared" si="8"/>
        <v>0</v>
      </c>
      <c r="N65" s="23">
        <f t="shared" si="8"/>
        <v>0</v>
      </c>
      <c r="O65" s="23">
        <f t="shared" si="8"/>
        <v>0</v>
      </c>
    </row>
    <row r="66" spans="2:15" hidden="1" outlineLevel="1" x14ac:dyDescent="0.25">
      <c r="B66" s="9" t="s">
        <v>70</v>
      </c>
      <c r="C66" s="12" t="s">
        <v>38</v>
      </c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</row>
    <row r="67" spans="2:15" hidden="1" outlineLevel="1" x14ac:dyDescent="0.25">
      <c r="B67" s="9" t="s">
        <v>71</v>
      </c>
      <c r="C67" s="12" t="s">
        <v>38</v>
      </c>
      <c r="D67" s="22">
        <f t="shared" ref="D67:O67" si="9">D35+D36+D41+D47+D48+D52+D53+D54+D55</f>
        <v>0</v>
      </c>
      <c r="E67" s="22">
        <f t="shared" si="9"/>
        <v>0</v>
      </c>
      <c r="F67" s="22">
        <f t="shared" si="9"/>
        <v>0</v>
      </c>
      <c r="G67" s="22">
        <f t="shared" si="9"/>
        <v>0</v>
      </c>
      <c r="H67" s="22">
        <f t="shared" si="9"/>
        <v>0</v>
      </c>
      <c r="I67" s="22">
        <f t="shared" si="9"/>
        <v>0</v>
      </c>
      <c r="J67" s="22">
        <f t="shared" si="9"/>
        <v>0</v>
      </c>
      <c r="K67" s="22">
        <f t="shared" si="9"/>
        <v>0</v>
      </c>
      <c r="L67" s="22">
        <f t="shared" si="9"/>
        <v>0</v>
      </c>
      <c r="M67" s="22">
        <f t="shared" si="9"/>
        <v>0</v>
      </c>
      <c r="N67" s="22">
        <f t="shared" si="9"/>
        <v>0</v>
      </c>
      <c r="O67" s="22">
        <f t="shared" si="9"/>
        <v>0</v>
      </c>
    </row>
    <row r="68" spans="2:15" ht="25.5" hidden="1" outlineLevel="1" x14ac:dyDescent="0.25">
      <c r="B68" s="9" t="s">
        <v>72</v>
      </c>
      <c r="C68" s="12" t="s">
        <v>38</v>
      </c>
      <c r="D68" s="24">
        <f t="shared" ref="D68:O68" si="10">D67</f>
        <v>0</v>
      </c>
      <c r="E68" s="24">
        <f t="shared" si="10"/>
        <v>0</v>
      </c>
      <c r="F68" s="24">
        <f t="shared" si="10"/>
        <v>0</v>
      </c>
      <c r="G68" s="24">
        <f t="shared" si="10"/>
        <v>0</v>
      </c>
      <c r="H68" s="24">
        <f t="shared" si="10"/>
        <v>0</v>
      </c>
      <c r="I68" s="24">
        <f t="shared" si="10"/>
        <v>0</v>
      </c>
      <c r="J68" s="24">
        <f t="shared" si="10"/>
        <v>0</v>
      </c>
      <c r="K68" s="24">
        <f t="shared" si="10"/>
        <v>0</v>
      </c>
      <c r="L68" s="24">
        <f t="shared" si="10"/>
        <v>0</v>
      </c>
      <c r="M68" s="24">
        <f t="shared" si="10"/>
        <v>0</v>
      </c>
      <c r="N68" s="24">
        <f t="shared" si="10"/>
        <v>0</v>
      </c>
      <c r="O68" s="24">
        <f t="shared" si="10"/>
        <v>0</v>
      </c>
    </row>
    <row r="69" spans="2:15" hidden="1" outlineLevel="1" x14ac:dyDescent="0.25">
      <c r="B69" s="9" t="s">
        <v>73</v>
      </c>
      <c r="C69" s="12" t="s">
        <v>38</v>
      </c>
      <c r="D69" s="23">
        <f t="shared" ref="D69:O69" si="11">SUM(D70:D72)+D78</f>
        <v>0</v>
      </c>
      <c r="E69" s="23">
        <f t="shared" si="11"/>
        <v>0</v>
      </c>
      <c r="F69" s="23">
        <f t="shared" si="11"/>
        <v>0</v>
      </c>
      <c r="G69" s="23">
        <f t="shared" si="11"/>
        <v>0</v>
      </c>
      <c r="H69" s="23">
        <f t="shared" si="11"/>
        <v>0</v>
      </c>
      <c r="I69" s="23">
        <f t="shared" si="11"/>
        <v>0</v>
      </c>
      <c r="J69" s="23">
        <f t="shared" si="11"/>
        <v>0</v>
      </c>
      <c r="K69" s="23">
        <f t="shared" si="11"/>
        <v>0</v>
      </c>
      <c r="L69" s="23">
        <f t="shared" si="11"/>
        <v>0</v>
      </c>
      <c r="M69" s="23">
        <f t="shared" si="11"/>
        <v>0</v>
      </c>
      <c r="N69" s="23">
        <f t="shared" si="11"/>
        <v>0</v>
      </c>
      <c r="O69" s="23">
        <f t="shared" si="11"/>
        <v>0</v>
      </c>
    </row>
    <row r="70" spans="2:15" hidden="1" outlineLevel="1" x14ac:dyDescent="0.25">
      <c r="B70" s="9" t="s">
        <v>74</v>
      </c>
      <c r="C70" s="12" t="s">
        <v>38</v>
      </c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</row>
    <row r="71" spans="2:15" hidden="1" outlineLevel="1" x14ac:dyDescent="0.25">
      <c r="B71" s="9" t="s">
        <v>75</v>
      </c>
      <c r="C71" s="12" t="s">
        <v>38</v>
      </c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</row>
    <row r="72" spans="2:15" hidden="1" outlineLevel="1" x14ac:dyDescent="0.25">
      <c r="B72" s="9" t="s">
        <v>76</v>
      </c>
      <c r="C72" s="12" t="s">
        <v>38</v>
      </c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</row>
    <row r="73" spans="2:15" hidden="1" outlineLevel="1" x14ac:dyDescent="0.25">
      <c r="B73" s="9" t="s">
        <v>77</v>
      </c>
      <c r="C73" s="12" t="s">
        <v>38</v>
      </c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</row>
    <row r="74" spans="2:15" hidden="1" outlineLevel="1" x14ac:dyDescent="0.25">
      <c r="B74" s="9" t="s">
        <v>78</v>
      </c>
      <c r="C74" s="12" t="s">
        <v>38</v>
      </c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</row>
    <row r="75" spans="2:15" hidden="1" outlineLevel="1" x14ac:dyDescent="0.25">
      <c r="B75" s="9" t="s">
        <v>79</v>
      </c>
      <c r="C75" s="12" t="s">
        <v>38</v>
      </c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</row>
    <row r="76" spans="2:15" hidden="1" outlineLevel="1" x14ac:dyDescent="0.25">
      <c r="B76" s="9" t="s">
        <v>80</v>
      </c>
      <c r="C76" s="12" t="s">
        <v>38</v>
      </c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</row>
    <row r="77" spans="2:15" hidden="1" outlineLevel="1" x14ac:dyDescent="0.25">
      <c r="B77" s="9" t="s">
        <v>81</v>
      </c>
      <c r="C77" s="12" t="s">
        <v>38</v>
      </c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</row>
    <row r="78" spans="2:15" hidden="1" outlineLevel="1" x14ac:dyDescent="0.25">
      <c r="B78" s="9" t="s">
        <v>82</v>
      </c>
      <c r="C78" s="12" t="s">
        <v>38</v>
      </c>
      <c r="D78" s="25">
        <f t="shared" ref="D78:O78" si="12">SUM(D79:D81)</f>
        <v>0</v>
      </c>
      <c r="E78" s="25">
        <f t="shared" si="12"/>
        <v>0</v>
      </c>
      <c r="F78" s="25">
        <f t="shared" si="12"/>
        <v>0</v>
      </c>
      <c r="G78" s="25">
        <f t="shared" si="12"/>
        <v>0</v>
      </c>
      <c r="H78" s="25">
        <f t="shared" si="12"/>
        <v>0</v>
      </c>
      <c r="I78" s="25">
        <f t="shared" si="12"/>
        <v>0</v>
      </c>
      <c r="J78" s="25">
        <f t="shared" si="12"/>
        <v>0</v>
      </c>
      <c r="K78" s="25">
        <f t="shared" si="12"/>
        <v>0</v>
      </c>
      <c r="L78" s="25">
        <f t="shared" si="12"/>
        <v>0</v>
      </c>
      <c r="M78" s="25">
        <f t="shared" si="12"/>
        <v>0</v>
      </c>
      <c r="N78" s="25">
        <f t="shared" si="12"/>
        <v>0</v>
      </c>
      <c r="O78" s="25">
        <f t="shared" si="12"/>
        <v>0</v>
      </c>
    </row>
    <row r="79" spans="2:15" hidden="1" outlineLevel="1" x14ac:dyDescent="0.25">
      <c r="B79" s="9" t="s">
        <v>83</v>
      </c>
      <c r="C79" s="12" t="s">
        <v>38</v>
      </c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</row>
    <row r="80" spans="2:15" hidden="1" outlineLevel="1" x14ac:dyDescent="0.25">
      <c r="B80" s="9" t="s">
        <v>84</v>
      </c>
      <c r="C80" s="12" t="s">
        <v>38</v>
      </c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</row>
    <row r="81" spans="2:15" hidden="1" outlineLevel="1" x14ac:dyDescent="0.25">
      <c r="B81" s="9" t="s">
        <v>85</v>
      </c>
      <c r="C81" s="12" t="s">
        <v>38</v>
      </c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</row>
    <row r="82" spans="2:15" hidden="1" outlineLevel="1" x14ac:dyDescent="0.25">
      <c r="B82" s="9" t="s">
        <v>86</v>
      </c>
      <c r="C82" s="12" t="s">
        <v>38</v>
      </c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</row>
    <row r="83" spans="2:15" hidden="1" outlineLevel="1" x14ac:dyDescent="0.25">
      <c r="B83" s="9" t="s">
        <v>87</v>
      </c>
      <c r="C83" s="12" t="s">
        <v>38</v>
      </c>
      <c r="D83" s="23">
        <f t="shared" ref="D83:O83" si="13">D67+D69+D82</f>
        <v>0</v>
      </c>
      <c r="E83" s="23">
        <f t="shared" si="13"/>
        <v>0</v>
      </c>
      <c r="F83" s="23">
        <f t="shared" si="13"/>
        <v>0</v>
      </c>
      <c r="G83" s="23">
        <f t="shared" si="13"/>
        <v>0</v>
      </c>
      <c r="H83" s="23">
        <f t="shared" si="13"/>
        <v>0</v>
      </c>
      <c r="I83" s="23">
        <f t="shared" si="13"/>
        <v>0</v>
      </c>
      <c r="J83" s="23">
        <f t="shared" si="13"/>
        <v>0</v>
      </c>
      <c r="K83" s="23">
        <f t="shared" si="13"/>
        <v>0</v>
      </c>
      <c r="L83" s="23">
        <f t="shared" si="13"/>
        <v>0</v>
      </c>
      <c r="M83" s="23">
        <f t="shared" si="13"/>
        <v>0</v>
      </c>
      <c r="N83" s="23">
        <f t="shared" si="13"/>
        <v>0</v>
      </c>
      <c r="O83" s="23">
        <f t="shared" si="13"/>
        <v>0</v>
      </c>
    </row>
    <row r="84" spans="2:15" hidden="1" outlineLevel="1" x14ac:dyDescent="0.25">
      <c r="B84" s="9" t="s">
        <v>88</v>
      </c>
      <c r="C84" s="12" t="s">
        <v>89</v>
      </c>
      <c r="D84" s="23">
        <f t="shared" ref="D84:O84" si="14">D83/D27</f>
        <v>0</v>
      </c>
      <c r="E84" s="23">
        <f t="shared" si="14"/>
        <v>0</v>
      </c>
      <c r="F84" s="23">
        <f t="shared" si="14"/>
        <v>0</v>
      </c>
      <c r="G84" s="23">
        <f t="shared" si="14"/>
        <v>0</v>
      </c>
      <c r="H84" s="23">
        <f t="shared" si="14"/>
        <v>0</v>
      </c>
      <c r="I84" s="23">
        <f t="shared" si="14"/>
        <v>0</v>
      </c>
      <c r="J84" s="23">
        <f t="shared" si="14"/>
        <v>0</v>
      </c>
      <c r="K84" s="23">
        <f t="shared" si="14"/>
        <v>0</v>
      </c>
      <c r="L84" s="23">
        <f t="shared" si="14"/>
        <v>0</v>
      </c>
      <c r="M84" s="23">
        <f t="shared" si="14"/>
        <v>0</v>
      </c>
      <c r="N84" s="23">
        <f t="shared" si="14"/>
        <v>0</v>
      </c>
      <c r="O84" s="23">
        <f t="shared" si="14"/>
        <v>0</v>
      </c>
    </row>
    <row r="85" spans="2:15" s="10" customFormat="1" ht="12.75" collapsed="1" x14ac:dyDescent="0.2"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</row>
    <row r="87" spans="2:15" x14ac:dyDescent="0.25"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</row>
  </sheetData>
  <conditionalFormatting sqref="Q13">
    <cfRule type="cellIs" dxfId="26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/>
  <dimension ref="A1:Q87"/>
  <sheetViews>
    <sheetView zoomScale="115" zoomScaleNormal="115" workbookViewId="0">
      <selection activeCell="D28" sqref="D28:O33"/>
    </sheetView>
  </sheetViews>
  <sheetFormatPr defaultRowHeight="15" outlineLevelRow="1" x14ac:dyDescent="0.25"/>
  <cols>
    <col min="1" max="1" width="9.140625" style="1"/>
    <col min="2" max="2" width="43.5703125" style="1" customWidth="1"/>
    <col min="3" max="3" width="10.28515625" style="1" customWidth="1"/>
    <col min="4" max="7" width="9.28515625" style="1" bestFit="1" customWidth="1"/>
    <col min="8" max="15" width="9" style="1" customWidth="1"/>
    <col min="16" max="16384" width="9.140625" style="1"/>
  </cols>
  <sheetData>
    <row r="1" spans="1:17" x14ac:dyDescent="0.25">
      <c r="A1" s="1">
        <v>25</v>
      </c>
    </row>
    <row r="2" spans="1:17" ht="25.5" x14ac:dyDescent="0.35">
      <c r="B2" s="2" t="s">
        <v>118</v>
      </c>
    </row>
    <row r="3" spans="1:17" x14ac:dyDescent="0.25">
      <c r="B3" s="11" t="str">
        <f>CONCATENATE("Таблица П47.3. Тарифно-балансовая модель источника тепловой энергии ",B2)</f>
        <v>Таблица П47.3. Тарифно-балансовая модель источника тепловой энергии Котельная №1 (ПАО «Сургутнефтегаз»)</v>
      </c>
      <c r="C3" s="7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7" ht="25.5" x14ac:dyDescent="0.25">
      <c r="B4" s="8" t="s">
        <v>0</v>
      </c>
      <c r="C4" s="8" t="s">
        <v>1</v>
      </c>
      <c r="D4" s="6" t="s">
        <v>114</v>
      </c>
      <c r="E4" s="6">
        <v>2025</v>
      </c>
      <c r="F4" s="6">
        <v>2026</v>
      </c>
      <c r="G4" s="6">
        <v>2027</v>
      </c>
      <c r="H4" s="6">
        <v>2028</v>
      </c>
      <c r="I4" s="6">
        <v>2029</v>
      </c>
      <c r="J4" s="6">
        <v>2030</v>
      </c>
      <c r="K4" s="6">
        <v>2031</v>
      </c>
      <c r="L4" s="6">
        <v>2032</v>
      </c>
      <c r="M4" s="6">
        <v>2033</v>
      </c>
      <c r="N4" s="6">
        <v>2034</v>
      </c>
      <c r="O4" s="6">
        <v>2035</v>
      </c>
    </row>
    <row r="5" spans="1:17" x14ac:dyDescent="0.25">
      <c r="B5" s="9" t="s">
        <v>2</v>
      </c>
      <c r="C5" s="12" t="s">
        <v>3</v>
      </c>
      <c r="D5" s="29">
        <v>1.72</v>
      </c>
      <c r="E5" s="29">
        <v>1.72</v>
      </c>
      <c r="F5" s="29">
        <v>1.72</v>
      </c>
      <c r="G5" s="29">
        <v>1.72</v>
      </c>
      <c r="H5" s="29">
        <v>1.72</v>
      </c>
      <c r="I5" s="29">
        <v>1.72</v>
      </c>
      <c r="J5" s="29">
        <v>1.72</v>
      </c>
      <c r="K5" s="29">
        <v>1.72</v>
      </c>
      <c r="L5" s="29">
        <v>1.72</v>
      </c>
      <c r="M5" s="29">
        <v>1.72</v>
      </c>
      <c r="N5" s="29">
        <v>1.72</v>
      </c>
      <c r="O5" s="29">
        <v>1.72</v>
      </c>
      <c r="P5" s="38"/>
    </row>
    <row r="6" spans="1:17" x14ac:dyDescent="0.25">
      <c r="B6" s="9" t="s">
        <v>4</v>
      </c>
      <c r="C6" s="12" t="s">
        <v>3</v>
      </c>
      <c r="D6" s="36" t="s">
        <v>112</v>
      </c>
      <c r="E6" s="36" t="s">
        <v>112</v>
      </c>
      <c r="F6" s="36" t="s">
        <v>112</v>
      </c>
      <c r="G6" s="36" t="s">
        <v>112</v>
      </c>
      <c r="H6" s="36" t="s">
        <v>112</v>
      </c>
      <c r="I6" s="36" t="s">
        <v>112</v>
      </c>
      <c r="J6" s="36" t="s">
        <v>112</v>
      </c>
      <c r="K6" s="36" t="s">
        <v>112</v>
      </c>
      <c r="L6" s="36" t="s">
        <v>112</v>
      </c>
      <c r="M6" s="36" t="s">
        <v>112</v>
      </c>
      <c r="N6" s="36" t="s">
        <v>112</v>
      </c>
      <c r="O6" s="36" t="s">
        <v>112</v>
      </c>
      <c r="P6" s="38"/>
    </row>
    <row r="7" spans="1:17" x14ac:dyDescent="0.25">
      <c r="B7" s="9" t="s">
        <v>5</v>
      </c>
      <c r="C7" s="12" t="s">
        <v>3</v>
      </c>
      <c r="D7" s="36" t="s">
        <v>112</v>
      </c>
      <c r="E7" s="36" t="s">
        <v>112</v>
      </c>
      <c r="F7" s="36" t="s">
        <v>112</v>
      </c>
      <c r="G7" s="36" t="s">
        <v>112</v>
      </c>
      <c r="H7" s="36" t="s">
        <v>112</v>
      </c>
      <c r="I7" s="36" t="s">
        <v>112</v>
      </c>
      <c r="J7" s="36" t="s">
        <v>112</v>
      </c>
      <c r="K7" s="36" t="s">
        <v>112</v>
      </c>
      <c r="L7" s="36" t="s">
        <v>112</v>
      </c>
      <c r="M7" s="36" t="s">
        <v>112</v>
      </c>
      <c r="N7" s="36" t="s">
        <v>112</v>
      </c>
      <c r="O7" s="36" t="s">
        <v>112</v>
      </c>
      <c r="P7" s="38"/>
    </row>
    <row r="8" spans="1:17" hidden="1" x14ac:dyDescent="0.25">
      <c r="B8" s="9" t="s">
        <v>6</v>
      </c>
      <c r="C8" s="12" t="s">
        <v>7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38"/>
    </row>
    <row r="9" spans="1:17" x14ac:dyDescent="0.25">
      <c r="B9" s="9" t="s">
        <v>8</v>
      </c>
      <c r="C9" s="12" t="s">
        <v>3</v>
      </c>
      <c r="D9" s="29">
        <v>1.52</v>
      </c>
      <c r="E9" s="29">
        <v>1.52</v>
      </c>
      <c r="F9" s="29">
        <v>1.52</v>
      </c>
      <c r="G9" s="29">
        <v>1.52</v>
      </c>
      <c r="H9" s="29">
        <v>1.52</v>
      </c>
      <c r="I9" s="29">
        <v>1.52</v>
      </c>
      <c r="J9" s="29">
        <v>1.52</v>
      </c>
      <c r="K9" s="29">
        <v>1.52</v>
      </c>
      <c r="L9" s="29">
        <v>1.52</v>
      </c>
      <c r="M9" s="29">
        <v>1.52</v>
      </c>
      <c r="N9" s="29">
        <v>1.52</v>
      </c>
      <c r="O9" s="29">
        <v>1.52</v>
      </c>
      <c r="P9" s="38"/>
    </row>
    <row r="10" spans="1:17" x14ac:dyDescent="0.25">
      <c r="B10" s="9" t="s">
        <v>9</v>
      </c>
      <c r="C10" s="12" t="s">
        <v>3</v>
      </c>
      <c r="D10" s="29">
        <v>1.5900000000000001E-2</v>
      </c>
      <c r="E10" s="29">
        <v>1.5900000000000001E-2</v>
      </c>
      <c r="F10" s="29">
        <v>1.5900000000000001E-2</v>
      </c>
      <c r="G10" s="29">
        <v>1.5900000000000001E-2</v>
      </c>
      <c r="H10" s="29">
        <v>1.5900000000000001E-2</v>
      </c>
      <c r="I10" s="29">
        <v>1.5900000000000001E-2</v>
      </c>
      <c r="J10" s="29">
        <v>1.5900000000000001E-2</v>
      </c>
      <c r="K10" s="29">
        <v>1.5900000000000001E-2</v>
      </c>
      <c r="L10" s="29">
        <v>1.5900000000000001E-2</v>
      </c>
      <c r="M10" s="29">
        <v>1.5900000000000001E-2</v>
      </c>
      <c r="N10" s="29">
        <v>1.5900000000000001E-2</v>
      </c>
      <c r="O10" s="29">
        <v>1.5900000000000001E-2</v>
      </c>
      <c r="P10" s="38"/>
    </row>
    <row r="11" spans="1:17" x14ac:dyDescent="0.25">
      <c r="B11" s="9" t="s">
        <v>10</v>
      </c>
      <c r="C11" s="12" t="s">
        <v>3</v>
      </c>
      <c r="D11" s="29">
        <v>0</v>
      </c>
      <c r="E11" s="29">
        <v>0</v>
      </c>
      <c r="F11" s="29">
        <v>0</v>
      </c>
      <c r="G11" s="29">
        <v>0</v>
      </c>
      <c r="H11" s="29">
        <v>0</v>
      </c>
      <c r="I11" s="29">
        <v>0</v>
      </c>
      <c r="J11" s="29">
        <v>0</v>
      </c>
      <c r="K11" s="29">
        <v>0</v>
      </c>
      <c r="L11" s="29">
        <v>0</v>
      </c>
      <c r="M11" s="29">
        <v>0</v>
      </c>
      <c r="N11" s="29">
        <v>0</v>
      </c>
      <c r="O11" s="29">
        <v>0</v>
      </c>
      <c r="P11" s="38"/>
    </row>
    <row r="12" spans="1:17" x14ac:dyDescent="0.25">
      <c r="B12" s="9" t="s">
        <v>11</v>
      </c>
      <c r="C12" s="12" t="s">
        <v>3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38"/>
    </row>
    <row r="13" spans="1:17" ht="25.5" x14ac:dyDescent="0.25">
      <c r="B13" s="9" t="s">
        <v>12</v>
      </c>
      <c r="C13" s="12" t="s">
        <v>3</v>
      </c>
      <c r="D13" s="29">
        <v>0.57010000000000005</v>
      </c>
      <c r="E13" s="29">
        <v>0.57010000000000005</v>
      </c>
      <c r="F13" s="29">
        <v>0.57010000000000005</v>
      </c>
      <c r="G13" s="29">
        <v>0.57010000000000005</v>
      </c>
      <c r="H13" s="29">
        <v>0.57010000000000005</v>
      </c>
      <c r="I13" s="29">
        <v>0.57010000000000005</v>
      </c>
      <c r="J13" s="29">
        <v>0.57010000000000005</v>
      </c>
      <c r="K13" s="29">
        <v>0.57010000000000005</v>
      </c>
      <c r="L13" s="29">
        <v>0.57010000000000005</v>
      </c>
      <c r="M13" s="29">
        <v>0.57010000000000005</v>
      </c>
      <c r="N13" s="29">
        <v>0.57010000000000005</v>
      </c>
      <c r="O13" s="29">
        <v>0.57010000000000005</v>
      </c>
      <c r="P13" s="38"/>
      <c r="Q13" s="35"/>
    </row>
    <row r="14" spans="1:17" x14ac:dyDescent="0.25">
      <c r="B14" s="9" t="s">
        <v>13</v>
      </c>
      <c r="C14" s="12" t="s">
        <v>3</v>
      </c>
      <c r="D14" s="29">
        <v>0.27732303557131421</v>
      </c>
      <c r="E14" s="29">
        <v>0.27732303557131421</v>
      </c>
      <c r="F14" s="29">
        <v>0.27732303557131421</v>
      </c>
      <c r="G14" s="29">
        <v>0.27732303557131421</v>
      </c>
      <c r="H14" s="29">
        <v>0.27732303557131421</v>
      </c>
      <c r="I14" s="29">
        <v>0.27732303557131421</v>
      </c>
      <c r="J14" s="29">
        <v>0.27732303557131421</v>
      </c>
      <c r="K14" s="29">
        <v>0.27732303557131421</v>
      </c>
      <c r="L14" s="29">
        <v>0.27732303557131421</v>
      </c>
      <c r="M14" s="29">
        <v>0.27732303557131421</v>
      </c>
      <c r="N14" s="29">
        <v>0.27732303557131421</v>
      </c>
      <c r="O14" s="29">
        <v>0.27732303557131421</v>
      </c>
      <c r="P14" s="38"/>
    </row>
    <row r="15" spans="1:17" x14ac:dyDescent="0.25">
      <c r="B15" s="9" t="s">
        <v>14</v>
      </c>
      <c r="C15" s="12" t="s">
        <v>3</v>
      </c>
      <c r="D15" s="29">
        <v>0.27712741621868925</v>
      </c>
      <c r="E15" s="29">
        <v>0.27712741621868925</v>
      </c>
      <c r="F15" s="29">
        <v>0.27712741621868925</v>
      </c>
      <c r="G15" s="29">
        <v>0.27712741621868925</v>
      </c>
      <c r="H15" s="29">
        <v>0.27712741621868925</v>
      </c>
      <c r="I15" s="29">
        <v>0.27712741621868925</v>
      </c>
      <c r="J15" s="29">
        <v>0.27712741621868925</v>
      </c>
      <c r="K15" s="29">
        <v>0.27712741621868925</v>
      </c>
      <c r="L15" s="29">
        <v>0.27712741621868925</v>
      </c>
      <c r="M15" s="29">
        <v>0.27712741621868925</v>
      </c>
      <c r="N15" s="29">
        <v>0.27712741621868925</v>
      </c>
      <c r="O15" s="29">
        <v>0.27712741621868925</v>
      </c>
      <c r="P15" s="38"/>
    </row>
    <row r="16" spans="1:17" x14ac:dyDescent="0.25">
      <c r="B16" s="9" t="s">
        <v>15</v>
      </c>
      <c r="C16" s="12" t="s">
        <v>3</v>
      </c>
      <c r="D16" s="29">
        <v>1.5649548209996589E-2</v>
      </c>
      <c r="E16" s="29">
        <v>1.5649548209996589E-2</v>
      </c>
      <c r="F16" s="29">
        <v>1.5649548209996589E-2</v>
      </c>
      <c r="G16" s="29">
        <v>1.5649548209996589E-2</v>
      </c>
      <c r="H16" s="29">
        <v>1.5649548209996589E-2</v>
      </c>
      <c r="I16" s="29">
        <v>1.5649548209996589E-2</v>
      </c>
      <c r="J16" s="29">
        <v>1.5649548209996589E-2</v>
      </c>
      <c r="K16" s="29">
        <v>1.5649548209996589E-2</v>
      </c>
      <c r="L16" s="29">
        <v>1.5649548209996589E-2</v>
      </c>
      <c r="M16" s="29">
        <v>1.5649548209996589E-2</v>
      </c>
      <c r="N16" s="29">
        <v>1.5649548209996589E-2</v>
      </c>
      <c r="O16" s="29">
        <v>1.5649548209996589E-2</v>
      </c>
      <c r="P16" s="38"/>
    </row>
    <row r="17" spans="2:17" x14ac:dyDescent="0.25">
      <c r="B17" s="9" t="s">
        <v>113</v>
      </c>
      <c r="C17" s="12" t="s">
        <v>3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38"/>
    </row>
    <row r="18" spans="2:17" x14ac:dyDescent="0.25">
      <c r="B18" s="9" t="s">
        <v>16</v>
      </c>
      <c r="C18" s="12" t="s">
        <v>3</v>
      </c>
      <c r="D18" s="29">
        <v>0.93399999999999994</v>
      </c>
      <c r="E18" s="29">
        <v>0.93399999999999994</v>
      </c>
      <c r="F18" s="29">
        <v>0.93399999999999994</v>
      </c>
      <c r="G18" s="29">
        <v>0.93399999999999994</v>
      </c>
      <c r="H18" s="29">
        <v>0.93399999999999994</v>
      </c>
      <c r="I18" s="29">
        <v>0.93399999999999994</v>
      </c>
      <c r="J18" s="29">
        <v>0.93399999999999994</v>
      </c>
      <c r="K18" s="29">
        <v>0.93399999999999994</v>
      </c>
      <c r="L18" s="29">
        <v>0.93399999999999994</v>
      </c>
      <c r="M18" s="29">
        <v>0.93399999999999994</v>
      </c>
      <c r="N18" s="29">
        <v>0.93399999999999994</v>
      </c>
      <c r="O18" s="29">
        <v>0.93399999999999994</v>
      </c>
      <c r="P18" s="38"/>
    </row>
    <row r="19" spans="2:17" x14ac:dyDescent="0.25">
      <c r="B19" s="9" t="s">
        <v>17</v>
      </c>
      <c r="C19" s="9"/>
      <c r="D19" s="37">
        <v>54.302325581395351</v>
      </c>
      <c r="E19" s="37">
        <v>54.302325581395351</v>
      </c>
      <c r="F19" s="37">
        <v>54.302325581395351</v>
      </c>
      <c r="G19" s="37">
        <v>54.302325581395351</v>
      </c>
      <c r="H19" s="37">
        <v>54.302325581395351</v>
      </c>
      <c r="I19" s="37">
        <v>54.302325581395351</v>
      </c>
      <c r="J19" s="37">
        <v>54.302325581395351</v>
      </c>
      <c r="K19" s="37">
        <v>54.302325581395351</v>
      </c>
      <c r="L19" s="37">
        <v>54.302325581395351</v>
      </c>
      <c r="M19" s="37">
        <v>54.302325581395351</v>
      </c>
      <c r="N19" s="37">
        <v>54.302325581395351</v>
      </c>
      <c r="O19" s="37">
        <v>54.302325581395351</v>
      </c>
      <c r="P19" s="38"/>
      <c r="Q19" s="38"/>
    </row>
    <row r="20" spans="2:17" x14ac:dyDescent="0.25">
      <c r="B20" s="9" t="s">
        <v>18</v>
      </c>
      <c r="C20" s="12" t="s">
        <v>3</v>
      </c>
      <c r="D20" s="29">
        <v>7.3999999999999982E-2</v>
      </c>
      <c r="E20" s="29">
        <v>7.3999999999999982E-2</v>
      </c>
      <c r="F20" s="29">
        <v>7.3999999999999982E-2</v>
      </c>
      <c r="G20" s="29">
        <v>7.3999999999999982E-2</v>
      </c>
      <c r="H20" s="29">
        <v>7.3999999999999982E-2</v>
      </c>
      <c r="I20" s="29">
        <v>7.3999999999999982E-2</v>
      </c>
      <c r="J20" s="29">
        <v>7.3999999999999982E-2</v>
      </c>
      <c r="K20" s="29">
        <v>7.3999999999999982E-2</v>
      </c>
      <c r="L20" s="29">
        <v>7.3999999999999982E-2</v>
      </c>
      <c r="M20" s="29">
        <v>7.3999999999999982E-2</v>
      </c>
      <c r="N20" s="29">
        <v>7.3999999999999982E-2</v>
      </c>
      <c r="O20" s="29">
        <v>7.3999999999999982E-2</v>
      </c>
      <c r="Q20" s="38"/>
    </row>
    <row r="21" spans="2:17" x14ac:dyDescent="0.25">
      <c r="B21" s="16" t="s">
        <v>19</v>
      </c>
      <c r="C21" s="17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Q21" s="38"/>
    </row>
    <row r="22" spans="2:17" x14ac:dyDescent="0.25">
      <c r="B22" s="9" t="s">
        <v>20</v>
      </c>
      <c r="C22" s="12" t="s">
        <v>21</v>
      </c>
      <c r="D22" s="29">
        <v>1.7010000000000001</v>
      </c>
      <c r="E22" s="29">
        <v>1.7010000000000001</v>
      </c>
      <c r="F22" s="29">
        <v>1.7010000000000001</v>
      </c>
      <c r="G22" s="29">
        <v>1.7010000000000001</v>
      </c>
      <c r="H22" s="29">
        <v>1.7010000000000001</v>
      </c>
      <c r="I22" s="29">
        <v>1.7010000000000001</v>
      </c>
      <c r="J22" s="29">
        <v>1.7010000000000001</v>
      </c>
      <c r="K22" s="29">
        <v>1.7010000000000001</v>
      </c>
      <c r="L22" s="29">
        <v>1.7010000000000001</v>
      </c>
      <c r="M22" s="29">
        <v>1.7010000000000001</v>
      </c>
      <c r="N22" s="29">
        <v>1.7010000000000001</v>
      </c>
      <c r="O22" s="29">
        <v>1.7010000000000001</v>
      </c>
      <c r="P22" s="38"/>
      <c r="Q22" s="38"/>
    </row>
    <row r="23" spans="2:17" x14ac:dyDescent="0.25">
      <c r="B23" s="9" t="s">
        <v>22</v>
      </c>
      <c r="C23" s="12" t="s">
        <v>21</v>
      </c>
      <c r="D23" s="29">
        <v>3.3000000000000002E-2</v>
      </c>
      <c r="E23" s="29">
        <v>3.3000000000000002E-2</v>
      </c>
      <c r="F23" s="29">
        <v>3.3000000000000002E-2</v>
      </c>
      <c r="G23" s="29">
        <v>3.3000000000000002E-2</v>
      </c>
      <c r="H23" s="29">
        <v>3.3000000000000002E-2</v>
      </c>
      <c r="I23" s="29">
        <v>3.3000000000000002E-2</v>
      </c>
      <c r="J23" s="29">
        <v>3.3000000000000002E-2</v>
      </c>
      <c r="K23" s="29">
        <v>3.3000000000000002E-2</v>
      </c>
      <c r="L23" s="29">
        <v>3.3000000000000002E-2</v>
      </c>
      <c r="M23" s="29">
        <v>3.3000000000000002E-2</v>
      </c>
      <c r="N23" s="29">
        <v>3.3000000000000002E-2</v>
      </c>
      <c r="O23" s="29">
        <v>3.3000000000000002E-2</v>
      </c>
      <c r="P23" s="38"/>
      <c r="Q23" s="38"/>
    </row>
    <row r="24" spans="2:17" x14ac:dyDescent="0.25">
      <c r="B24" s="9" t="s">
        <v>23</v>
      </c>
      <c r="C24" s="12" t="s">
        <v>21</v>
      </c>
      <c r="D24" s="29">
        <v>1.6679999999999999</v>
      </c>
      <c r="E24" s="29">
        <v>1.6679999999999999</v>
      </c>
      <c r="F24" s="29">
        <v>1.6679999999999999</v>
      </c>
      <c r="G24" s="29">
        <v>1.6679999999999999</v>
      </c>
      <c r="H24" s="29">
        <v>1.6679999999999999</v>
      </c>
      <c r="I24" s="29">
        <v>1.6679999999999999</v>
      </c>
      <c r="J24" s="29">
        <v>1.6679999999999999</v>
      </c>
      <c r="K24" s="29">
        <v>1.6679999999999999</v>
      </c>
      <c r="L24" s="29">
        <v>1.6679999999999999</v>
      </c>
      <c r="M24" s="29">
        <v>1.6679999999999999</v>
      </c>
      <c r="N24" s="29">
        <v>1.6679999999999999</v>
      </c>
      <c r="O24" s="29">
        <v>1.6679999999999999</v>
      </c>
      <c r="P24" s="38"/>
      <c r="Q24" s="38"/>
    </row>
    <row r="25" spans="2:17" x14ac:dyDescent="0.25">
      <c r="B25" s="9" t="s">
        <v>24</v>
      </c>
      <c r="C25" s="12" t="s">
        <v>21</v>
      </c>
      <c r="D25" s="29">
        <v>0</v>
      </c>
      <c r="E25" s="29">
        <v>0</v>
      </c>
      <c r="F25" s="29">
        <v>0</v>
      </c>
      <c r="G25" s="29">
        <v>0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29">
        <v>0</v>
      </c>
      <c r="N25" s="29">
        <v>0</v>
      </c>
      <c r="O25" s="29">
        <v>0</v>
      </c>
      <c r="P25" s="38"/>
    </row>
    <row r="26" spans="2:17" x14ac:dyDescent="0.25">
      <c r="B26" s="9" t="s">
        <v>25</v>
      </c>
      <c r="C26" s="12" t="s">
        <v>26</v>
      </c>
      <c r="D26" s="30">
        <v>0</v>
      </c>
      <c r="E26" s="30">
        <v>0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  <c r="K26" s="30">
        <v>0</v>
      </c>
      <c r="L26" s="30">
        <v>0</v>
      </c>
      <c r="M26" s="30">
        <v>0</v>
      </c>
      <c r="N26" s="30">
        <v>0</v>
      </c>
      <c r="O26" s="30">
        <v>0</v>
      </c>
      <c r="P26" s="38"/>
    </row>
    <row r="27" spans="2:17" x14ac:dyDescent="0.25">
      <c r="B27" s="9" t="s">
        <v>27</v>
      </c>
      <c r="C27" s="12" t="s">
        <v>21</v>
      </c>
      <c r="D27" s="29">
        <v>1.6679999999999999</v>
      </c>
      <c r="E27" s="29">
        <v>1.6679999999999999</v>
      </c>
      <c r="F27" s="29">
        <v>1.6679999999999999</v>
      </c>
      <c r="G27" s="29">
        <v>1.6679999999999999</v>
      </c>
      <c r="H27" s="29">
        <v>1.6679999999999999</v>
      </c>
      <c r="I27" s="29">
        <v>1.6679999999999999</v>
      </c>
      <c r="J27" s="29">
        <v>1.6679999999999999</v>
      </c>
      <c r="K27" s="29">
        <v>1.6679999999999999</v>
      </c>
      <c r="L27" s="29">
        <v>1.6679999999999999</v>
      </c>
      <c r="M27" s="29">
        <v>1.6679999999999999</v>
      </c>
      <c r="N27" s="29">
        <v>1.6679999999999999</v>
      </c>
      <c r="O27" s="29">
        <v>1.6679999999999999</v>
      </c>
      <c r="P27" s="38"/>
    </row>
    <row r="28" spans="2:17" ht="20.25" customHeight="1" x14ac:dyDescent="0.25">
      <c r="B28" s="9" t="s">
        <v>28</v>
      </c>
      <c r="C28" s="12" t="s">
        <v>29</v>
      </c>
      <c r="D28" s="29">
        <v>0.27339999999999998</v>
      </c>
      <c r="E28" s="29">
        <v>0.27339999999999998</v>
      </c>
      <c r="F28" s="29">
        <v>0.27339999999999998</v>
      </c>
      <c r="G28" s="29">
        <v>0.27339999999999998</v>
      </c>
      <c r="H28" s="29">
        <v>0.27339999999999998</v>
      </c>
      <c r="I28" s="29">
        <v>0.27339999999999998</v>
      </c>
      <c r="J28" s="29">
        <v>0.27339999999999998</v>
      </c>
      <c r="K28" s="29">
        <v>0.27339999999999998</v>
      </c>
      <c r="L28" s="29">
        <v>0.27339999999999998</v>
      </c>
      <c r="M28" s="29">
        <v>0.27339999999999998</v>
      </c>
      <c r="N28" s="29">
        <v>0.27339999999999998</v>
      </c>
      <c r="O28" s="29">
        <v>0.27339999999999998</v>
      </c>
      <c r="P28" s="38"/>
    </row>
    <row r="29" spans="2:17" ht="20.25" customHeight="1" x14ac:dyDescent="0.25">
      <c r="B29" s="9" t="s">
        <v>30</v>
      </c>
      <c r="C29" s="12" t="s">
        <v>31</v>
      </c>
      <c r="D29" s="27">
        <v>156.6</v>
      </c>
      <c r="E29" s="27">
        <v>156.6</v>
      </c>
      <c r="F29" s="27">
        <v>156.6</v>
      </c>
      <c r="G29" s="27">
        <v>156.6</v>
      </c>
      <c r="H29" s="27">
        <v>156.6</v>
      </c>
      <c r="I29" s="27">
        <v>156.6</v>
      </c>
      <c r="J29" s="27">
        <v>156.6</v>
      </c>
      <c r="K29" s="27">
        <v>156.6</v>
      </c>
      <c r="L29" s="27">
        <v>156.6</v>
      </c>
      <c r="M29" s="27">
        <v>156.6</v>
      </c>
      <c r="N29" s="27">
        <v>156.6</v>
      </c>
      <c r="O29" s="27">
        <v>156.6</v>
      </c>
      <c r="P29" s="38"/>
    </row>
    <row r="30" spans="2:17" x14ac:dyDescent="0.25">
      <c r="B30" s="9" t="s">
        <v>32</v>
      </c>
      <c r="C30" s="12" t="s">
        <v>26</v>
      </c>
      <c r="D30" s="30">
        <f>1000/7/D29</f>
        <v>0.91224229155263648</v>
      </c>
      <c r="E30" s="30">
        <f t="shared" ref="E30:O30" si="0">1000/7/E29</f>
        <v>0.91224229155263648</v>
      </c>
      <c r="F30" s="30">
        <f t="shared" si="0"/>
        <v>0.91224229155263648</v>
      </c>
      <c r="G30" s="30">
        <f t="shared" si="0"/>
        <v>0.91224229155263648</v>
      </c>
      <c r="H30" s="30">
        <f t="shared" si="0"/>
        <v>0.91224229155263648</v>
      </c>
      <c r="I30" s="30">
        <f t="shared" si="0"/>
        <v>0.91224229155263648</v>
      </c>
      <c r="J30" s="30">
        <f t="shared" si="0"/>
        <v>0.91224229155263648</v>
      </c>
      <c r="K30" s="30">
        <f t="shared" si="0"/>
        <v>0.91224229155263648</v>
      </c>
      <c r="L30" s="30">
        <f t="shared" si="0"/>
        <v>0.91224229155263648</v>
      </c>
      <c r="M30" s="30">
        <f t="shared" si="0"/>
        <v>0.91224229155263648</v>
      </c>
      <c r="N30" s="30">
        <f t="shared" si="0"/>
        <v>0.91224229155263648</v>
      </c>
      <c r="O30" s="30">
        <f t="shared" si="0"/>
        <v>0.91224229155263648</v>
      </c>
      <c r="P30" s="38"/>
    </row>
    <row r="31" spans="2:17" x14ac:dyDescent="0.25">
      <c r="B31" s="9" t="s">
        <v>33</v>
      </c>
      <c r="C31" s="12" t="s">
        <v>21</v>
      </c>
      <c r="D31" s="27">
        <f>D28*7</f>
        <v>1.9137999999999997</v>
      </c>
      <c r="E31" s="27">
        <f t="shared" ref="E31:O31" si="1">E28*7</f>
        <v>1.9137999999999997</v>
      </c>
      <c r="F31" s="27">
        <f t="shared" si="1"/>
        <v>1.9137999999999997</v>
      </c>
      <c r="G31" s="27">
        <f t="shared" si="1"/>
        <v>1.9137999999999997</v>
      </c>
      <c r="H31" s="27">
        <f t="shared" si="1"/>
        <v>1.9137999999999997</v>
      </c>
      <c r="I31" s="27">
        <f t="shared" si="1"/>
        <v>1.9137999999999997</v>
      </c>
      <c r="J31" s="27">
        <f t="shared" si="1"/>
        <v>1.9137999999999997</v>
      </c>
      <c r="K31" s="27">
        <f t="shared" si="1"/>
        <v>1.9137999999999997</v>
      </c>
      <c r="L31" s="27">
        <f t="shared" si="1"/>
        <v>1.9137999999999997</v>
      </c>
      <c r="M31" s="27">
        <f t="shared" si="1"/>
        <v>1.9137999999999997</v>
      </c>
      <c r="N31" s="27">
        <f t="shared" si="1"/>
        <v>1.9137999999999997</v>
      </c>
      <c r="O31" s="27">
        <f t="shared" si="1"/>
        <v>1.9137999999999997</v>
      </c>
    </row>
    <row r="32" spans="2:17" x14ac:dyDescent="0.25">
      <c r="B32" s="9" t="s">
        <v>34</v>
      </c>
      <c r="C32" s="12" t="s">
        <v>26</v>
      </c>
      <c r="D32" s="30">
        <f>D24/D31</f>
        <v>0.87156442679485846</v>
      </c>
      <c r="E32" s="30">
        <f t="shared" ref="E32:O32" si="2">E24/E31</f>
        <v>0.87156442679485846</v>
      </c>
      <c r="F32" s="30">
        <f t="shared" si="2"/>
        <v>0.87156442679485846</v>
      </c>
      <c r="G32" s="30">
        <f t="shared" si="2"/>
        <v>0.87156442679485846</v>
      </c>
      <c r="H32" s="30">
        <f t="shared" si="2"/>
        <v>0.87156442679485846</v>
      </c>
      <c r="I32" s="30">
        <f t="shared" si="2"/>
        <v>0.87156442679485846</v>
      </c>
      <c r="J32" s="30">
        <f t="shared" si="2"/>
        <v>0.87156442679485846</v>
      </c>
      <c r="K32" s="30">
        <f t="shared" si="2"/>
        <v>0.87156442679485846</v>
      </c>
      <c r="L32" s="30">
        <f t="shared" si="2"/>
        <v>0.87156442679485846</v>
      </c>
      <c r="M32" s="30">
        <f t="shared" si="2"/>
        <v>0.87156442679485846</v>
      </c>
      <c r="N32" s="30">
        <f t="shared" si="2"/>
        <v>0.87156442679485846</v>
      </c>
      <c r="O32" s="30">
        <f t="shared" si="2"/>
        <v>0.87156442679485846</v>
      </c>
    </row>
    <row r="33" spans="2:15" ht="16.5" customHeight="1" x14ac:dyDescent="0.25">
      <c r="B33" s="9" t="s">
        <v>35</v>
      </c>
      <c r="C33" s="12" t="s">
        <v>26</v>
      </c>
      <c r="D33" s="30">
        <f>D27/D31</f>
        <v>0.87156442679485846</v>
      </c>
      <c r="E33" s="30">
        <f t="shared" ref="E33:O33" si="3">E27/E31</f>
        <v>0.87156442679485846</v>
      </c>
      <c r="F33" s="30">
        <f t="shared" si="3"/>
        <v>0.87156442679485846</v>
      </c>
      <c r="G33" s="30">
        <f t="shared" si="3"/>
        <v>0.87156442679485846</v>
      </c>
      <c r="H33" s="30">
        <f t="shared" si="3"/>
        <v>0.87156442679485846</v>
      </c>
      <c r="I33" s="30">
        <f t="shared" si="3"/>
        <v>0.87156442679485846</v>
      </c>
      <c r="J33" s="30">
        <f t="shared" si="3"/>
        <v>0.87156442679485846</v>
      </c>
      <c r="K33" s="30">
        <f t="shared" si="3"/>
        <v>0.87156442679485846</v>
      </c>
      <c r="L33" s="30">
        <f t="shared" si="3"/>
        <v>0.87156442679485846</v>
      </c>
      <c r="M33" s="30">
        <f t="shared" si="3"/>
        <v>0.87156442679485846</v>
      </c>
      <c r="N33" s="30">
        <f t="shared" si="3"/>
        <v>0.87156442679485846</v>
      </c>
      <c r="O33" s="30">
        <f t="shared" si="3"/>
        <v>0.87156442679485846</v>
      </c>
    </row>
    <row r="34" spans="2:15" hidden="1" outlineLevel="1" x14ac:dyDescent="0.25">
      <c r="B34" s="16" t="s">
        <v>36</v>
      </c>
      <c r="C34" s="17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2:15" hidden="1" outlineLevel="1" x14ac:dyDescent="0.25">
      <c r="B35" s="9" t="s">
        <v>37</v>
      </c>
      <c r="C35" s="12" t="s">
        <v>38</v>
      </c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</row>
    <row r="36" spans="2:15" hidden="1" outlineLevel="1" x14ac:dyDescent="0.25">
      <c r="B36" s="9" t="s">
        <v>39</v>
      </c>
      <c r="C36" s="12" t="s">
        <v>38</v>
      </c>
      <c r="D36" s="21">
        <f t="shared" ref="D36:O36" si="4">D37+D39+D40</f>
        <v>0</v>
      </c>
      <c r="E36" s="21">
        <f t="shared" si="4"/>
        <v>0</v>
      </c>
      <c r="F36" s="21">
        <f t="shared" si="4"/>
        <v>0</v>
      </c>
      <c r="G36" s="21">
        <f t="shared" si="4"/>
        <v>0</v>
      </c>
      <c r="H36" s="21">
        <f t="shared" si="4"/>
        <v>0</v>
      </c>
      <c r="I36" s="21">
        <f t="shared" si="4"/>
        <v>0</v>
      </c>
      <c r="J36" s="21">
        <f t="shared" si="4"/>
        <v>0</v>
      </c>
      <c r="K36" s="21">
        <f t="shared" si="4"/>
        <v>0</v>
      </c>
      <c r="L36" s="21">
        <f t="shared" si="4"/>
        <v>0</v>
      </c>
      <c r="M36" s="21">
        <f t="shared" si="4"/>
        <v>0</v>
      </c>
      <c r="N36" s="21">
        <f t="shared" si="4"/>
        <v>0</v>
      </c>
      <c r="O36" s="21">
        <f t="shared" si="4"/>
        <v>0</v>
      </c>
    </row>
    <row r="37" spans="2:15" hidden="1" outlineLevel="1" x14ac:dyDescent="0.25">
      <c r="B37" s="9" t="s">
        <v>40</v>
      </c>
      <c r="C37" s="12" t="s">
        <v>38</v>
      </c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</row>
    <row r="38" spans="2:15" hidden="1" outlineLevel="1" x14ac:dyDescent="0.25">
      <c r="B38" s="9" t="s">
        <v>41</v>
      </c>
      <c r="C38" s="12" t="s">
        <v>38</v>
      </c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</row>
    <row r="39" spans="2:15" hidden="1" outlineLevel="1" x14ac:dyDescent="0.25">
      <c r="B39" s="9" t="s">
        <v>42</v>
      </c>
      <c r="C39" s="12" t="s">
        <v>38</v>
      </c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</row>
    <row r="40" spans="2:15" hidden="1" outlineLevel="1" x14ac:dyDescent="0.25">
      <c r="B40" s="9" t="s">
        <v>43</v>
      </c>
      <c r="C40" s="12" t="s">
        <v>38</v>
      </c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</row>
    <row r="41" spans="2:15" hidden="1" outlineLevel="1" x14ac:dyDescent="0.25">
      <c r="B41" s="9" t="s">
        <v>44</v>
      </c>
      <c r="C41" s="12" t="s">
        <v>38</v>
      </c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</row>
    <row r="42" spans="2:15" hidden="1" outlineLevel="1" x14ac:dyDescent="0.25">
      <c r="B42" s="9" t="s">
        <v>45</v>
      </c>
      <c r="C42" s="12" t="s">
        <v>46</v>
      </c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</row>
    <row r="43" spans="2:15" hidden="1" outlineLevel="1" x14ac:dyDescent="0.25">
      <c r="B43" s="9" t="s">
        <v>47</v>
      </c>
      <c r="C43" s="12" t="s">
        <v>38</v>
      </c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</row>
    <row r="44" spans="2:15" hidden="1" outlineLevel="1" x14ac:dyDescent="0.25">
      <c r="B44" s="9" t="s">
        <v>48</v>
      </c>
      <c r="C44" s="12" t="s">
        <v>38</v>
      </c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</row>
    <row r="45" spans="2:15" hidden="1" outlineLevel="1" x14ac:dyDescent="0.25">
      <c r="B45" s="9" t="s">
        <v>49</v>
      </c>
      <c r="C45" s="12" t="s">
        <v>38</v>
      </c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</row>
    <row r="46" spans="2:15" hidden="1" outlineLevel="1" x14ac:dyDescent="0.25">
      <c r="B46" s="9" t="s">
        <v>50</v>
      </c>
      <c r="C46" s="12" t="s">
        <v>38</v>
      </c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</row>
    <row r="47" spans="2:15" hidden="1" outlineLevel="1" x14ac:dyDescent="0.25">
      <c r="B47" s="9" t="s">
        <v>51</v>
      </c>
      <c r="C47" s="12" t="s">
        <v>38</v>
      </c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</row>
    <row r="48" spans="2:15" hidden="1" outlineLevel="1" x14ac:dyDescent="0.25">
      <c r="B48" s="9" t="s">
        <v>52</v>
      </c>
      <c r="C48" s="12" t="s">
        <v>38</v>
      </c>
      <c r="D48" s="22">
        <f t="shared" ref="D48:O48" si="5">SUM(D49:D50)</f>
        <v>0</v>
      </c>
      <c r="E48" s="22">
        <f t="shared" si="5"/>
        <v>0</v>
      </c>
      <c r="F48" s="22">
        <f t="shared" si="5"/>
        <v>0</v>
      </c>
      <c r="G48" s="22">
        <f t="shared" si="5"/>
        <v>0</v>
      </c>
      <c r="H48" s="22">
        <f t="shared" si="5"/>
        <v>0</v>
      </c>
      <c r="I48" s="22">
        <f t="shared" si="5"/>
        <v>0</v>
      </c>
      <c r="J48" s="22">
        <f t="shared" si="5"/>
        <v>0</v>
      </c>
      <c r="K48" s="22">
        <f t="shared" si="5"/>
        <v>0</v>
      </c>
      <c r="L48" s="22">
        <f t="shared" si="5"/>
        <v>0</v>
      </c>
      <c r="M48" s="22">
        <f t="shared" si="5"/>
        <v>0</v>
      </c>
      <c r="N48" s="22">
        <f t="shared" si="5"/>
        <v>0</v>
      </c>
      <c r="O48" s="22">
        <f t="shared" si="5"/>
        <v>0</v>
      </c>
    </row>
    <row r="49" spans="2:15" ht="25.5" hidden="1" outlineLevel="1" x14ac:dyDescent="0.25">
      <c r="B49" s="9" t="s">
        <v>53</v>
      </c>
      <c r="C49" s="12" t="s">
        <v>38</v>
      </c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</row>
    <row r="50" spans="2:15" ht="25.5" hidden="1" outlineLevel="1" x14ac:dyDescent="0.25">
      <c r="B50" s="9" t="s">
        <v>54</v>
      </c>
      <c r="C50" s="12" t="s">
        <v>38</v>
      </c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</row>
    <row r="51" spans="2:15" hidden="1" outlineLevel="1" x14ac:dyDescent="0.25">
      <c r="B51" s="9" t="s">
        <v>55</v>
      </c>
      <c r="C51" s="12" t="s">
        <v>38</v>
      </c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</row>
    <row r="52" spans="2:15" hidden="1" outlineLevel="1" x14ac:dyDescent="0.25">
      <c r="B52" s="9" t="s">
        <v>56</v>
      </c>
      <c r="C52" s="12" t="s">
        <v>38</v>
      </c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</row>
    <row r="53" spans="2:15" hidden="1" outlineLevel="1" x14ac:dyDescent="0.25">
      <c r="B53" s="9" t="s">
        <v>57</v>
      </c>
      <c r="C53" s="12" t="s">
        <v>38</v>
      </c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</row>
    <row r="54" spans="2:15" hidden="1" outlineLevel="1" x14ac:dyDescent="0.25">
      <c r="B54" s="9" t="s">
        <v>58</v>
      </c>
      <c r="C54" s="12" t="s">
        <v>38</v>
      </c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</row>
    <row r="55" spans="2:15" hidden="1" outlineLevel="1" x14ac:dyDescent="0.25">
      <c r="B55" s="9" t="s">
        <v>59</v>
      </c>
      <c r="C55" s="12" t="s">
        <v>38</v>
      </c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</row>
    <row r="56" spans="2:15" hidden="1" outlineLevel="1" x14ac:dyDescent="0.25">
      <c r="B56" s="9" t="s">
        <v>60</v>
      </c>
      <c r="C56" s="12" t="s">
        <v>38</v>
      </c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</row>
    <row r="57" spans="2:15" hidden="1" outlineLevel="1" x14ac:dyDescent="0.25">
      <c r="B57" s="9" t="s">
        <v>61</v>
      </c>
      <c r="C57" s="12" t="s">
        <v>38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</row>
    <row r="58" spans="2:15" hidden="1" outlineLevel="1" x14ac:dyDescent="0.25">
      <c r="B58" s="9" t="s">
        <v>62</v>
      </c>
      <c r="C58" s="12" t="s">
        <v>38</v>
      </c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</row>
    <row r="59" spans="2:15" ht="25.5" hidden="1" outlineLevel="1" x14ac:dyDescent="0.25">
      <c r="B59" s="9" t="s">
        <v>63</v>
      </c>
      <c r="C59" s="12" t="s">
        <v>38</v>
      </c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</row>
    <row r="60" spans="2:15" hidden="1" outlineLevel="1" x14ac:dyDescent="0.25">
      <c r="B60" s="9" t="s">
        <v>64</v>
      </c>
      <c r="C60" s="12" t="s">
        <v>38</v>
      </c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</row>
    <row r="61" spans="2:15" ht="25.5" hidden="1" outlineLevel="1" x14ac:dyDescent="0.25">
      <c r="B61" s="9" t="s">
        <v>65</v>
      </c>
      <c r="C61" s="12" t="s">
        <v>38</v>
      </c>
      <c r="D61" s="22">
        <f t="shared" ref="D61:O61" si="6">SUM(D62:D64)</f>
        <v>0</v>
      </c>
      <c r="E61" s="22">
        <f t="shared" si="6"/>
        <v>0</v>
      </c>
      <c r="F61" s="22">
        <f t="shared" si="6"/>
        <v>0</v>
      </c>
      <c r="G61" s="22">
        <f t="shared" si="6"/>
        <v>0</v>
      </c>
      <c r="H61" s="22">
        <f t="shared" si="6"/>
        <v>0</v>
      </c>
      <c r="I61" s="22">
        <f t="shared" si="6"/>
        <v>0</v>
      </c>
      <c r="J61" s="22">
        <f t="shared" si="6"/>
        <v>0</v>
      </c>
      <c r="K61" s="22">
        <f t="shared" si="6"/>
        <v>0</v>
      </c>
      <c r="L61" s="22">
        <f t="shared" si="6"/>
        <v>0</v>
      </c>
      <c r="M61" s="22">
        <f t="shared" si="6"/>
        <v>0</v>
      </c>
      <c r="N61" s="22">
        <f t="shared" si="6"/>
        <v>0</v>
      </c>
      <c r="O61" s="22">
        <f t="shared" si="6"/>
        <v>0</v>
      </c>
    </row>
    <row r="62" spans="2:15" hidden="1" outlineLevel="1" x14ac:dyDescent="0.25">
      <c r="B62" s="9" t="s">
        <v>66</v>
      </c>
      <c r="C62" s="12" t="s">
        <v>38</v>
      </c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</row>
    <row r="63" spans="2:15" hidden="1" outlineLevel="1" x14ac:dyDescent="0.25">
      <c r="B63" s="9" t="s">
        <v>67</v>
      </c>
      <c r="C63" s="12" t="s">
        <v>38</v>
      </c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</row>
    <row r="64" spans="2:15" hidden="1" outlineLevel="1" x14ac:dyDescent="0.25">
      <c r="B64" s="9" t="s">
        <v>68</v>
      </c>
      <c r="C64" s="12" t="s">
        <v>38</v>
      </c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</row>
    <row r="65" spans="2:15" ht="25.5" hidden="1" outlineLevel="1" x14ac:dyDescent="0.25">
      <c r="B65" s="9" t="s">
        <v>69</v>
      </c>
      <c r="C65" s="12" t="s">
        <v>38</v>
      </c>
      <c r="D65" s="23">
        <f t="shared" ref="D65:O65" si="7">D55-D56-D57-D58-D59-D60-D61</f>
        <v>0</v>
      </c>
      <c r="E65" s="23">
        <f t="shared" si="7"/>
        <v>0</v>
      </c>
      <c r="F65" s="23">
        <f t="shared" si="7"/>
        <v>0</v>
      </c>
      <c r="G65" s="23">
        <f t="shared" si="7"/>
        <v>0</v>
      </c>
      <c r="H65" s="23">
        <f t="shared" si="7"/>
        <v>0</v>
      </c>
      <c r="I65" s="23">
        <f t="shared" si="7"/>
        <v>0</v>
      </c>
      <c r="J65" s="23">
        <f t="shared" si="7"/>
        <v>0</v>
      </c>
      <c r="K65" s="23">
        <f t="shared" si="7"/>
        <v>0</v>
      </c>
      <c r="L65" s="23">
        <f t="shared" si="7"/>
        <v>0</v>
      </c>
      <c r="M65" s="23">
        <f t="shared" si="7"/>
        <v>0</v>
      </c>
      <c r="N65" s="23">
        <f t="shared" si="7"/>
        <v>0</v>
      </c>
      <c r="O65" s="23">
        <f t="shared" si="7"/>
        <v>0</v>
      </c>
    </row>
    <row r="66" spans="2:15" hidden="1" outlineLevel="1" x14ac:dyDescent="0.25">
      <c r="B66" s="9" t="s">
        <v>70</v>
      </c>
      <c r="C66" s="12" t="s">
        <v>38</v>
      </c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</row>
    <row r="67" spans="2:15" hidden="1" outlineLevel="1" x14ac:dyDescent="0.25">
      <c r="B67" s="9" t="s">
        <v>71</v>
      </c>
      <c r="C67" s="12" t="s">
        <v>38</v>
      </c>
      <c r="D67" s="22">
        <f t="shared" ref="D67:O67" si="8">D35+D36+D41+D47+D48+D52+D53+D54+D55</f>
        <v>0</v>
      </c>
      <c r="E67" s="22">
        <f t="shared" si="8"/>
        <v>0</v>
      </c>
      <c r="F67" s="22">
        <f t="shared" si="8"/>
        <v>0</v>
      </c>
      <c r="G67" s="22">
        <f t="shared" si="8"/>
        <v>0</v>
      </c>
      <c r="H67" s="22">
        <f t="shared" si="8"/>
        <v>0</v>
      </c>
      <c r="I67" s="22">
        <f t="shared" si="8"/>
        <v>0</v>
      </c>
      <c r="J67" s="22">
        <f t="shared" si="8"/>
        <v>0</v>
      </c>
      <c r="K67" s="22">
        <f t="shared" si="8"/>
        <v>0</v>
      </c>
      <c r="L67" s="22">
        <f t="shared" si="8"/>
        <v>0</v>
      </c>
      <c r="M67" s="22">
        <f t="shared" si="8"/>
        <v>0</v>
      </c>
      <c r="N67" s="22">
        <f t="shared" si="8"/>
        <v>0</v>
      </c>
      <c r="O67" s="22">
        <f t="shared" si="8"/>
        <v>0</v>
      </c>
    </row>
    <row r="68" spans="2:15" ht="25.5" hidden="1" outlineLevel="1" x14ac:dyDescent="0.25">
      <c r="B68" s="9" t="s">
        <v>72</v>
      </c>
      <c r="C68" s="12" t="s">
        <v>38</v>
      </c>
      <c r="D68" s="24">
        <f t="shared" ref="D68:O68" si="9">D67</f>
        <v>0</v>
      </c>
      <c r="E68" s="24">
        <f t="shared" si="9"/>
        <v>0</v>
      </c>
      <c r="F68" s="24">
        <f t="shared" si="9"/>
        <v>0</v>
      </c>
      <c r="G68" s="24">
        <f t="shared" si="9"/>
        <v>0</v>
      </c>
      <c r="H68" s="24">
        <f t="shared" si="9"/>
        <v>0</v>
      </c>
      <c r="I68" s="24">
        <f t="shared" si="9"/>
        <v>0</v>
      </c>
      <c r="J68" s="24">
        <f t="shared" si="9"/>
        <v>0</v>
      </c>
      <c r="K68" s="24">
        <f t="shared" si="9"/>
        <v>0</v>
      </c>
      <c r="L68" s="24">
        <f t="shared" si="9"/>
        <v>0</v>
      </c>
      <c r="M68" s="24">
        <f t="shared" si="9"/>
        <v>0</v>
      </c>
      <c r="N68" s="24">
        <f t="shared" si="9"/>
        <v>0</v>
      </c>
      <c r="O68" s="24">
        <f t="shared" si="9"/>
        <v>0</v>
      </c>
    </row>
    <row r="69" spans="2:15" hidden="1" outlineLevel="1" x14ac:dyDescent="0.25">
      <c r="B69" s="9" t="s">
        <v>73</v>
      </c>
      <c r="C69" s="12" t="s">
        <v>38</v>
      </c>
      <c r="D69" s="23">
        <f t="shared" ref="D69:O69" si="10">SUM(D70:D72)+D78</f>
        <v>0</v>
      </c>
      <c r="E69" s="23">
        <f t="shared" si="10"/>
        <v>0</v>
      </c>
      <c r="F69" s="23">
        <f t="shared" si="10"/>
        <v>0</v>
      </c>
      <c r="G69" s="23">
        <f t="shared" si="10"/>
        <v>0</v>
      </c>
      <c r="H69" s="23">
        <f t="shared" si="10"/>
        <v>0</v>
      </c>
      <c r="I69" s="23">
        <f t="shared" si="10"/>
        <v>0</v>
      </c>
      <c r="J69" s="23">
        <f t="shared" si="10"/>
        <v>0</v>
      </c>
      <c r="K69" s="23">
        <f t="shared" si="10"/>
        <v>0</v>
      </c>
      <c r="L69" s="23">
        <f t="shared" si="10"/>
        <v>0</v>
      </c>
      <c r="M69" s="23">
        <f t="shared" si="10"/>
        <v>0</v>
      </c>
      <c r="N69" s="23">
        <f t="shared" si="10"/>
        <v>0</v>
      </c>
      <c r="O69" s="23">
        <f t="shared" si="10"/>
        <v>0</v>
      </c>
    </row>
    <row r="70" spans="2:15" hidden="1" outlineLevel="1" x14ac:dyDescent="0.25">
      <c r="B70" s="9" t="s">
        <v>74</v>
      </c>
      <c r="C70" s="12" t="s">
        <v>38</v>
      </c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</row>
    <row r="71" spans="2:15" hidden="1" outlineLevel="1" x14ac:dyDescent="0.25">
      <c r="B71" s="9" t="s">
        <v>75</v>
      </c>
      <c r="C71" s="12" t="s">
        <v>38</v>
      </c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</row>
    <row r="72" spans="2:15" hidden="1" outlineLevel="1" x14ac:dyDescent="0.25">
      <c r="B72" s="9" t="s">
        <v>76</v>
      </c>
      <c r="C72" s="12" t="s">
        <v>38</v>
      </c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</row>
    <row r="73" spans="2:15" hidden="1" outlineLevel="1" x14ac:dyDescent="0.25">
      <c r="B73" s="9" t="s">
        <v>77</v>
      </c>
      <c r="C73" s="12" t="s">
        <v>38</v>
      </c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</row>
    <row r="74" spans="2:15" hidden="1" outlineLevel="1" x14ac:dyDescent="0.25">
      <c r="B74" s="9" t="s">
        <v>78</v>
      </c>
      <c r="C74" s="12" t="s">
        <v>38</v>
      </c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</row>
    <row r="75" spans="2:15" hidden="1" outlineLevel="1" x14ac:dyDescent="0.25">
      <c r="B75" s="9" t="s">
        <v>79</v>
      </c>
      <c r="C75" s="12" t="s">
        <v>38</v>
      </c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</row>
    <row r="76" spans="2:15" hidden="1" outlineLevel="1" x14ac:dyDescent="0.25">
      <c r="B76" s="9" t="s">
        <v>80</v>
      </c>
      <c r="C76" s="12" t="s">
        <v>38</v>
      </c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</row>
    <row r="77" spans="2:15" hidden="1" outlineLevel="1" x14ac:dyDescent="0.25">
      <c r="B77" s="9" t="s">
        <v>81</v>
      </c>
      <c r="C77" s="12" t="s">
        <v>38</v>
      </c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</row>
    <row r="78" spans="2:15" hidden="1" outlineLevel="1" x14ac:dyDescent="0.25">
      <c r="B78" s="9" t="s">
        <v>82</v>
      </c>
      <c r="C78" s="12" t="s">
        <v>38</v>
      </c>
      <c r="D78" s="25">
        <f t="shared" ref="D78:O78" si="11">SUM(D79:D81)</f>
        <v>0</v>
      </c>
      <c r="E78" s="25">
        <f t="shared" si="11"/>
        <v>0</v>
      </c>
      <c r="F78" s="25">
        <f t="shared" si="11"/>
        <v>0</v>
      </c>
      <c r="G78" s="25">
        <f t="shared" si="11"/>
        <v>0</v>
      </c>
      <c r="H78" s="25">
        <f t="shared" si="11"/>
        <v>0</v>
      </c>
      <c r="I78" s="25">
        <f t="shared" si="11"/>
        <v>0</v>
      </c>
      <c r="J78" s="25">
        <f t="shared" si="11"/>
        <v>0</v>
      </c>
      <c r="K78" s="25">
        <f t="shared" si="11"/>
        <v>0</v>
      </c>
      <c r="L78" s="25">
        <f t="shared" si="11"/>
        <v>0</v>
      </c>
      <c r="M78" s="25">
        <f t="shared" si="11"/>
        <v>0</v>
      </c>
      <c r="N78" s="25">
        <f t="shared" si="11"/>
        <v>0</v>
      </c>
      <c r="O78" s="25">
        <f t="shared" si="11"/>
        <v>0</v>
      </c>
    </row>
    <row r="79" spans="2:15" hidden="1" outlineLevel="1" x14ac:dyDescent="0.25">
      <c r="B79" s="9" t="s">
        <v>83</v>
      </c>
      <c r="C79" s="12" t="s">
        <v>38</v>
      </c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</row>
    <row r="80" spans="2:15" hidden="1" outlineLevel="1" x14ac:dyDescent="0.25">
      <c r="B80" s="9" t="s">
        <v>84</v>
      </c>
      <c r="C80" s="12" t="s">
        <v>38</v>
      </c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</row>
    <row r="81" spans="2:15" hidden="1" outlineLevel="1" x14ac:dyDescent="0.25">
      <c r="B81" s="9" t="s">
        <v>85</v>
      </c>
      <c r="C81" s="12" t="s">
        <v>38</v>
      </c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</row>
    <row r="82" spans="2:15" hidden="1" outlineLevel="1" x14ac:dyDescent="0.25">
      <c r="B82" s="9" t="s">
        <v>86</v>
      </c>
      <c r="C82" s="12" t="s">
        <v>38</v>
      </c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</row>
    <row r="83" spans="2:15" hidden="1" outlineLevel="1" x14ac:dyDescent="0.25">
      <c r="B83" s="9" t="s">
        <v>87</v>
      </c>
      <c r="C83" s="12" t="s">
        <v>38</v>
      </c>
      <c r="D83" s="23">
        <f t="shared" ref="D83:O83" si="12">D67+D69+D82</f>
        <v>0</v>
      </c>
      <c r="E83" s="23">
        <f t="shared" si="12"/>
        <v>0</v>
      </c>
      <c r="F83" s="23">
        <f t="shared" si="12"/>
        <v>0</v>
      </c>
      <c r="G83" s="23">
        <f t="shared" si="12"/>
        <v>0</v>
      </c>
      <c r="H83" s="23">
        <f t="shared" si="12"/>
        <v>0</v>
      </c>
      <c r="I83" s="23">
        <f t="shared" si="12"/>
        <v>0</v>
      </c>
      <c r="J83" s="23">
        <f t="shared" si="12"/>
        <v>0</v>
      </c>
      <c r="K83" s="23">
        <f t="shared" si="12"/>
        <v>0</v>
      </c>
      <c r="L83" s="23">
        <f t="shared" si="12"/>
        <v>0</v>
      </c>
      <c r="M83" s="23">
        <f t="shared" si="12"/>
        <v>0</v>
      </c>
      <c r="N83" s="23">
        <f t="shared" si="12"/>
        <v>0</v>
      </c>
      <c r="O83" s="23">
        <f t="shared" si="12"/>
        <v>0</v>
      </c>
    </row>
    <row r="84" spans="2:15" hidden="1" outlineLevel="1" x14ac:dyDescent="0.25">
      <c r="B84" s="9" t="s">
        <v>88</v>
      </c>
      <c r="C84" s="12" t="s">
        <v>89</v>
      </c>
      <c r="D84" s="23">
        <f t="shared" ref="D84:O84" si="13">D83/D27</f>
        <v>0</v>
      </c>
      <c r="E84" s="23">
        <f t="shared" si="13"/>
        <v>0</v>
      </c>
      <c r="F84" s="23">
        <f t="shared" si="13"/>
        <v>0</v>
      </c>
      <c r="G84" s="23">
        <f t="shared" si="13"/>
        <v>0</v>
      </c>
      <c r="H84" s="23">
        <f t="shared" si="13"/>
        <v>0</v>
      </c>
      <c r="I84" s="23">
        <f t="shared" si="13"/>
        <v>0</v>
      </c>
      <c r="J84" s="23">
        <f t="shared" si="13"/>
        <v>0</v>
      </c>
      <c r="K84" s="23">
        <f t="shared" si="13"/>
        <v>0</v>
      </c>
      <c r="L84" s="23">
        <f t="shared" si="13"/>
        <v>0</v>
      </c>
      <c r="M84" s="23">
        <f t="shared" si="13"/>
        <v>0</v>
      </c>
      <c r="N84" s="23">
        <f t="shared" si="13"/>
        <v>0</v>
      </c>
      <c r="O84" s="23">
        <f t="shared" si="13"/>
        <v>0</v>
      </c>
    </row>
    <row r="85" spans="2:15" s="10" customFormat="1" ht="12.75" collapsed="1" x14ac:dyDescent="0.2"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</row>
    <row r="87" spans="2:15" x14ac:dyDescent="0.25"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</row>
  </sheetData>
  <conditionalFormatting sqref="Q13">
    <cfRule type="cellIs" dxfId="25" priority="2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/>
  <dimension ref="A1:Q87"/>
  <sheetViews>
    <sheetView topLeftCell="A4" zoomScale="115" zoomScaleNormal="115" workbookViewId="0">
      <selection activeCell="D28" sqref="D28:O33"/>
    </sheetView>
  </sheetViews>
  <sheetFormatPr defaultRowHeight="15" outlineLevelRow="1" x14ac:dyDescent="0.25"/>
  <cols>
    <col min="1" max="1" width="9.140625" style="1"/>
    <col min="2" max="2" width="43.5703125" style="1" customWidth="1"/>
    <col min="3" max="3" width="10.28515625" style="1" customWidth="1"/>
    <col min="4" max="7" width="9.28515625" style="1" bestFit="1" customWidth="1"/>
    <col min="8" max="15" width="9" style="1" customWidth="1"/>
    <col min="16" max="16384" width="9.140625" style="1"/>
  </cols>
  <sheetData>
    <row r="1" spans="1:17" x14ac:dyDescent="0.25">
      <c r="A1" s="1">
        <v>25</v>
      </c>
    </row>
    <row r="2" spans="1:17" ht="25.5" x14ac:dyDescent="0.35">
      <c r="B2" s="2" t="s">
        <v>119</v>
      </c>
    </row>
    <row r="3" spans="1:17" x14ac:dyDescent="0.25">
      <c r="B3" s="11" t="str">
        <f>CONCATENATE("Таблица П47.3. Тарифно-балансовая модель источника тепловой энергии ",B2)</f>
        <v>Таблица П47.3. Тарифно-балансовая модель источника тепловой энергии Котельная №3 (ПАО «Сургутнефтегаз»)Котельная №34 Крылова, 40 (СГМУП «ГТС»)</v>
      </c>
      <c r="C3" s="7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7" ht="25.5" x14ac:dyDescent="0.25">
      <c r="B4" s="8" t="s">
        <v>0</v>
      </c>
      <c r="C4" s="8" t="s">
        <v>1</v>
      </c>
      <c r="D4" s="6" t="s">
        <v>114</v>
      </c>
      <c r="E4" s="6">
        <v>2025</v>
      </c>
      <c r="F4" s="6">
        <v>2026</v>
      </c>
      <c r="G4" s="6">
        <v>2027</v>
      </c>
      <c r="H4" s="6">
        <v>2028</v>
      </c>
      <c r="I4" s="6">
        <v>2029</v>
      </c>
      <c r="J4" s="6">
        <v>2030</v>
      </c>
      <c r="K4" s="6">
        <v>2031</v>
      </c>
      <c r="L4" s="6">
        <v>2032</v>
      </c>
      <c r="M4" s="6">
        <v>2033</v>
      </c>
      <c r="N4" s="6">
        <v>2034</v>
      </c>
      <c r="O4" s="6">
        <v>2035</v>
      </c>
    </row>
    <row r="5" spans="1:17" x14ac:dyDescent="0.25">
      <c r="B5" s="9" t="s">
        <v>2</v>
      </c>
      <c r="C5" s="12" t="s">
        <v>3</v>
      </c>
      <c r="D5" s="29">
        <v>5.16</v>
      </c>
      <c r="E5" s="29">
        <v>5.16</v>
      </c>
      <c r="F5" s="29">
        <v>5.16</v>
      </c>
      <c r="G5" s="29">
        <v>5.16</v>
      </c>
      <c r="H5" s="29">
        <v>5.16</v>
      </c>
      <c r="I5" s="29">
        <v>5.16</v>
      </c>
      <c r="J5" s="29">
        <v>5.16</v>
      </c>
      <c r="K5" s="29">
        <v>5.16</v>
      </c>
      <c r="L5" s="29">
        <v>5.16</v>
      </c>
      <c r="M5" s="29">
        <v>5.16</v>
      </c>
      <c r="N5" s="29">
        <v>5.16</v>
      </c>
      <c r="O5" s="29">
        <v>5.16</v>
      </c>
      <c r="P5" s="38"/>
    </row>
    <row r="6" spans="1:17" x14ac:dyDescent="0.25">
      <c r="B6" s="9" t="s">
        <v>4</v>
      </c>
      <c r="C6" s="12" t="s">
        <v>3</v>
      </c>
      <c r="D6" s="36" t="s">
        <v>112</v>
      </c>
      <c r="E6" s="36" t="s">
        <v>112</v>
      </c>
      <c r="F6" s="36" t="s">
        <v>112</v>
      </c>
      <c r="G6" s="36" t="s">
        <v>112</v>
      </c>
      <c r="H6" s="36" t="s">
        <v>112</v>
      </c>
      <c r="I6" s="36" t="s">
        <v>112</v>
      </c>
      <c r="J6" s="36" t="s">
        <v>112</v>
      </c>
      <c r="K6" s="36" t="s">
        <v>112</v>
      </c>
      <c r="L6" s="36" t="s">
        <v>112</v>
      </c>
      <c r="M6" s="36" t="s">
        <v>112</v>
      </c>
      <c r="N6" s="36" t="s">
        <v>112</v>
      </c>
      <c r="O6" s="36" t="s">
        <v>112</v>
      </c>
      <c r="P6" s="38"/>
    </row>
    <row r="7" spans="1:17" x14ac:dyDescent="0.25">
      <c r="B7" s="9" t="s">
        <v>5</v>
      </c>
      <c r="C7" s="12" t="s">
        <v>3</v>
      </c>
      <c r="D7" s="36" t="s">
        <v>112</v>
      </c>
      <c r="E7" s="36" t="s">
        <v>112</v>
      </c>
      <c r="F7" s="36" t="s">
        <v>112</v>
      </c>
      <c r="G7" s="36" t="s">
        <v>112</v>
      </c>
      <c r="H7" s="36" t="s">
        <v>112</v>
      </c>
      <c r="I7" s="36" t="s">
        <v>112</v>
      </c>
      <c r="J7" s="36" t="s">
        <v>112</v>
      </c>
      <c r="K7" s="36" t="s">
        <v>112</v>
      </c>
      <c r="L7" s="36" t="s">
        <v>112</v>
      </c>
      <c r="M7" s="36" t="s">
        <v>112</v>
      </c>
      <c r="N7" s="36" t="s">
        <v>112</v>
      </c>
      <c r="O7" s="36" t="s">
        <v>112</v>
      </c>
      <c r="P7" s="38"/>
    </row>
    <row r="8" spans="1:17" hidden="1" x14ac:dyDescent="0.25">
      <c r="B8" s="9" t="s">
        <v>6</v>
      </c>
      <c r="C8" s="12" t="s">
        <v>7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38"/>
    </row>
    <row r="9" spans="1:17" x14ac:dyDescent="0.25">
      <c r="B9" s="9" t="s">
        <v>8</v>
      </c>
      <c r="C9" s="12" t="s">
        <v>3</v>
      </c>
      <c r="D9" s="29">
        <v>4.9800000000000004</v>
      </c>
      <c r="E9" s="29">
        <v>4.9800000000000004</v>
      </c>
      <c r="F9" s="29">
        <v>4.9800000000000004</v>
      </c>
      <c r="G9" s="29">
        <v>4.9800000000000004</v>
      </c>
      <c r="H9" s="29">
        <v>4.9800000000000004</v>
      </c>
      <c r="I9" s="29">
        <v>4.9800000000000004</v>
      </c>
      <c r="J9" s="29">
        <v>4.9800000000000004</v>
      </c>
      <c r="K9" s="29">
        <v>4.9800000000000004</v>
      </c>
      <c r="L9" s="29">
        <v>4.9800000000000004</v>
      </c>
      <c r="M9" s="29">
        <v>4.9800000000000004</v>
      </c>
      <c r="N9" s="29">
        <v>4.9800000000000004</v>
      </c>
      <c r="O9" s="29">
        <v>4.9800000000000004</v>
      </c>
      <c r="P9" s="38"/>
    </row>
    <row r="10" spans="1:17" x14ac:dyDescent="0.25">
      <c r="B10" s="9" t="s">
        <v>9</v>
      </c>
      <c r="C10" s="12" t="s">
        <v>3</v>
      </c>
      <c r="D10" s="29">
        <v>6.9000000000000006E-2</v>
      </c>
      <c r="E10" s="29">
        <v>6.9000000000000006E-2</v>
      </c>
      <c r="F10" s="29">
        <v>6.9000000000000006E-2</v>
      </c>
      <c r="G10" s="29">
        <v>6.9000000000000006E-2</v>
      </c>
      <c r="H10" s="29">
        <v>6.9000000000000006E-2</v>
      </c>
      <c r="I10" s="29">
        <v>6.9000000000000006E-2</v>
      </c>
      <c r="J10" s="29">
        <v>6.9000000000000006E-2</v>
      </c>
      <c r="K10" s="29">
        <v>6.9000000000000006E-2</v>
      </c>
      <c r="L10" s="29">
        <v>6.9000000000000006E-2</v>
      </c>
      <c r="M10" s="29">
        <v>6.9000000000000006E-2</v>
      </c>
      <c r="N10" s="29">
        <v>6.9000000000000006E-2</v>
      </c>
      <c r="O10" s="29">
        <v>6.9000000000000006E-2</v>
      </c>
      <c r="P10" s="38"/>
    </row>
    <row r="11" spans="1:17" x14ac:dyDescent="0.25">
      <c r="B11" s="9" t="s">
        <v>10</v>
      </c>
      <c r="C11" s="12" t="s">
        <v>3</v>
      </c>
      <c r="D11" s="29">
        <v>0</v>
      </c>
      <c r="E11" s="29">
        <v>0</v>
      </c>
      <c r="F11" s="29">
        <v>0</v>
      </c>
      <c r="G11" s="29">
        <v>0</v>
      </c>
      <c r="H11" s="29">
        <v>0</v>
      </c>
      <c r="I11" s="29">
        <v>0</v>
      </c>
      <c r="J11" s="29">
        <v>0</v>
      </c>
      <c r="K11" s="29">
        <v>0</v>
      </c>
      <c r="L11" s="29">
        <v>0</v>
      </c>
      <c r="M11" s="29">
        <v>0</v>
      </c>
      <c r="N11" s="29">
        <v>0</v>
      </c>
      <c r="O11" s="29">
        <v>0</v>
      </c>
      <c r="P11" s="38"/>
    </row>
    <row r="12" spans="1:17" x14ac:dyDescent="0.25">
      <c r="B12" s="9" t="s">
        <v>11</v>
      </c>
      <c r="C12" s="12" t="s">
        <v>3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38"/>
    </row>
    <row r="13" spans="1:17" ht="25.5" x14ac:dyDescent="0.25">
      <c r="B13" s="9" t="s">
        <v>12</v>
      </c>
      <c r="C13" s="12" t="s">
        <v>3</v>
      </c>
      <c r="D13" s="29">
        <v>4.1426999999999996</v>
      </c>
      <c r="E13" s="29">
        <v>4.1426999999999996</v>
      </c>
      <c r="F13" s="29">
        <v>4.1426999999999996</v>
      </c>
      <c r="G13" s="29">
        <v>4.1426999999999996</v>
      </c>
      <c r="H13" s="29">
        <v>4.1426999999999996</v>
      </c>
      <c r="I13" s="29">
        <v>4.1426999999999996</v>
      </c>
      <c r="J13" s="29">
        <v>4.1426999999999996</v>
      </c>
      <c r="K13" s="29">
        <v>4.1426999999999996</v>
      </c>
      <c r="L13" s="29">
        <v>4.1426999999999996</v>
      </c>
      <c r="M13" s="29">
        <v>4.1426999999999996</v>
      </c>
      <c r="N13" s="29">
        <v>4.1426999999999996</v>
      </c>
      <c r="O13" s="29">
        <v>4.1426999999999996</v>
      </c>
      <c r="P13" s="38"/>
      <c r="Q13" s="35"/>
    </row>
    <row r="14" spans="1:17" x14ac:dyDescent="0.25">
      <c r="B14" s="9" t="s">
        <v>13</v>
      </c>
      <c r="C14" s="12" t="s">
        <v>3</v>
      </c>
      <c r="D14" s="29">
        <v>2.6751</v>
      </c>
      <c r="E14" s="29">
        <v>2.6751</v>
      </c>
      <c r="F14" s="29">
        <v>2.6751</v>
      </c>
      <c r="G14" s="29">
        <v>2.6751</v>
      </c>
      <c r="H14" s="29">
        <v>2.6751</v>
      </c>
      <c r="I14" s="29">
        <v>2.6751</v>
      </c>
      <c r="J14" s="29">
        <v>2.6751</v>
      </c>
      <c r="K14" s="29">
        <v>2.6751</v>
      </c>
      <c r="L14" s="29">
        <v>2.6751</v>
      </c>
      <c r="M14" s="29">
        <v>2.6751</v>
      </c>
      <c r="N14" s="29">
        <v>2.6751</v>
      </c>
      <c r="O14" s="29">
        <v>2.6751</v>
      </c>
      <c r="P14" s="38"/>
    </row>
    <row r="15" spans="1:17" x14ac:dyDescent="0.25">
      <c r="B15" s="9" t="s">
        <v>14</v>
      </c>
      <c r="C15" s="12" t="s">
        <v>3</v>
      </c>
      <c r="D15" s="29">
        <v>1.3493999999999999</v>
      </c>
      <c r="E15" s="29">
        <v>1.3493999999999999</v>
      </c>
      <c r="F15" s="29">
        <v>1.3493999999999999</v>
      </c>
      <c r="G15" s="29">
        <v>1.3493999999999999</v>
      </c>
      <c r="H15" s="29">
        <v>1.3493999999999999</v>
      </c>
      <c r="I15" s="29">
        <v>1.3493999999999999</v>
      </c>
      <c r="J15" s="29">
        <v>1.3493999999999999</v>
      </c>
      <c r="K15" s="29">
        <v>1.3493999999999999</v>
      </c>
      <c r="L15" s="29">
        <v>1.3493999999999999</v>
      </c>
      <c r="M15" s="29">
        <v>1.3493999999999999</v>
      </c>
      <c r="N15" s="29">
        <v>1.3493999999999999</v>
      </c>
      <c r="O15" s="29">
        <v>1.3493999999999999</v>
      </c>
      <c r="P15" s="38"/>
    </row>
    <row r="16" spans="1:17" x14ac:dyDescent="0.25">
      <c r="B16" s="9" t="s">
        <v>15</v>
      </c>
      <c r="C16" s="12" t="s">
        <v>3</v>
      </c>
      <c r="D16" s="29">
        <v>0.1182</v>
      </c>
      <c r="E16" s="29">
        <v>0.1182</v>
      </c>
      <c r="F16" s="29">
        <v>0.1182</v>
      </c>
      <c r="G16" s="29">
        <v>0.1182</v>
      </c>
      <c r="H16" s="29">
        <v>0.1182</v>
      </c>
      <c r="I16" s="29">
        <v>0.1182</v>
      </c>
      <c r="J16" s="29">
        <v>0.1182</v>
      </c>
      <c r="K16" s="29">
        <v>0.1182</v>
      </c>
      <c r="L16" s="29">
        <v>0.1182</v>
      </c>
      <c r="M16" s="29">
        <v>0.1182</v>
      </c>
      <c r="N16" s="29">
        <v>0.1182</v>
      </c>
      <c r="O16" s="29">
        <v>0.1182</v>
      </c>
      <c r="P16" s="38"/>
    </row>
    <row r="17" spans="2:16" x14ac:dyDescent="0.25">
      <c r="B17" s="9" t="s">
        <v>113</v>
      </c>
      <c r="C17" s="12" t="s">
        <v>3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38"/>
    </row>
    <row r="18" spans="2:16" x14ac:dyDescent="0.25">
      <c r="B18" s="9" t="s">
        <v>16</v>
      </c>
      <c r="C18" s="12" t="s">
        <v>3</v>
      </c>
      <c r="D18" s="29">
        <v>1.9100000000000006</v>
      </c>
      <c r="E18" s="29">
        <v>1.9100000000000006</v>
      </c>
      <c r="F18" s="29">
        <v>1.9100000000000006</v>
      </c>
      <c r="G18" s="29">
        <v>1.9100000000000006</v>
      </c>
      <c r="H18" s="29">
        <v>1.9100000000000006</v>
      </c>
      <c r="I18" s="29">
        <v>1.9100000000000006</v>
      </c>
      <c r="J18" s="29">
        <v>1.9100000000000006</v>
      </c>
      <c r="K18" s="29">
        <v>1.9100000000000006</v>
      </c>
      <c r="L18" s="29">
        <v>1.9100000000000006</v>
      </c>
      <c r="M18" s="29">
        <v>1.9100000000000006</v>
      </c>
      <c r="N18" s="29">
        <v>1.9100000000000006</v>
      </c>
      <c r="O18" s="29">
        <v>1.9100000000000006</v>
      </c>
      <c r="P18" s="38"/>
    </row>
    <row r="19" spans="2:16" x14ac:dyDescent="0.25">
      <c r="B19" s="9" t="s">
        <v>17</v>
      </c>
      <c r="C19" s="9"/>
      <c r="D19" s="37">
        <v>37.015503875969003</v>
      </c>
      <c r="E19" s="37">
        <v>37.015503875969003</v>
      </c>
      <c r="F19" s="37">
        <v>37.015503875969003</v>
      </c>
      <c r="G19" s="37">
        <v>37.015503875969003</v>
      </c>
      <c r="H19" s="37">
        <v>37.015503875969003</v>
      </c>
      <c r="I19" s="37">
        <v>37.015503875969003</v>
      </c>
      <c r="J19" s="37">
        <v>37.015503875969003</v>
      </c>
      <c r="K19" s="37">
        <v>37.015503875969003</v>
      </c>
      <c r="L19" s="37">
        <v>37.015503875969003</v>
      </c>
      <c r="M19" s="37">
        <v>37.015503875969003</v>
      </c>
      <c r="N19" s="37">
        <v>37.015503875969003</v>
      </c>
      <c r="O19" s="37">
        <v>37.015503875969003</v>
      </c>
      <c r="P19" s="38"/>
    </row>
    <row r="20" spans="2:16" x14ac:dyDescent="0.25">
      <c r="B20" s="9" t="s">
        <v>18</v>
      </c>
      <c r="C20" s="12" t="s">
        <v>3</v>
      </c>
      <c r="D20" s="29">
        <v>-0.95169999999999888</v>
      </c>
      <c r="E20" s="29">
        <v>-0.95169999999999888</v>
      </c>
      <c r="F20" s="29">
        <v>-0.95169999999999888</v>
      </c>
      <c r="G20" s="29">
        <v>-0.95169999999999888</v>
      </c>
      <c r="H20" s="29">
        <v>-0.95169999999999888</v>
      </c>
      <c r="I20" s="29">
        <v>-0.95169999999999888</v>
      </c>
      <c r="J20" s="29">
        <v>-0.95169999999999888</v>
      </c>
      <c r="K20" s="29">
        <v>-0.95169999999999888</v>
      </c>
      <c r="L20" s="29">
        <v>-0.95169999999999888</v>
      </c>
      <c r="M20" s="29">
        <v>-0.95169999999999888</v>
      </c>
      <c r="N20" s="29">
        <v>-0.95169999999999888</v>
      </c>
      <c r="O20" s="29">
        <v>-0.95169999999999888</v>
      </c>
      <c r="P20" s="38"/>
    </row>
    <row r="21" spans="2:16" x14ac:dyDescent="0.25">
      <c r="B21" s="16" t="s">
        <v>19</v>
      </c>
      <c r="C21" s="17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38"/>
    </row>
    <row r="22" spans="2:16" x14ac:dyDescent="0.25">
      <c r="B22" s="9" t="s">
        <v>20</v>
      </c>
      <c r="C22" s="12" t="s">
        <v>21</v>
      </c>
      <c r="D22" s="29">
        <v>8.6530000000000005</v>
      </c>
      <c r="E22" s="29">
        <v>8.6530000000000005</v>
      </c>
      <c r="F22" s="29">
        <v>8.6530000000000005</v>
      </c>
      <c r="G22" s="29">
        <v>8.6530000000000005</v>
      </c>
      <c r="H22" s="29">
        <v>8.6530000000000005</v>
      </c>
      <c r="I22" s="29">
        <v>8.6530000000000005</v>
      </c>
      <c r="J22" s="29">
        <v>8.6530000000000005</v>
      </c>
      <c r="K22" s="29">
        <v>8.6530000000000005</v>
      </c>
      <c r="L22" s="29">
        <v>8.6530000000000005</v>
      </c>
      <c r="M22" s="29">
        <v>8.6530000000000005</v>
      </c>
      <c r="N22" s="29">
        <v>8.6530000000000005</v>
      </c>
      <c r="O22" s="29">
        <v>8.6530000000000005</v>
      </c>
      <c r="P22" s="38"/>
    </row>
    <row r="23" spans="2:16" x14ac:dyDescent="0.25">
      <c r="B23" s="9" t="s">
        <v>22</v>
      </c>
      <c r="C23" s="12" t="s">
        <v>21</v>
      </c>
      <c r="D23" s="29">
        <v>0.154</v>
      </c>
      <c r="E23" s="29">
        <v>0.154</v>
      </c>
      <c r="F23" s="29">
        <v>0.154</v>
      </c>
      <c r="G23" s="29">
        <v>0.154</v>
      </c>
      <c r="H23" s="29">
        <v>0.154</v>
      </c>
      <c r="I23" s="29">
        <v>0.154</v>
      </c>
      <c r="J23" s="29">
        <v>0.154</v>
      </c>
      <c r="K23" s="29">
        <v>0.154</v>
      </c>
      <c r="L23" s="29">
        <v>0.154</v>
      </c>
      <c r="M23" s="29">
        <v>0.154</v>
      </c>
      <c r="N23" s="29">
        <v>0.154</v>
      </c>
      <c r="O23" s="29">
        <v>0.154</v>
      </c>
      <c r="P23" s="38"/>
    </row>
    <row r="24" spans="2:16" x14ac:dyDescent="0.25">
      <c r="B24" s="9" t="s">
        <v>23</v>
      </c>
      <c r="C24" s="12" t="s">
        <v>21</v>
      </c>
      <c r="D24" s="29">
        <v>8.4990000000000006</v>
      </c>
      <c r="E24" s="29">
        <v>8.4990000000000006</v>
      </c>
      <c r="F24" s="29">
        <v>8.4990000000000006</v>
      </c>
      <c r="G24" s="29">
        <v>8.4990000000000006</v>
      </c>
      <c r="H24" s="29">
        <v>8.4990000000000006</v>
      </c>
      <c r="I24" s="29">
        <v>8.4990000000000006</v>
      </c>
      <c r="J24" s="29">
        <v>8.4990000000000006</v>
      </c>
      <c r="K24" s="29">
        <v>8.4990000000000006</v>
      </c>
      <c r="L24" s="29">
        <v>8.4990000000000006</v>
      </c>
      <c r="M24" s="29">
        <v>8.4990000000000006</v>
      </c>
      <c r="N24" s="29">
        <v>8.4990000000000006</v>
      </c>
      <c r="O24" s="29">
        <v>8.4990000000000006</v>
      </c>
      <c r="P24" s="38"/>
    </row>
    <row r="25" spans="2:16" x14ac:dyDescent="0.25">
      <c r="B25" s="9" t="s">
        <v>24</v>
      </c>
      <c r="C25" s="12" t="s">
        <v>21</v>
      </c>
      <c r="D25" s="29">
        <v>0</v>
      </c>
      <c r="E25" s="29">
        <v>0</v>
      </c>
      <c r="F25" s="29">
        <v>0</v>
      </c>
      <c r="G25" s="29">
        <v>0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29">
        <v>0</v>
      </c>
      <c r="N25" s="29">
        <v>0</v>
      </c>
      <c r="O25" s="29">
        <v>0</v>
      </c>
      <c r="P25" s="38"/>
    </row>
    <row r="26" spans="2:16" x14ac:dyDescent="0.25">
      <c r="B26" s="9" t="s">
        <v>25</v>
      </c>
      <c r="C26" s="12" t="s">
        <v>26</v>
      </c>
      <c r="D26" s="30">
        <v>0</v>
      </c>
      <c r="E26" s="30">
        <v>0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  <c r="K26" s="30">
        <v>0</v>
      </c>
      <c r="L26" s="30">
        <v>0</v>
      </c>
      <c r="M26" s="30">
        <v>0</v>
      </c>
      <c r="N26" s="30">
        <v>0</v>
      </c>
      <c r="O26" s="30">
        <v>0</v>
      </c>
      <c r="P26" s="38"/>
    </row>
    <row r="27" spans="2:16" x14ac:dyDescent="0.25">
      <c r="B27" s="9" t="s">
        <v>27</v>
      </c>
      <c r="C27" s="12" t="s">
        <v>21</v>
      </c>
      <c r="D27" s="29">
        <v>8.4990000000000006</v>
      </c>
      <c r="E27" s="29">
        <v>8.4990000000000006</v>
      </c>
      <c r="F27" s="29">
        <v>8.4990000000000006</v>
      </c>
      <c r="G27" s="29">
        <v>8.4990000000000006</v>
      </c>
      <c r="H27" s="29">
        <v>8.4990000000000006</v>
      </c>
      <c r="I27" s="29">
        <v>8.4990000000000006</v>
      </c>
      <c r="J27" s="29">
        <v>8.4990000000000006</v>
      </c>
      <c r="K27" s="29">
        <v>8.4990000000000006</v>
      </c>
      <c r="L27" s="29">
        <v>8.4990000000000006</v>
      </c>
      <c r="M27" s="29">
        <v>8.4990000000000006</v>
      </c>
      <c r="N27" s="29">
        <v>8.4990000000000006</v>
      </c>
      <c r="O27" s="29">
        <v>8.4990000000000006</v>
      </c>
      <c r="P27" s="38"/>
    </row>
    <row r="28" spans="2:16" ht="20.25" customHeight="1" x14ac:dyDescent="0.25">
      <c r="B28" s="9" t="s">
        <v>28</v>
      </c>
      <c r="C28" s="12" t="s">
        <v>29</v>
      </c>
      <c r="D28" s="29">
        <v>1.341</v>
      </c>
      <c r="E28" s="29">
        <v>1.341</v>
      </c>
      <c r="F28" s="29">
        <v>1.341</v>
      </c>
      <c r="G28" s="29">
        <v>1.341</v>
      </c>
      <c r="H28" s="29">
        <v>1.341</v>
      </c>
      <c r="I28" s="29">
        <v>1.341</v>
      </c>
      <c r="J28" s="29">
        <v>1.341</v>
      </c>
      <c r="K28" s="29">
        <v>1.341</v>
      </c>
      <c r="L28" s="29">
        <v>1.341</v>
      </c>
      <c r="M28" s="29">
        <v>1.341</v>
      </c>
      <c r="N28" s="29">
        <v>1.341</v>
      </c>
      <c r="O28" s="29">
        <v>1.341</v>
      </c>
      <c r="P28" s="38"/>
    </row>
    <row r="29" spans="2:16" ht="20.25" customHeight="1" x14ac:dyDescent="0.25">
      <c r="B29" s="9" t="s">
        <v>30</v>
      </c>
      <c r="C29" s="12" t="s">
        <v>31</v>
      </c>
      <c r="D29" s="27">
        <v>160</v>
      </c>
      <c r="E29" s="27">
        <v>160</v>
      </c>
      <c r="F29" s="27">
        <v>160</v>
      </c>
      <c r="G29" s="27">
        <v>160</v>
      </c>
      <c r="H29" s="27">
        <v>160</v>
      </c>
      <c r="I29" s="27">
        <v>160</v>
      </c>
      <c r="J29" s="27">
        <v>160</v>
      </c>
      <c r="K29" s="27">
        <v>160</v>
      </c>
      <c r="L29" s="27">
        <v>160</v>
      </c>
      <c r="M29" s="27">
        <v>160</v>
      </c>
      <c r="N29" s="27">
        <v>160</v>
      </c>
      <c r="O29" s="27">
        <v>160</v>
      </c>
      <c r="P29" s="38"/>
    </row>
    <row r="30" spans="2:16" x14ac:dyDescent="0.25">
      <c r="B30" s="9" t="s">
        <v>32</v>
      </c>
      <c r="C30" s="12" t="s">
        <v>26</v>
      </c>
      <c r="D30" s="30">
        <f>1000/7/D29</f>
        <v>0.8928571428571429</v>
      </c>
      <c r="E30" s="30">
        <f t="shared" ref="E30:O30" si="0">1000/7/E29</f>
        <v>0.8928571428571429</v>
      </c>
      <c r="F30" s="30">
        <f t="shared" si="0"/>
        <v>0.8928571428571429</v>
      </c>
      <c r="G30" s="30">
        <f t="shared" si="0"/>
        <v>0.8928571428571429</v>
      </c>
      <c r="H30" s="30">
        <f t="shared" si="0"/>
        <v>0.8928571428571429</v>
      </c>
      <c r="I30" s="30">
        <f t="shared" si="0"/>
        <v>0.8928571428571429</v>
      </c>
      <c r="J30" s="30">
        <f t="shared" si="0"/>
        <v>0.8928571428571429</v>
      </c>
      <c r="K30" s="30">
        <f t="shared" si="0"/>
        <v>0.8928571428571429</v>
      </c>
      <c r="L30" s="30">
        <f t="shared" si="0"/>
        <v>0.8928571428571429</v>
      </c>
      <c r="M30" s="30">
        <f t="shared" si="0"/>
        <v>0.8928571428571429</v>
      </c>
      <c r="N30" s="30">
        <f t="shared" si="0"/>
        <v>0.8928571428571429</v>
      </c>
      <c r="O30" s="30">
        <f t="shared" si="0"/>
        <v>0.8928571428571429</v>
      </c>
      <c r="P30" s="38"/>
    </row>
    <row r="31" spans="2:16" x14ac:dyDescent="0.25">
      <c r="B31" s="9" t="s">
        <v>33</v>
      </c>
      <c r="C31" s="12" t="s">
        <v>21</v>
      </c>
      <c r="D31" s="27">
        <f>D28*7</f>
        <v>9.3870000000000005</v>
      </c>
      <c r="E31" s="27">
        <f t="shared" ref="E31:O31" si="1">E28*7</f>
        <v>9.3870000000000005</v>
      </c>
      <c r="F31" s="27">
        <f t="shared" si="1"/>
        <v>9.3870000000000005</v>
      </c>
      <c r="G31" s="27">
        <f t="shared" si="1"/>
        <v>9.3870000000000005</v>
      </c>
      <c r="H31" s="27">
        <f t="shared" si="1"/>
        <v>9.3870000000000005</v>
      </c>
      <c r="I31" s="27">
        <f t="shared" si="1"/>
        <v>9.3870000000000005</v>
      </c>
      <c r="J31" s="27">
        <f t="shared" si="1"/>
        <v>9.3870000000000005</v>
      </c>
      <c r="K31" s="27">
        <f t="shared" si="1"/>
        <v>9.3870000000000005</v>
      </c>
      <c r="L31" s="27">
        <f t="shared" si="1"/>
        <v>9.3870000000000005</v>
      </c>
      <c r="M31" s="27">
        <f t="shared" si="1"/>
        <v>9.3870000000000005</v>
      </c>
      <c r="N31" s="27">
        <f t="shared" si="1"/>
        <v>9.3870000000000005</v>
      </c>
      <c r="O31" s="27">
        <f t="shared" si="1"/>
        <v>9.3870000000000005</v>
      </c>
    </row>
    <row r="32" spans="2:16" x14ac:dyDescent="0.25">
      <c r="B32" s="9" t="s">
        <v>34</v>
      </c>
      <c r="C32" s="12" t="s">
        <v>26</v>
      </c>
      <c r="D32" s="30">
        <f>D24/D31</f>
        <v>0.90540108660914032</v>
      </c>
      <c r="E32" s="30">
        <f t="shared" ref="E32:O32" si="2">E24/E31</f>
        <v>0.90540108660914032</v>
      </c>
      <c r="F32" s="30">
        <f t="shared" si="2"/>
        <v>0.90540108660914032</v>
      </c>
      <c r="G32" s="30">
        <f t="shared" si="2"/>
        <v>0.90540108660914032</v>
      </c>
      <c r="H32" s="30">
        <f t="shared" si="2"/>
        <v>0.90540108660914032</v>
      </c>
      <c r="I32" s="30">
        <f t="shared" si="2"/>
        <v>0.90540108660914032</v>
      </c>
      <c r="J32" s="30">
        <f t="shared" si="2"/>
        <v>0.90540108660914032</v>
      </c>
      <c r="K32" s="30">
        <f t="shared" si="2"/>
        <v>0.90540108660914032</v>
      </c>
      <c r="L32" s="30">
        <f t="shared" si="2"/>
        <v>0.90540108660914032</v>
      </c>
      <c r="M32" s="30">
        <f t="shared" si="2"/>
        <v>0.90540108660914032</v>
      </c>
      <c r="N32" s="30">
        <f t="shared" si="2"/>
        <v>0.90540108660914032</v>
      </c>
      <c r="O32" s="30">
        <f t="shared" si="2"/>
        <v>0.90540108660914032</v>
      </c>
    </row>
    <row r="33" spans="2:15" ht="16.5" customHeight="1" x14ac:dyDescent="0.25">
      <c r="B33" s="9" t="s">
        <v>35</v>
      </c>
      <c r="C33" s="12" t="s">
        <v>26</v>
      </c>
      <c r="D33" s="30">
        <f>D27/D31</f>
        <v>0.90540108660914032</v>
      </c>
      <c r="E33" s="30">
        <f t="shared" ref="E33:O33" si="3">E27/E31</f>
        <v>0.90540108660914032</v>
      </c>
      <c r="F33" s="30">
        <f t="shared" si="3"/>
        <v>0.90540108660914032</v>
      </c>
      <c r="G33" s="30">
        <f t="shared" si="3"/>
        <v>0.90540108660914032</v>
      </c>
      <c r="H33" s="30">
        <f t="shared" si="3"/>
        <v>0.90540108660914032</v>
      </c>
      <c r="I33" s="30">
        <f t="shared" si="3"/>
        <v>0.90540108660914032</v>
      </c>
      <c r="J33" s="30">
        <f t="shared" si="3"/>
        <v>0.90540108660914032</v>
      </c>
      <c r="K33" s="30">
        <f t="shared" si="3"/>
        <v>0.90540108660914032</v>
      </c>
      <c r="L33" s="30">
        <f t="shared" si="3"/>
        <v>0.90540108660914032</v>
      </c>
      <c r="M33" s="30">
        <f t="shared" si="3"/>
        <v>0.90540108660914032</v>
      </c>
      <c r="N33" s="30">
        <f t="shared" si="3"/>
        <v>0.90540108660914032</v>
      </c>
      <c r="O33" s="30">
        <f t="shared" si="3"/>
        <v>0.90540108660914032</v>
      </c>
    </row>
    <row r="34" spans="2:15" hidden="1" outlineLevel="1" x14ac:dyDescent="0.25">
      <c r="B34" s="16" t="s">
        <v>36</v>
      </c>
      <c r="C34" s="17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2:15" hidden="1" outlineLevel="1" x14ac:dyDescent="0.25">
      <c r="B35" s="9" t="s">
        <v>37</v>
      </c>
      <c r="C35" s="12" t="s">
        <v>38</v>
      </c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</row>
    <row r="36" spans="2:15" hidden="1" outlineLevel="1" x14ac:dyDescent="0.25">
      <c r="B36" s="9" t="s">
        <v>39</v>
      </c>
      <c r="C36" s="12" t="s">
        <v>38</v>
      </c>
      <c r="D36" s="21">
        <f t="shared" ref="D36:O36" si="4">D37+D39+D40</f>
        <v>0</v>
      </c>
      <c r="E36" s="21">
        <f t="shared" si="4"/>
        <v>0</v>
      </c>
      <c r="F36" s="21">
        <f t="shared" si="4"/>
        <v>0</v>
      </c>
      <c r="G36" s="21">
        <f t="shared" si="4"/>
        <v>0</v>
      </c>
      <c r="H36" s="21">
        <f t="shared" si="4"/>
        <v>0</v>
      </c>
      <c r="I36" s="21">
        <f t="shared" si="4"/>
        <v>0</v>
      </c>
      <c r="J36" s="21">
        <f t="shared" si="4"/>
        <v>0</v>
      </c>
      <c r="K36" s="21">
        <f t="shared" si="4"/>
        <v>0</v>
      </c>
      <c r="L36" s="21">
        <f t="shared" si="4"/>
        <v>0</v>
      </c>
      <c r="M36" s="21">
        <f t="shared" si="4"/>
        <v>0</v>
      </c>
      <c r="N36" s="21">
        <f t="shared" si="4"/>
        <v>0</v>
      </c>
      <c r="O36" s="21">
        <f t="shared" si="4"/>
        <v>0</v>
      </c>
    </row>
    <row r="37" spans="2:15" hidden="1" outlineLevel="1" x14ac:dyDescent="0.25">
      <c r="B37" s="9" t="s">
        <v>40</v>
      </c>
      <c r="C37" s="12" t="s">
        <v>38</v>
      </c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</row>
    <row r="38" spans="2:15" hidden="1" outlineLevel="1" x14ac:dyDescent="0.25">
      <c r="B38" s="9" t="s">
        <v>41</v>
      </c>
      <c r="C38" s="12" t="s">
        <v>38</v>
      </c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</row>
    <row r="39" spans="2:15" hidden="1" outlineLevel="1" x14ac:dyDescent="0.25">
      <c r="B39" s="9" t="s">
        <v>42</v>
      </c>
      <c r="C39" s="12" t="s">
        <v>38</v>
      </c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</row>
    <row r="40" spans="2:15" hidden="1" outlineLevel="1" x14ac:dyDescent="0.25">
      <c r="B40" s="9" t="s">
        <v>43</v>
      </c>
      <c r="C40" s="12" t="s">
        <v>38</v>
      </c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</row>
    <row r="41" spans="2:15" hidden="1" outlineLevel="1" x14ac:dyDescent="0.25">
      <c r="B41" s="9" t="s">
        <v>44</v>
      </c>
      <c r="C41" s="12" t="s">
        <v>38</v>
      </c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</row>
    <row r="42" spans="2:15" hidden="1" outlineLevel="1" x14ac:dyDescent="0.25">
      <c r="B42" s="9" t="s">
        <v>45</v>
      </c>
      <c r="C42" s="12" t="s">
        <v>46</v>
      </c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</row>
    <row r="43" spans="2:15" hidden="1" outlineLevel="1" x14ac:dyDescent="0.25">
      <c r="B43" s="9" t="s">
        <v>47</v>
      </c>
      <c r="C43" s="12" t="s">
        <v>38</v>
      </c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</row>
    <row r="44" spans="2:15" hidden="1" outlineLevel="1" x14ac:dyDescent="0.25">
      <c r="B44" s="9" t="s">
        <v>48</v>
      </c>
      <c r="C44" s="12" t="s">
        <v>38</v>
      </c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</row>
    <row r="45" spans="2:15" hidden="1" outlineLevel="1" x14ac:dyDescent="0.25">
      <c r="B45" s="9" t="s">
        <v>49</v>
      </c>
      <c r="C45" s="12" t="s">
        <v>38</v>
      </c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</row>
    <row r="46" spans="2:15" hidden="1" outlineLevel="1" x14ac:dyDescent="0.25">
      <c r="B46" s="9" t="s">
        <v>50</v>
      </c>
      <c r="C46" s="12" t="s">
        <v>38</v>
      </c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</row>
    <row r="47" spans="2:15" hidden="1" outlineLevel="1" x14ac:dyDescent="0.25">
      <c r="B47" s="9" t="s">
        <v>51</v>
      </c>
      <c r="C47" s="12" t="s">
        <v>38</v>
      </c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</row>
    <row r="48" spans="2:15" hidden="1" outlineLevel="1" x14ac:dyDescent="0.25">
      <c r="B48" s="9" t="s">
        <v>52</v>
      </c>
      <c r="C48" s="12" t="s">
        <v>38</v>
      </c>
      <c r="D48" s="22">
        <f t="shared" ref="D48:O48" si="5">SUM(D49:D50)</f>
        <v>0</v>
      </c>
      <c r="E48" s="22">
        <f t="shared" si="5"/>
        <v>0</v>
      </c>
      <c r="F48" s="22">
        <f t="shared" si="5"/>
        <v>0</v>
      </c>
      <c r="G48" s="22">
        <f t="shared" si="5"/>
        <v>0</v>
      </c>
      <c r="H48" s="22">
        <f t="shared" si="5"/>
        <v>0</v>
      </c>
      <c r="I48" s="22">
        <f t="shared" si="5"/>
        <v>0</v>
      </c>
      <c r="J48" s="22">
        <f t="shared" si="5"/>
        <v>0</v>
      </c>
      <c r="K48" s="22">
        <f t="shared" si="5"/>
        <v>0</v>
      </c>
      <c r="L48" s="22">
        <f t="shared" si="5"/>
        <v>0</v>
      </c>
      <c r="M48" s="22">
        <f t="shared" si="5"/>
        <v>0</v>
      </c>
      <c r="N48" s="22">
        <f t="shared" si="5"/>
        <v>0</v>
      </c>
      <c r="O48" s="22">
        <f t="shared" si="5"/>
        <v>0</v>
      </c>
    </row>
    <row r="49" spans="2:15" ht="25.5" hidden="1" outlineLevel="1" x14ac:dyDescent="0.25">
      <c r="B49" s="9" t="s">
        <v>53</v>
      </c>
      <c r="C49" s="12" t="s">
        <v>38</v>
      </c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</row>
    <row r="50" spans="2:15" ht="25.5" hidden="1" outlineLevel="1" x14ac:dyDescent="0.25">
      <c r="B50" s="9" t="s">
        <v>54</v>
      </c>
      <c r="C50" s="12" t="s">
        <v>38</v>
      </c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</row>
    <row r="51" spans="2:15" hidden="1" outlineLevel="1" x14ac:dyDescent="0.25">
      <c r="B51" s="9" t="s">
        <v>55</v>
      </c>
      <c r="C51" s="12" t="s">
        <v>38</v>
      </c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</row>
    <row r="52" spans="2:15" hidden="1" outlineLevel="1" x14ac:dyDescent="0.25">
      <c r="B52" s="9" t="s">
        <v>56</v>
      </c>
      <c r="C52" s="12" t="s">
        <v>38</v>
      </c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</row>
    <row r="53" spans="2:15" hidden="1" outlineLevel="1" x14ac:dyDescent="0.25">
      <c r="B53" s="9" t="s">
        <v>57</v>
      </c>
      <c r="C53" s="12" t="s">
        <v>38</v>
      </c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</row>
    <row r="54" spans="2:15" hidden="1" outlineLevel="1" x14ac:dyDescent="0.25">
      <c r="B54" s="9" t="s">
        <v>58</v>
      </c>
      <c r="C54" s="12" t="s">
        <v>38</v>
      </c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</row>
    <row r="55" spans="2:15" hidden="1" outlineLevel="1" x14ac:dyDescent="0.25">
      <c r="B55" s="9" t="s">
        <v>59</v>
      </c>
      <c r="C55" s="12" t="s">
        <v>38</v>
      </c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</row>
    <row r="56" spans="2:15" hidden="1" outlineLevel="1" x14ac:dyDescent="0.25">
      <c r="B56" s="9" t="s">
        <v>60</v>
      </c>
      <c r="C56" s="12" t="s">
        <v>38</v>
      </c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</row>
    <row r="57" spans="2:15" hidden="1" outlineLevel="1" x14ac:dyDescent="0.25">
      <c r="B57" s="9" t="s">
        <v>61</v>
      </c>
      <c r="C57" s="12" t="s">
        <v>38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</row>
    <row r="58" spans="2:15" hidden="1" outlineLevel="1" x14ac:dyDescent="0.25">
      <c r="B58" s="9" t="s">
        <v>62</v>
      </c>
      <c r="C58" s="12" t="s">
        <v>38</v>
      </c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</row>
    <row r="59" spans="2:15" ht="25.5" hidden="1" outlineLevel="1" x14ac:dyDescent="0.25">
      <c r="B59" s="9" t="s">
        <v>63</v>
      </c>
      <c r="C59" s="12" t="s">
        <v>38</v>
      </c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</row>
    <row r="60" spans="2:15" hidden="1" outlineLevel="1" x14ac:dyDescent="0.25">
      <c r="B60" s="9" t="s">
        <v>64</v>
      </c>
      <c r="C60" s="12" t="s">
        <v>38</v>
      </c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</row>
    <row r="61" spans="2:15" ht="25.5" hidden="1" outlineLevel="1" x14ac:dyDescent="0.25">
      <c r="B61" s="9" t="s">
        <v>65</v>
      </c>
      <c r="C61" s="12" t="s">
        <v>38</v>
      </c>
      <c r="D61" s="22">
        <f t="shared" ref="D61:O61" si="6">SUM(D62:D64)</f>
        <v>0</v>
      </c>
      <c r="E61" s="22">
        <f t="shared" si="6"/>
        <v>0</v>
      </c>
      <c r="F61" s="22">
        <f t="shared" si="6"/>
        <v>0</v>
      </c>
      <c r="G61" s="22">
        <f t="shared" si="6"/>
        <v>0</v>
      </c>
      <c r="H61" s="22">
        <f t="shared" si="6"/>
        <v>0</v>
      </c>
      <c r="I61" s="22">
        <f t="shared" si="6"/>
        <v>0</v>
      </c>
      <c r="J61" s="22">
        <f t="shared" si="6"/>
        <v>0</v>
      </c>
      <c r="K61" s="22">
        <f t="shared" si="6"/>
        <v>0</v>
      </c>
      <c r="L61" s="22">
        <f t="shared" si="6"/>
        <v>0</v>
      </c>
      <c r="M61" s="22">
        <f t="shared" si="6"/>
        <v>0</v>
      </c>
      <c r="N61" s="22">
        <f t="shared" si="6"/>
        <v>0</v>
      </c>
      <c r="O61" s="22">
        <f t="shared" si="6"/>
        <v>0</v>
      </c>
    </row>
    <row r="62" spans="2:15" hidden="1" outlineLevel="1" x14ac:dyDescent="0.25">
      <c r="B62" s="9" t="s">
        <v>66</v>
      </c>
      <c r="C62" s="12" t="s">
        <v>38</v>
      </c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</row>
    <row r="63" spans="2:15" hidden="1" outlineLevel="1" x14ac:dyDescent="0.25">
      <c r="B63" s="9" t="s">
        <v>67</v>
      </c>
      <c r="C63" s="12" t="s">
        <v>38</v>
      </c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</row>
    <row r="64" spans="2:15" hidden="1" outlineLevel="1" x14ac:dyDescent="0.25">
      <c r="B64" s="9" t="s">
        <v>68</v>
      </c>
      <c r="C64" s="12" t="s">
        <v>38</v>
      </c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</row>
    <row r="65" spans="2:15" ht="25.5" hidden="1" outlineLevel="1" x14ac:dyDescent="0.25">
      <c r="B65" s="9" t="s">
        <v>69</v>
      </c>
      <c r="C65" s="12" t="s">
        <v>38</v>
      </c>
      <c r="D65" s="23">
        <f t="shared" ref="D65:O65" si="7">D55-D56-D57-D58-D59-D60-D61</f>
        <v>0</v>
      </c>
      <c r="E65" s="23">
        <f t="shared" si="7"/>
        <v>0</v>
      </c>
      <c r="F65" s="23">
        <f t="shared" si="7"/>
        <v>0</v>
      </c>
      <c r="G65" s="23">
        <f t="shared" si="7"/>
        <v>0</v>
      </c>
      <c r="H65" s="23">
        <f t="shared" si="7"/>
        <v>0</v>
      </c>
      <c r="I65" s="23">
        <f t="shared" si="7"/>
        <v>0</v>
      </c>
      <c r="J65" s="23">
        <f t="shared" si="7"/>
        <v>0</v>
      </c>
      <c r="K65" s="23">
        <f t="shared" si="7"/>
        <v>0</v>
      </c>
      <c r="L65" s="23">
        <f t="shared" si="7"/>
        <v>0</v>
      </c>
      <c r="M65" s="23">
        <f t="shared" si="7"/>
        <v>0</v>
      </c>
      <c r="N65" s="23">
        <f t="shared" si="7"/>
        <v>0</v>
      </c>
      <c r="O65" s="23">
        <f t="shared" si="7"/>
        <v>0</v>
      </c>
    </row>
    <row r="66" spans="2:15" hidden="1" outlineLevel="1" x14ac:dyDescent="0.25">
      <c r="B66" s="9" t="s">
        <v>70</v>
      </c>
      <c r="C66" s="12" t="s">
        <v>38</v>
      </c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</row>
    <row r="67" spans="2:15" hidden="1" outlineLevel="1" x14ac:dyDescent="0.25">
      <c r="B67" s="9" t="s">
        <v>71</v>
      </c>
      <c r="C67" s="12" t="s">
        <v>38</v>
      </c>
      <c r="D67" s="22">
        <f t="shared" ref="D67:O67" si="8">D35+D36+D41+D47+D48+D52+D53+D54+D55</f>
        <v>0</v>
      </c>
      <c r="E67" s="22">
        <f t="shared" si="8"/>
        <v>0</v>
      </c>
      <c r="F67" s="22">
        <f t="shared" si="8"/>
        <v>0</v>
      </c>
      <c r="G67" s="22">
        <f t="shared" si="8"/>
        <v>0</v>
      </c>
      <c r="H67" s="22">
        <f t="shared" si="8"/>
        <v>0</v>
      </c>
      <c r="I67" s="22">
        <f t="shared" si="8"/>
        <v>0</v>
      </c>
      <c r="J67" s="22">
        <f t="shared" si="8"/>
        <v>0</v>
      </c>
      <c r="K67" s="22">
        <f t="shared" si="8"/>
        <v>0</v>
      </c>
      <c r="L67" s="22">
        <f t="shared" si="8"/>
        <v>0</v>
      </c>
      <c r="M67" s="22">
        <f t="shared" si="8"/>
        <v>0</v>
      </c>
      <c r="N67" s="22">
        <f t="shared" si="8"/>
        <v>0</v>
      </c>
      <c r="O67" s="22">
        <f t="shared" si="8"/>
        <v>0</v>
      </c>
    </row>
    <row r="68" spans="2:15" ht="25.5" hidden="1" outlineLevel="1" x14ac:dyDescent="0.25">
      <c r="B68" s="9" t="s">
        <v>72</v>
      </c>
      <c r="C68" s="12" t="s">
        <v>38</v>
      </c>
      <c r="D68" s="24">
        <f t="shared" ref="D68:O68" si="9">D67</f>
        <v>0</v>
      </c>
      <c r="E68" s="24">
        <f t="shared" si="9"/>
        <v>0</v>
      </c>
      <c r="F68" s="24">
        <f t="shared" si="9"/>
        <v>0</v>
      </c>
      <c r="G68" s="24">
        <f t="shared" si="9"/>
        <v>0</v>
      </c>
      <c r="H68" s="24">
        <f t="shared" si="9"/>
        <v>0</v>
      </c>
      <c r="I68" s="24">
        <f t="shared" si="9"/>
        <v>0</v>
      </c>
      <c r="J68" s="24">
        <f t="shared" si="9"/>
        <v>0</v>
      </c>
      <c r="K68" s="24">
        <f t="shared" si="9"/>
        <v>0</v>
      </c>
      <c r="L68" s="24">
        <f t="shared" si="9"/>
        <v>0</v>
      </c>
      <c r="M68" s="24">
        <f t="shared" si="9"/>
        <v>0</v>
      </c>
      <c r="N68" s="24">
        <f t="shared" si="9"/>
        <v>0</v>
      </c>
      <c r="O68" s="24">
        <f t="shared" si="9"/>
        <v>0</v>
      </c>
    </row>
    <row r="69" spans="2:15" hidden="1" outlineLevel="1" x14ac:dyDescent="0.25">
      <c r="B69" s="9" t="s">
        <v>73</v>
      </c>
      <c r="C69" s="12" t="s">
        <v>38</v>
      </c>
      <c r="D69" s="23">
        <f t="shared" ref="D69:O69" si="10">SUM(D70:D72)+D78</f>
        <v>0</v>
      </c>
      <c r="E69" s="23">
        <f t="shared" si="10"/>
        <v>0</v>
      </c>
      <c r="F69" s="23">
        <f t="shared" si="10"/>
        <v>0</v>
      </c>
      <c r="G69" s="23">
        <f t="shared" si="10"/>
        <v>0</v>
      </c>
      <c r="H69" s="23">
        <f t="shared" si="10"/>
        <v>0</v>
      </c>
      <c r="I69" s="23">
        <f t="shared" si="10"/>
        <v>0</v>
      </c>
      <c r="J69" s="23">
        <f t="shared" si="10"/>
        <v>0</v>
      </c>
      <c r="K69" s="23">
        <f t="shared" si="10"/>
        <v>0</v>
      </c>
      <c r="L69" s="23">
        <f t="shared" si="10"/>
        <v>0</v>
      </c>
      <c r="M69" s="23">
        <f t="shared" si="10"/>
        <v>0</v>
      </c>
      <c r="N69" s="23">
        <f t="shared" si="10"/>
        <v>0</v>
      </c>
      <c r="O69" s="23">
        <f t="shared" si="10"/>
        <v>0</v>
      </c>
    </row>
    <row r="70" spans="2:15" hidden="1" outlineLevel="1" x14ac:dyDescent="0.25">
      <c r="B70" s="9" t="s">
        <v>74</v>
      </c>
      <c r="C70" s="12" t="s">
        <v>38</v>
      </c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</row>
    <row r="71" spans="2:15" hidden="1" outlineLevel="1" x14ac:dyDescent="0.25">
      <c r="B71" s="9" t="s">
        <v>75</v>
      </c>
      <c r="C71" s="12" t="s">
        <v>38</v>
      </c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</row>
    <row r="72" spans="2:15" hidden="1" outlineLevel="1" x14ac:dyDescent="0.25">
      <c r="B72" s="9" t="s">
        <v>76</v>
      </c>
      <c r="C72" s="12" t="s">
        <v>38</v>
      </c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</row>
    <row r="73" spans="2:15" hidden="1" outlineLevel="1" x14ac:dyDescent="0.25">
      <c r="B73" s="9" t="s">
        <v>77</v>
      </c>
      <c r="C73" s="12" t="s">
        <v>38</v>
      </c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</row>
    <row r="74" spans="2:15" hidden="1" outlineLevel="1" x14ac:dyDescent="0.25">
      <c r="B74" s="9" t="s">
        <v>78</v>
      </c>
      <c r="C74" s="12" t="s">
        <v>38</v>
      </c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</row>
    <row r="75" spans="2:15" hidden="1" outlineLevel="1" x14ac:dyDescent="0.25">
      <c r="B75" s="9" t="s">
        <v>79</v>
      </c>
      <c r="C75" s="12" t="s">
        <v>38</v>
      </c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</row>
    <row r="76" spans="2:15" hidden="1" outlineLevel="1" x14ac:dyDescent="0.25">
      <c r="B76" s="9" t="s">
        <v>80</v>
      </c>
      <c r="C76" s="12" t="s">
        <v>38</v>
      </c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</row>
    <row r="77" spans="2:15" hidden="1" outlineLevel="1" x14ac:dyDescent="0.25">
      <c r="B77" s="9" t="s">
        <v>81</v>
      </c>
      <c r="C77" s="12" t="s">
        <v>38</v>
      </c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</row>
    <row r="78" spans="2:15" hidden="1" outlineLevel="1" x14ac:dyDescent="0.25">
      <c r="B78" s="9" t="s">
        <v>82</v>
      </c>
      <c r="C78" s="12" t="s">
        <v>38</v>
      </c>
      <c r="D78" s="25">
        <f t="shared" ref="D78:O78" si="11">SUM(D79:D81)</f>
        <v>0</v>
      </c>
      <c r="E78" s="25">
        <f t="shared" si="11"/>
        <v>0</v>
      </c>
      <c r="F78" s="25">
        <f t="shared" si="11"/>
        <v>0</v>
      </c>
      <c r="G78" s="25">
        <f t="shared" si="11"/>
        <v>0</v>
      </c>
      <c r="H78" s="25">
        <f t="shared" si="11"/>
        <v>0</v>
      </c>
      <c r="I78" s="25">
        <f t="shared" si="11"/>
        <v>0</v>
      </c>
      <c r="J78" s="25">
        <f t="shared" si="11"/>
        <v>0</v>
      </c>
      <c r="K78" s="25">
        <f t="shared" si="11"/>
        <v>0</v>
      </c>
      <c r="L78" s="25">
        <f t="shared" si="11"/>
        <v>0</v>
      </c>
      <c r="M78" s="25">
        <f t="shared" si="11"/>
        <v>0</v>
      </c>
      <c r="N78" s="25">
        <f t="shared" si="11"/>
        <v>0</v>
      </c>
      <c r="O78" s="25">
        <f t="shared" si="11"/>
        <v>0</v>
      </c>
    </row>
    <row r="79" spans="2:15" hidden="1" outlineLevel="1" x14ac:dyDescent="0.25">
      <c r="B79" s="9" t="s">
        <v>83</v>
      </c>
      <c r="C79" s="12" t="s">
        <v>38</v>
      </c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</row>
    <row r="80" spans="2:15" hidden="1" outlineLevel="1" x14ac:dyDescent="0.25">
      <c r="B80" s="9" t="s">
        <v>84</v>
      </c>
      <c r="C80" s="12" t="s">
        <v>38</v>
      </c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</row>
    <row r="81" spans="2:15" hidden="1" outlineLevel="1" x14ac:dyDescent="0.25">
      <c r="B81" s="9" t="s">
        <v>85</v>
      </c>
      <c r="C81" s="12" t="s">
        <v>38</v>
      </c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</row>
    <row r="82" spans="2:15" hidden="1" outlineLevel="1" x14ac:dyDescent="0.25">
      <c r="B82" s="9" t="s">
        <v>86</v>
      </c>
      <c r="C82" s="12" t="s">
        <v>38</v>
      </c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</row>
    <row r="83" spans="2:15" hidden="1" outlineLevel="1" x14ac:dyDescent="0.25">
      <c r="B83" s="9" t="s">
        <v>87</v>
      </c>
      <c r="C83" s="12" t="s">
        <v>38</v>
      </c>
      <c r="D83" s="23">
        <f t="shared" ref="D83:O83" si="12">D67+D69+D82</f>
        <v>0</v>
      </c>
      <c r="E83" s="23">
        <f t="shared" si="12"/>
        <v>0</v>
      </c>
      <c r="F83" s="23">
        <f t="shared" si="12"/>
        <v>0</v>
      </c>
      <c r="G83" s="23">
        <f t="shared" si="12"/>
        <v>0</v>
      </c>
      <c r="H83" s="23">
        <f t="shared" si="12"/>
        <v>0</v>
      </c>
      <c r="I83" s="23">
        <f t="shared" si="12"/>
        <v>0</v>
      </c>
      <c r="J83" s="23">
        <f t="shared" si="12"/>
        <v>0</v>
      </c>
      <c r="K83" s="23">
        <f t="shared" si="12"/>
        <v>0</v>
      </c>
      <c r="L83" s="23">
        <f t="shared" si="12"/>
        <v>0</v>
      </c>
      <c r="M83" s="23">
        <f t="shared" si="12"/>
        <v>0</v>
      </c>
      <c r="N83" s="23">
        <f t="shared" si="12"/>
        <v>0</v>
      </c>
      <c r="O83" s="23">
        <f t="shared" si="12"/>
        <v>0</v>
      </c>
    </row>
    <row r="84" spans="2:15" hidden="1" outlineLevel="1" x14ac:dyDescent="0.25">
      <c r="B84" s="9" t="s">
        <v>88</v>
      </c>
      <c r="C84" s="12" t="s">
        <v>89</v>
      </c>
      <c r="D84" s="23">
        <f t="shared" ref="D84:O84" si="13">D83/D27</f>
        <v>0</v>
      </c>
      <c r="E84" s="23">
        <f t="shared" si="13"/>
        <v>0</v>
      </c>
      <c r="F84" s="23">
        <f t="shared" si="13"/>
        <v>0</v>
      </c>
      <c r="G84" s="23">
        <f t="shared" si="13"/>
        <v>0</v>
      </c>
      <c r="H84" s="23">
        <f t="shared" si="13"/>
        <v>0</v>
      </c>
      <c r="I84" s="23">
        <f t="shared" si="13"/>
        <v>0</v>
      </c>
      <c r="J84" s="23">
        <f t="shared" si="13"/>
        <v>0</v>
      </c>
      <c r="K84" s="23">
        <f t="shared" si="13"/>
        <v>0</v>
      </c>
      <c r="L84" s="23">
        <f t="shared" si="13"/>
        <v>0</v>
      </c>
      <c r="M84" s="23">
        <f t="shared" si="13"/>
        <v>0</v>
      </c>
      <c r="N84" s="23">
        <f t="shared" si="13"/>
        <v>0</v>
      </c>
      <c r="O84" s="23">
        <f t="shared" si="13"/>
        <v>0</v>
      </c>
    </row>
    <row r="85" spans="2:15" s="10" customFormat="1" ht="12.75" collapsed="1" x14ac:dyDescent="0.2"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</row>
    <row r="87" spans="2:15" x14ac:dyDescent="0.25"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</row>
  </sheetData>
  <conditionalFormatting sqref="Q13">
    <cfRule type="cellIs" dxfId="24" priority="2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"/>
  <dimension ref="A1:Q87"/>
  <sheetViews>
    <sheetView topLeftCell="A2" zoomScaleNormal="100" workbookViewId="0">
      <selection activeCell="D28" sqref="D28:O33"/>
    </sheetView>
  </sheetViews>
  <sheetFormatPr defaultRowHeight="15" outlineLevelRow="1" x14ac:dyDescent="0.25"/>
  <cols>
    <col min="1" max="1" width="9.140625" style="1"/>
    <col min="2" max="2" width="43.5703125" style="1" customWidth="1"/>
    <col min="3" max="3" width="10.28515625" style="1" customWidth="1"/>
    <col min="4" max="7" width="9.28515625" style="1" bestFit="1" customWidth="1"/>
    <col min="8" max="15" width="9" style="1" customWidth="1"/>
    <col min="16" max="16384" width="9.140625" style="1"/>
  </cols>
  <sheetData>
    <row r="1" spans="1:17" x14ac:dyDescent="0.25">
      <c r="A1" s="1">
        <v>25</v>
      </c>
    </row>
    <row r="2" spans="1:17" ht="25.5" x14ac:dyDescent="0.35">
      <c r="B2" s="2" t="s">
        <v>120</v>
      </c>
    </row>
    <row r="3" spans="1:17" x14ac:dyDescent="0.25">
      <c r="B3" s="11" t="str">
        <f>CONCATENATE("Таблица П47.3. Тарифно-балансовая модель источника тепловой энергии ",B2)</f>
        <v>Таблица П47.3. Тарифно-балансовая модель источника тепловой энергии Котельная №4 (ПАО «Сургутнефтегаз»)</v>
      </c>
      <c r="C3" s="7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7" ht="25.5" x14ac:dyDescent="0.25">
      <c r="B4" s="8" t="s">
        <v>0</v>
      </c>
      <c r="C4" s="8" t="s">
        <v>1</v>
      </c>
      <c r="D4" s="6" t="s">
        <v>114</v>
      </c>
      <c r="E4" s="6">
        <v>2025</v>
      </c>
      <c r="F4" s="6">
        <v>2026</v>
      </c>
      <c r="G4" s="6">
        <v>2027</v>
      </c>
      <c r="H4" s="6">
        <v>2028</v>
      </c>
      <c r="I4" s="6">
        <v>2029</v>
      </c>
      <c r="J4" s="6">
        <v>2030</v>
      </c>
      <c r="K4" s="6">
        <v>2031</v>
      </c>
      <c r="L4" s="6">
        <v>2032</v>
      </c>
      <c r="M4" s="6">
        <v>2033</v>
      </c>
      <c r="N4" s="6">
        <v>2034</v>
      </c>
      <c r="O4" s="6">
        <v>2035</v>
      </c>
    </row>
    <row r="5" spans="1:17" x14ac:dyDescent="0.25">
      <c r="B5" s="9" t="s">
        <v>2</v>
      </c>
      <c r="C5" s="12" t="s">
        <v>3</v>
      </c>
      <c r="D5" s="29">
        <v>5.16</v>
      </c>
      <c r="E5" s="29">
        <v>5.16</v>
      </c>
      <c r="F5" s="29">
        <v>5.16</v>
      </c>
      <c r="G5" s="29">
        <v>5.16</v>
      </c>
      <c r="H5" s="29">
        <v>5.16</v>
      </c>
      <c r="I5" s="29">
        <v>5.16</v>
      </c>
      <c r="J5" s="29">
        <v>5.16</v>
      </c>
      <c r="K5" s="29">
        <v>5.16</v>
      </c>
      <c r="L5" s="29">
        <v>5.16</v>
      </c>
      <c r="M5" s="29">
        <v>5.16</v>
      </c>
      <c r="N5" s="29">
        <v>5.16</v>
      </c>
      <c r="O5" s="29">
        <v>5.16</v>
      </c>
      <c r="P5" s="38"/>
    </row>
    <row r="6" spans="1:17" x14ac:dyDescent="0.25">
      <c r="B6" s="9" t="s">
        <v>4</v>
      </c>
      <c r="C6" s="12" t="s">
        <v>3</v>
      </c>
      <c r="D6" s="36" t="s">
        <v>112</v>
      </c>
      <c r="E6" s="36" t="s">
        <v>112</v>
      </c>
      <c r="F6" s="36" t="s">
        <v>112</v>
      </c>
      <c r="G6" s="36" t="s">
        <v>112</v>
      </c>
      <c r="H6" s="36" t="s">
        <v>112</v>
      </c>
      <c r="I6" s="36" t="s">
        <v>112</v>
      </c>
      <c r="J6" s="36" t="s">
        <v>112</v>
      </c>
      <c r="K6" s="36" t="s">
        <v>112</v>
      </c>
      <c r="L6" s="36" t="s">
        <v>112</v>
      </c>
      <c r="M6" s="36" t="s">
        <v>112</v>
      </c>
      <c r="N6" s="36" t="s">
        <v>112</v>
      </c>
      <c r="O6" s="36" t="s">
        <v>112</v>
      </c>
      <c r="P6" s="38"/>
    </row>
    <row r="7" spans="1:17" x14ac:dyDescent="0.25">
      <c r="B7" s="9" t="s">
        <v>5</v>
      </c>
      <c r="C7" s="12" t="s">
        <v>3</v>
      </c>
      <c r="D7" s="36" t="s">
        <v>112</v>
      </c>
      <c r="E7" s="36" t="s">
        <v>112</v>
      </c>
      <c r="F7" s="36" t="s">
        <v>112</v>
      </c>
      <c r="G7" s="36" t="s">
        <v>112</v>
      </c>
      <c r="H7" s="36" t="s">
        <v>112</v>
      </c>
      <c r="I7" s="36" t="s">
        <v>112</v>
      </c>
      <c r="J7" s="36" t="s">
        <v>112</v>
      </c>
      <c r="K7" s="36" t="s">
        <v>112</v>
      </c>
      <c r="L7" s="36" t="s">
        <v>112</v>
      </c>
      <c r="M7" s="36" t="s">
        <v>112</v>
      </c>
      <c r="N7" s="36" t="s">
        <v>112</v>
      </c>
      <c r="O7" s="36" t="s">
        <v>112</v>
      </c>
      <c r="P7" s="38"/>
    </row>
    <row r="8" spans="1:17" hidden="1" x14ac:dyDescent="0.25">
      <c r="B8" s="9" t="s">
        <v>6</v>
      </c>
      <c r="C8" s="12" t="s">
        <v>7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38"/>
    </row>
    <row r="9" spans="1:17" x14ac:dyDescent="0.25">
      <c r="B9" s="9" t="s">
        <v>8</v>
      </c>
      <c r="C9" s="12" t="s">
        <v>3</v>
      </c>
      <c r="D9" s="29">
        <v>5.15</v>
      </c>
      <c r="E9" s="29">
        <v>5.15</v>
      </c>
      <c r="F9" s="29">
        <v>5.15</v>
      </c>
      <c r="G9" s="29">
        <v>5.15</v>
      </c>
      <c r="H9" s="29">
        <v>5.15</v>
      </c>
      <c r="I9" s="29">
        <v>5.15</v>
      </c>
      <c r="J9" s="29">
        <v>5.15</v>
      </c>
      <c r="K9" s="29">
        <v>5.15</v>
      </c>
      <c r="L9" s="29">
        <v>5.15</v>
      </c>
      <c r="M9" s="29">
        <v>5.15</v>
      </c>
      <c r="N9" s="29">
        <v>5.15</v>
      </c>
      <c r="O9" s="29">
        <v>5.15</v>
      </c>
      <c r="P9" s="38"/>
    </row>
    <row r="10" spans="1:17" x14ac:dyDescent="0.25">
      <c r="B10" s="9" t="s">
        <v>9</v>
      </c>
      <c r="C10" s="12" t="s">
        <v>3</v>
      </c>
      <c r="D10" s="29">
        <v>6.7500000000000004E-2</v>
      </c>
      <c r="E10" s="29">
        <v>6.7500000000000004E-2</v>
      </c>
      <c r="F10" s="29">
        <v>6.7500000000000004E-2</v>
      </c>
      <c r="G10" s="29">
        <v>6.7500000000000004E-2</v>
      </c>
      <c r="H10" s="29">
        <v>6.7500000000000004E-2</v>
      </c>
      <c r="I10" s="29">
        <v>6.7500000000000004E-2</v>
      </c>
      <c r="J10" s="29">
        <v>6.7500000000000004E-2</v>
      </c>
      <c r="K10" s="29">
        <v>6.7500000000000004E-2</v>
      </c>
      <c r="L10" s="29">
        <v>6.7500000000000004E-2</v>
      </c>
      <c r="M10" s="29">
        <v>6.7500000000000004E-2</v>
      </c>
      <c r="N10" s="29">
        <v>6.7500000000000004E-2</v>
      </c>
      <c r="O10" s="29">
        <v>6.7500000000000004E-2</v>
      </c>
      <c r="P10" s="38"/>
    </row>
    <row r="11" spans="1:17" x14ac:dyDescent="0.25">
      <c r="B11" s="9" t="s">
        <v>10</v>
      </c>
      <c r="C11" s="12" t="s">
        <v>3</v>
      </c>
      <c r="D11" s="29">
        <v>0</v>
      </c>
      <c r="E11" s="29">
        <v>0</v>
      </c>
      <c r="F11" s="29">
        <v>0</v>
      </c>
      <c r="G11" s="29">
        <v>0</v>
      </c>
      <c r="H11" s="29">
        <v>0</v>
      </c>
      <c r="I11" s="29">
        <v>0</v>
      </c>
      <c r="J11" s="29">
        <v>0</v>
      </c>
      <c r="K11" s="29">
        <v>0</v>
      </c>
      <c r="L11" s="29">
        <v>0</v>
      </c>
      <c r="M11" s="29">
        <v>0</v>
      </c>
      <c r="N11" s="29">
        <v>0</v>
      </c>
      <c r="O11" s="29">
        <v>0</v>
      </c>
      <c r="P11" s="38"/>
    </row>
    <row r="12" spans="1:17" x14ac:dyDescent="0.25">
      <c r="B12" s="9" t="s">
        <v>11</v>
      </c>
      <c r="C12" s="12" t="s">
        <v>3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38"/>
    </row>
    <row r="13" spans="1:17" ht="25.5" x14ac:dyDescent="0.25">
      <c r="B13" s="9" t="s">
        <v>12</v>
      </c>
      <c r="C13" s="12" t="s">
        <v>3</v>
      </c>
      <c r="D13" s="29">
        <v>2.8169</v>
      </c>
      <c r="E13" s="29">
        <v>2.8169</v>
      </c>
      <c r="F13" s="29">
        <v>2.8169</v>
      </c>
      <c r="G13" s="29">
        <v>2.8169</v>
      </c>
      <c r="H13" s="29">
        <v>2.8169</v>
      </c>
      <c r="I13" s="29">
        <v>2.8169</v>
      </c>
      <c r="J13" s="29">
        <v>2.8169</v>
      </c>
      <c r="K13" s="29">
        <v>2.8169</v>
      </c>
      <c r="L13" s="29">
        <v>2.8169</v>
      </c>
      <c r="M13" s="29">
        <v>2.8169</v>
      </c>
      <c r="N13" s="29">
        <v>2.8169</v>
      </c>
      <c r="O13" s="29">
        <v>2.8169</v>
      </c>
      <c r="P13" s="38"/>
      <c r="Q13" s="35"/>
    </row>
    <row r="14" spans="1:17" x14ac:dyDescent="0.25">
      <c r="B14" s="9" t="s">
        <v>13</v>
      </c>
      <c r="C14" s="12" t="s">
        <v>3</v>
      </c>
      <c r="D14" s="29">
        <v>2.1429980999999998</v>
      </c>
      <c r="E14" s="29">
        <v>2.1429980999999998</v>
      </c>
      <c r="F14" s="29">
        <v>2.1429980999999998</v>
      </c>
      <c r="G14" s="29">
        <v>2.1429980999999998</v>
      </c>
      <c r="H14" s="29">
        <v>2.1429980999999998</v>
      </c>
      <c r="I14" s="29">
        <v>2.1429980999999998</v>
      </c>
      <c r="J14" s="29">
        <v>2.1429980999999998</v>
      </c>
      <c r="K14" s="29">
        <v>2.1429980999999998</v>
      </c>
      <c r="L14" s="29">
        <v>2.1429980999999998</v>
      </c>
      <c r="M14" s="29">
        <v>2.1429980999999998</v>
      </c>
      <c r="N14" s="29">
        <v>2.1429980999999998</v>
      </c>
      <c r="O14" s="29">
        <v>2.1429980999999998</v>
      </c>
      <c r="P14" s="38"/>
    </row>
    <row r="15" spans="1:17" x14ac:dyDescent="0.25">
      <c r="B15" s="9" t="s">
        <v>14</v>
      </c>
      <c r="C15" s="12" t="s">
        <v>3</v>
      </c>
      <c r="D15" s="29">
        <v>0.44134194999999998</v>
      </c>
      <c r="E15" s="29">
        <v>0.44134194999999998</v>
      </c>
      <c r="F15" s="29">
        <v>0.44134194999999998</v>
      </c>
      <c r="G15" s="29">
        <v>0.44134194999999998</v>
      </c>
      <c r="H15" s="29">
        <v>0.44134194999999998</v>
      </c>
      <c r="I15" s="29">
        <v>0.44134194999999998</v>
      </c>
      <c r="J15" s="29">
        <v>0.44134194999999998</v>
      </c>
      <c r="K15" s="29">
        <v>0.44134194999999998</v>
      </c>
      <c r="L15" s="29">
        <v>0.44134194999999998</v>
      </c>
      <c r="M15" s="29">
        <v>0.44134194999999998</v>
      </c>
      <c r="N15" s="29">
        <v>0.44134194999999998</v>
      </c>
      <c r="O15" s="29">
        <v>0.44134194999999998</v>
      </c>
      <c r="P15" s="38"/>
    </row>
    <row r="16" spans="1:17" x14ac:dyDescent="0.25">
      <c r="B16" s="9" t="s">
        <v>15</v>
      </c>
      <c r="C16" s="12" t="s">
        <v>3</v>
      </c>
      <c r="D16" s="29">
        <v>0.23255995000000018</v>
      </c>
      <c r="E16" s="29">
        <v>0.23255995000000018</v>
      </c>
      <c r="F16" s="29">
        <v>0.23255995000000018</v>
      </c>
      <c r="G16" s="29">
        <v>0.23255995000000018</v>
      </c>
      <c r="H16" s="29">
        <v>0.23255995000000018</v>
      </c>
      <c r="I16" s="29">
        <v>0.23255995000000018</v>
      </c>
      <c r="J16" s="29">
        <v>0.23255995000000018</v>
      </c>
      <c r="K16" s="29">
        <v>0.23255995000000018</v>
      </c>
      <c r="L16" s="29">
        <v>0.23255995000000018</v>
      </c>
      <c r="M16" s="29">
        <v>0.23255995000000018</v>
      </c>
      <c r="N16" s="29">
        <v>0.23255995000000018</v>
      </c>
      <c r="O16" s="29">
        <v>0.23255995000000018</v>
      </c>
      <c r="P16" s="38"/>
    </row>
    <row r="17" spans="2:16" x14ac:dyDescent="0.25">
      <c r="B17" s="9" t="s">
        <v>113</v>
      </c>
      <c r="C17" s="12" t="s">
        <v>3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38"/>
    </row>
    <row r="18" spans="2:16" x14ac:dyDescent="0.25">
      <c r="B18" s="9" t="s">
        <v>16</v>
      </c>
      <c r="C18" s="12" t="s">
        <v>3</v>
      </c>
      <c r="D18" s="29">
        <v>2.2656000000000005</v>
      </c>
      <c r="E18" s="29">
        <v>2.2656000000000005</v>
      </c>
      <c r="F18" s="29">
        <v>2.2656000000000005</v>
      </c>
      <c r="G18" s="29">
        <v>2.2656000000000005</v>
      </c>
      <c r="H18" s="29">
        <v>2.2656000000000005</v>
      </c>
      <c r="I18" s="29">
        <v>2.2656000000000005</v>
      </c>
      <c r="J18" s="29">
        <v>2.2656000000000005</v>
      </c>
      <c r="K18" s="29">
        <v>2.2656000000000005</v>
      </c>
      <c r="L18" s="29">
        <v>2.2656000000000005</v>
      </c>
      <c r="M18" s="29">
        <v>2.2656000000000005</v>
      </c>
      <c r="N18" s="29">
        <v>2.2656000000000005</v>
      </c>
      <c r="O18" s="29">
        <v>2.2656000000000005</v>
      </c>
      <c r="P18" s="38"/>
    </row>
    <row r="19" spans="2:16" x14ac:dyDescent="0.25">
      <c r="B19" s="9" t="s">
        <v>17</v>
      </c>
      <c r="C19" s="9"/>
      <c r="D19" s="37">
        <v>43.906976744186053</v>
      </c>
      <c r="E19" s="37">
        <v>43.906976744186053</v>
      </c>
      <c r="F19" s="37">
        <v>43.906976744186053</v>
      </c>
      <c r="G19" s="37">
        <v>43.906976744186053</v>
      </c>
      <c r="H19" s="37">
        <v>43.906976744186053</v>
      </c>
      <c r="I19" s="37">
        <v>43.906976744186053</v>
      </c>
      <c r="J19" s="37">
        <v>43.906976744186053</v>
      </c>
      <c r="K19" s="37">
        <v>43.906976744186053</v>
      </c>
      <c r="L19" s="37">
        <v>43.906976744186053</v>
      </c>
      <c r="M19" s="37">
        <v>43.906976744186053</v>
      </c>
      <c r="N19" s="37">
        <v>43.906976744186053</v>
      </c>
      <c r="O19" s="37">
        <v>43.906976744186053</v>
      </c>
      <c r="P19" s="38"/>
    </row>
    <row r="20" spans="2:16" x14ac:dyDescent="0.25">
      <c r="B20" s="9" t="s">
        <v>18</v>
      </c>
      <c r="C20" s="12" t="s">
        <v>3</v>
      </c>
      <c r="D20" s="29">
        <v>-0.31439999999999968</v>
      </c>
      <c r="E20" s="29">
        <v>-0.31439999999999968</v>
      </c>
      <c r="F20" s="29">
        <v>-0.31439999999999968</v>
      </c>
      <c r="G20" s="29">
        <v>-0.31439999999999968</v>
      </c>
      <c r="H20" s="29">
        <v>-0.31439999999999968</v>
      </c>
      <c r="I20" s="29">
        <v>-0.31439999999999968</v>
      </c>
      <c r="J20" s="29">
        <v>-0.31439999999999968</v>
      </c>
      <c r="K20" s="29">
        <v>-0.31439999999999968</v>
      </c>
      <c r="L20" s="29">
        <v>-0.31439999999999968</v>
      </c>
      <c r="M20" s="29">
        <v>-0.31439999999999968</v>
      </c>
      <c r="N20" s="29">
        <v>-0.31439999999999968</v>
      </c>
      <c r="O20" s="29">
        <v>-0.31439999999999968</v>
      </c>
      <c r="P20" s="38"/>
    </row>
    <row r="21" spans="2:16" x14ac:dyDescent="0.25">
      <c r="B21" s="16" t="s">
        <v>19</v>
      </c>
      <c r="C21" s="17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38"/>
    </row>
    <row r="22" spans="2:16" x14ac:dyDescent="0.25">
      <c r="B22" s="9" t="s">
        <v>20</v>
      </c>
      <c r="C22" s="12" t="s">
        <v>21</v>
      </c>
      <c r="D22" s="29">
        <v>7.5229999999999997</v>
      </c>
      <c r="E22" s="29">
        <v>7.5229999999999997</v>
      </c>
      <c r="F22" s="29">
        <v>7.5229999999999997</v>
      </c>
      <c r="G22" s="29">
        <v>7.5229999999999997</v>
      </c>
      <c r="H22" s="29">
        <v>7.5229999999999997</v>
      </c>
      <c r="I22" s="29">
        <v>7.5229999999999997</v>
      </c>
      <c r="J22" s="29">
        <v>7.5229999999999997</v>
      </c>
      <c r="K22" s="29">
        <v>7.5229999999999997</v>
      </c>
      <c r="L22" s="29">
        <v>7.5229999999999997</v>
      </c>
      <c r="M22" s="29">
        <v>7.5229999999999997</v>
      </c>
      <c r="N22" s="29">
        <v>7.5229999999999997</v>
      </c>
      <c r="O22" s="29">
        <v>7.5229999999999997</v>
      </c>
      <c r="P22" s="38"/>
    </row>
    <row r="23" spans="2:16" x14ac:dyDescent="0.25">
      <c r="B23" s="9" t="s">
        <v>22</v>
      </c>
      <c r="C23" s="12" t="s">
        <v>21</v>
      </c>
      <c r="D23" s="29">
        <v>0.14899999999999999</v>
      </c>
      <c r="E23" s="29">
        <v>0.14899999999999999</v>
      </c>
      <c r="F23" s="29">
        <v>0.14899999999999999</v>
      </c>
      <c r="G23" s="29">
        <v>0.14899999999999999</v>
      </c>
      <c r="H23" s="29">
        <v>0.14899999999999999</v>
      </c>
      <c r="I23" s="29">
        <v>0.14899999999999999</v>
      </c>
      <c r="J23" s="29">
        <v>0.14899999999999999</v>
      </c>
      <c r="K23" s="29">
        <v>0.14899999999999999</v>
      </c>
      <c r="L23" s="29">
        <v>0.14899999999999999</v>
      </c>
      <c r="M23" s="29">
        <v>0.14899999999999999</v>
      </c>
      <c r="N23" s="29">
        <v>0.14899999999999999</v>
      </c>
      <c r="O23" s="29">
        <v>0.14899999999999999</v>
      </c>
      <c r="P23" s="38"/>
    </row>
    <row r="24" spans="2:16" x14ac:dyDescent="0.25">
      <c r="B24" s="9" t="s">
        <v>23</v>
      </c>
      <c r="C24" s="12" t="s">
        <v>21</v>
      </c>
      <c r="D24" s="29">
        <v>7.3739999999999997</v>
      </c>
      <c r="E24" s="29">
        <v>7.3739999999999997</v>
      </c>
      <c r="F24" s="29">
        <v>7.3739999999999997</v>
      </c>
      <c r="G24" s="29">
        <v>7.3739999999999997</v>
      </c>
      <c r="H24" s="29">
        <v>7.3739999999999997</v>
      </c>
      <c r="I24" s="29">
        <v>7.3739999999999997</v>
      </c>
      <c r="J24" s="29">
        <v>7.3739999999999997</v>
      </c>
      <c r="K24" s="29">
        <v>7.3739999999999997</v>
      </c>
      <c r="L24" s="29">
        <v>7.3739999999999997</v>
      </c>
      <c r="M24" s="29">
        <v>7.3739999999999997</v>
      </c>
      <c r="N24" s="29">
        <v>7.3739999999999997</v>
      </c>
      <c r="O24" s="29">
        <v>7.3739999999999997</v>
      </c>
      <c r="P24" s="38"/>
    </row>
    <row r="25" spans="2:16" x14ac:dyDescent="0.25">
      <c r="B25" s="9" t="s">
        <v>24</v>
      </c>
      <c r="C25" s="12" t="s">
        <v>21</v>
      </c>
      <c r="D25" s="29">
        <v>0</v>
      </c>
      <c r="E25" s="29">
        <v>0</v>
      </c>
      <c r="F25" s="29">
        <v>0</v>
      </c>
      <c r="G25" s="29">
        <v>0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29">
        <v>0</v>
      </c>
      <c r="N25" s="29">
        <v>0</v>
      </c>
      <c r="O25" s="29">
        <v>0</v>
      </c>
      <c r="P25" s="38"/>
    </row>
    <row r="26" spans="2:16" x14ac:dyDescent="0.25">
      <c r="B26" s="9" t="s">
        <v>25</v>
      </c>
      <c r="C26" s="12" t="s">
        <v>26</v>
      </c>
      <c r="D26" s="30">
        <v>0</v>
      </c>
      <c r="E26" s="30">
        <v>0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  <c r="K26" s="30">
        <v>0</v>
      </c>
      <c r="L26" s="30">
        <v>0</v>
      </c>
      <c r="M26" s="30">
        <v>0</v>
      </c>
      <c r="N26" s="30">
        <v>0</v>
      </c>
      <c r="O26" s="30">
        <v>0</v>
      </c>
      <c r="P26" s="38"/>
    </row>
    <row r="27" spans="2:16" x14ac:dyDescent="0.25">
      <c r="B27" s="9" t="s">
        <v>27</v>
      </c>
      <c r="C27" s="12" t="s">
        <v>21</v>
      </c>
      <c r="D27" s="29">
        <v>7.3739999999999997</v>
      </c>
      <c r="E27" s="29">
        <v>7.3739999999999997</v>
      </c>
      <c r="F27" s="29">
        <v>7.3739999999999997</v>
      </c>
      <c r="G27" s="29">
        <v>7.3739999999999997</v>
      </c>
      <c r="H27" s="29">
        <v>7.3739999999999997</v>
      </c>
      <c r="I27" s="29">
        <v>7.3739999999999997</v>
      </c>
      <c r="J27" s="29">
        <v>7.3739999999999997</v>
      </c>
      <c r="K27" s="29">
        <v>7.3739999999999997</v>
      </c>
      <c r="L27" s="29">
        <v>7.3739999999999997</v>
      </c>
      <c r="M27" s="29">
        <v>7.3739999999999997</v>
      </c>
      <c r="N27" s="29">
        <v>7.3739999999999997</v>
      </c>
      <c r="O27" s="29">
        <v>7.3739999999999997</v>
      </c>
      <c r="P27" s="38"/>
    </row>
    <row r="28" spans="2:16" ht="20.25" customHeight="1" x14ac:dyDescent="0.25">
      <c r="B28" s="9" t="s">
        <v>28</v>
      </c>
      <c r="C28" s="12" t="s">
        <v>29</v>
      </c>
      <c r="D28" s="29">
        <v>1.1659999999999999</v>
      </c>
      <c r="E28" s="29">
        <v>1.1659999999999999</v>
      </c>
      <c r="F28" s="29">
        <v>1.1659999999999999</v>
      </c>
      <c r="G28" s="29">
        <v>1.1659999999999999</v>
      </c>
      <c r="H28" s="29">
        <v>1.1659999999999999</v>
      </c>
      <c r="I28" s="29">
        <v>1.1659999999999999</v>
      </c>
      <c r="J28" s="29">
        <v>1.1659999999999999</v>
      </c>
      <c r="K28" s="29">
        <v>1.1659999999999999</v>
      </c>
      <c r="L28" s="29">
        <v>1.1659999999999999</v>
      </c>
      <c r="M28" s="29">
        <v>1.1659999999999999</v>
      </c>
      <c r="N28" s="29">
        <v>1.1659999999999999</v>
      </c>
      <c r="O28" s="29">
        <v>1.1659999999999999</v>
      </c>
      <c r="P28" s="38"/>
    </row>
    <row r="29" spans="2:16" ht="20.25" customHeight="1" x14ac:dyDescent="0.25">
      <c r="B29" s="9" t="s">
        <v>30</v>
      </c>
      <c r="C29" s="12" t="s">
        <v>31</v>
      </c>
      <c r="D29" s="27">
        <v>159.69999999999999</v>
      </c>
      <c r="E29" s="27">
        <v>159.69999999999999</v>
      </c>
      <c r="F29" s="27">
        <v>159.69999999999999</v>
      </c>
      <c r="G29" s="27">
        <v>159.69999999999999</v>
      </c>
      <c r="H29" s="27">
        <v>159.69999999999999</v>
      </c>
      <c r="I29" s="27">
        <v>159.69999999999999</v>
      </c>
      <c r="J29" s="27">
        <v>159.69999999999999</v>
      </c>
      <c r="K29" s="27">
        <v>159.69999999999999</v>
      </c>
      <c r="L29" s="27">
        <v>159.69999999999999</v>
      </c>
      <c r="M29" s="27">
        <v>159.69999999999999</v>
      </c>
      <c r="N29" s="27">
        <v>159.69999999999999</v>
      </c>
      <c r="O29" s="27">
        <v>159.69999999999999</v>
      </c>
      <c r="P29" s="38"/>
    </row>
    <row r="30" spans="2:16" x14ac:dyDescent="0.25">
      <c r="B30" s="9" t="s">
        <v>32</v>
      </c>
      <c r="C30" s="12" t="s">
        <v>26</v>
      </c>
      <c r="D30" s="30">
        <f>1000/7/D29</f>
        <v>0.89453439484748198</v>
      </c>
      <c r="E30" s="30">
        <f t="shared" ref="E30:O30" si="0">1000/7/E29</f>
        <v>0.89453439484748198</v>
      </c>
      <c r="F30" s="30">
        <f t="shared" si="0"/>
        <v>0.89453439484748198</v>
      </c>
      <c r="G30" s="30">
        <f t="shared" si="0"/>
        <v>0.89453439484748198</v>
      </c>
      <c r="H30" s="30">
        <f t="shared" si="0"/>
        <v>0.89453439484748198</v>
      </c>
      <c r="I30" s="30">
        <f t="shared" si="0"/>
        <v>0.89453439484748198</v>
      </c>
      <c r="J30" s="30">
        <f t="shared" si="0"/>
        <v>0.89453439484748198</v>
      </c>
      <c r="K30" s="30">
        <f t="shared" si="0"/>
        <v>0.89453439484748198</v>
      </c>
      <c r="L30" s="30">
        <f t="shared" si="0"/>
        <v>0.89453439484748198</v>
      </c>
      <c r="M30" s="30">
        <f t="shared" si="0"/>
        <v>0.89453439484748198</v>
      </c>
      <c r="N30" s="30">
        <f t="shared" si="0"/>
        <v>0.89453439484748198</v>
      </c>
      <c r="O30" s="30">
        <f t="shared" si="0"/>
        <v>0.89453439484748198</v>
      </c>
      <c r="P30" s="38"/>
    </row>
    <row r="31" spans="2:16" x14ac:dyDescent="0.25">
      <c r="B31" s="9" t="s">
        <v>33</v>
      </c>
      <c r="C31" s="12" t="s">
        <v>21</v>
      </c>
      <c r="D31" s="27">
        <f>D28*7</f>
        <v>8.161999999999999</v>
      </c>
      <c r="E31" s="27">
        <f t="shared" ref="E31:O31" si="1">E28*7</f>
        <v>8.161999999999999</v>
      </c>
      <c r="F31" s="27">
        <f t="shared" si="1"/>
        <v>8.161999999999999</v>
      </c>
      <c r="G31" s="27">
        <f t="shared" si="1"/>
        <v>8.161999999999999</v>
      </c>
      <c r="H31" s="27">
        <f t="shared" si="1"/>
        <v>8.161999999999999</v>
      </c>
      <c r="I31" s="27">
        <f t="shared" si="1"/>
        <v>8.161999999999999</v>
      </c>
      <c r="J31" s="27">
        <f t="shared" si="1"/>
        <v>8.161999999999999</v>
      </c>
      <c r="K31" s="27">
        <f t="shared" si="1"/>
        <v>8.161999999999999</v>
      </c>
      <c r="L31" s="27">
        <f t="shared" si="1"/>
        <v>8.161999999999999</v>
      </c>
      <c r="M31" s="27">
        <f t="shared" si="1"/>
        <v>8.161999999999999</v>
      </c>
      <c r="N31" s="27">
        <f t="shared" si="1"/>
        <v>8.161999999999999</v>
      </c>
      <c r="O31" s="27">
        <f t="shared" si="1"/>
        <v>8.161999999999999</v>
      </c>
    </row>
    <row r="32" spans="2:16" x14ac:dyDescent="0.25">
      <c r="B32" s="9" t="s">
        <v>34</v>
      </c>
      <c r="C32" s="12" t="s">
        <v>26</v>
      </c>
      <c r="D32" s="30">
        <f>D24/D31</f>
        <v>0.90345503553050732</v>
      </c>
      <c r="E32" s="30">
        <f t="shared" ref="E32:O32" si="2">E24/E31</f>
        <v>0.90345503553050732</v>
      </c>
      <c r="F32" s="30">
        <f t="shared" si="2"/>
        <v>0.90345503553050732</v>
      </c>
      <c r="G32" s="30">
        <f t="shared" si="2"/>
        <v>0.90345503553050732</v>
      </c>
      <c r="H32" s="30">
        <f t="shared" si="2"/>
        <v>0.90345503553050732</v>
      </c>
      <c r="I32" s="30">
        <f t="shared" si="2"/>
        <v>0.90345503553050732</v>
      </c>
      <c r="J32" s="30">
        <f t="shared" si="2"/>
        <v>0.90345503553050732</v>
      </c>
      <c r="K32" s="30">
        <f t="shared" si="2"/>
        <v>0.90345503553050732</v>
      </c>
      <c r="L32" s="30">
        <f t="shared" si="2"/>
        <v>0.90345503553050732</v>
      </c>
      <c r="M32" s="30">
        <f t="shared" si="2"/>
        <v>0.90345503553050732</v>
      </c>
      <c r="N32" s="30">
        <f t="shared" si="2"/>
        <v>0.90345503553050732</v>
      </c>
      <c r="O32" s="30">
        <f t="shared" si="2"/>
        <v>0.90345503553050732</v>
      </c>
    </row>
    <row r="33" spans="2:15" ht="16.5" customHeight="1" x14ac:dyDescent="0.25">
      <c r="B33" s="9" t="s">
        <v>35</v>
      </c>
      <c r="C33" s="12" t="s">
        <v>26</v>
      </c>
      <c r="D33" s="30">
        <f>D27/D31</f>
        <v>0.90345503553050732</v>
      </c>
      <c r="E33" s="30">
        <f t="shared" ref="E33:O33" si="3">E27/E31</f>
        <v>0.90345503553050732</v>
      </c>
      <c r="F33" s="30">
        <f t="shared" si="3"/>
        <v>0.90345503553050732</v>
      </c>
      <c r="G33" s="30">
        <f t="shared" si="3"/>
        <v>0.90345503553050732</v>
      </c>
      <c r="H33" s="30">
        <f t="shared" si="3"/>
        <v>0.90345503553050732</v>
      </c>
      <c r="I33" s="30">
        <f t="shared" si="3"/>
        <v>0.90345503553050732</v>
      </c>
      <c r="J33" s="30">
        <f t="shared" si="3"/>
        <v>0.90345503553050732</v>
      </c>
      <c r="K33" s="30">
        <f t="shared" si="3"/>
        <v>0.90345503553050732</v>
      </c>
      <c r="L33" s="30">
        <f t="shared" si="3"/>
        <v>0.90345503553050732</v>
      </c>
      <c r="M33" s="30">
        <f t="shared" si="3"/>
        <v>0.90345503553050732</v>
      </c>
      <c r="N33" s="30">
        <f t="shared" si="3"/>
        <v>0.90345503553050732</v>
      </c>
      <c r="O33" s="30">
        <f t="shared" si="3"/>
        <v>0.90345503553050732</v>
      </c>
    </row>
    <row r="34" spans="2:15" hidden="1" outlineLevel="1" x14ac:dyDescent="0.25">
      <c r="B34" s="16" t="s">
        <v>36</v>
      </c>
      <c r="C34" s="17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2:15" hidden="1" outlineLevel="1" x14ac:dyDescent="0.25">
      <c r="B35" s="9" t="s">
        <v>37</v>
      </c>
      <c r="C35" s="12" t="s">
        <v>38</v>
      </c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</row>
    <row r="36" spans="2:15" hidden="1" outlineLevel="1" x14ac:dyDescent="0.25">
      <c r="B36" s="9" t="s">
        <v>39</v>
      </c>
      <c r="C36" s="12" t="s">
        <v>38</v>
      </c>
      <c r="D36" s="21">
        <f t="shared" ref="D36:O36" si="4">D37+D39+D40</f>
        <v>0</v>
      </c>
      <c r="E36" s="21">
        <f t="shared" si="4"/>
        <v>0</v>
      </c>
      <c r="F36" s="21">
        <f t="shared" si="4"/>
        <v>0</v>
      </c>
      <c r="G36" s="21">
        <f t="shared" si="4"/>
        <v>0</v>
      </c>
      <c r="H36" s="21">
        <f t="shared" si="4"/>
        <v>0</v>
      </c>
      <c r="I36" s="21">
        <f t="shared" si="4"/>
        <v>0</v>
      </c>
      <c r="J36" s="21">
        <f t="shared" si="4"/>
        <v>0</v>
      </c>
      <c r="K36" s="21">
        <f t="shared" si="4"/>
        <v>0</v>
      </c>
      <c r="L36" s="21">
        <f t="shared" si="4"/>
        <v>0</v>
      </c>
      <c r="M36" s="21">
        <f t="shared" si="4"/>
        <v>0</v>
      </c>
      <c r="N36" s="21">
        <f t="shared" si="4"/>
        <v>0</v>
      </c>
      <c r="O36" s="21">
        <f t="shared" si="4"/>
        <v>0</v>
      </c>
    </row>
    <row r="37" spans="2:15" hidden="1" outlineLevel="1" x14ac:dyDescent="0.25">
      <c r="B37" s="9" t="s">
        <v>40</v>
      </c>
      <c r="C37" s="12" t="s">
        <v>38</v>
      </c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</row>
    <row r="38" spans="2:15" hidden="1" outlineLevel="1" x14ac:dyDescent="0.25">
      <c r="B38" s="9" t="s">
        <v>41</v>
      </c>
      <c r="C38" s="12" t="s">
        <v>38</v>
      </c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</row>
    <row r="39" spans="2:15" hidden="1" outlineLevel="1" x14ac:dyDescent="0.25">
      <c r="B39" s="9" t="s">
        <v>42</v>
      </c>
      <c r="C39" s="12" t="s">
        <v>38</v>
      </c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</row>
    <row r="40" spans="2:15" hidden="1" outlineLevel="1" x14ac:dyDescent="0.25">
      <c r="B40" s="9" t="s">
        <v>43</v>
      </c>
      <c r="C40" s="12" t="s">
        <v>38</v>
      </c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</row>
    <row r="41" spans="2:15" hidden="1" outlineLevel="1" x14ac:dyDescent="0.25">
      <c r="B41" s="9" t="s">
        <v>44</v>
      </c>
      <c r="C41" s="12" t="s">
        <v>38</v>
      </c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</row>
    <row r="42" spans="2:15" hidden="1" outlineLevel="1" x14ac:dyDescent="0.25">
      <c r="B42" s="9" t="s">
        <v>45</v>
      </c>
      <c r="C42" s="12" t="s">
        <v>46</v>
      </c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</row>
    <row r="43" spans="2:15" hidden="1" outlineLevel="1" x14ac:dyDescent="0.25">
      <c r="B43" s="9" t="s">
        <v>47</v>
      </c>
      <c r="C43" s="12" t="s">
        <v>38</v>
      </c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</row>
    <row r="44" spans="2:15" hidden="1" outlineLevel="1" x14ac:dyDescent="0.25">
      <c r="B44" s="9" t="s">
        <v>48</v>
      </c>
      <c r="C44" s="12" t="s">
        <v>38</v>
      </c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</row>
    <row r="45" spans="2:15" hidden="1" outlineLevel="1" x14ac:dyDescent="0.25">
      <c r="B45" s="9" t="s">
        <v>49</v>
      </c>
      <c r="C45" s="12" t="s">
        <v>38</v>
      </c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</row>
    <row r="46" spans="2:15" hidden="1" outlineLevel="1" x14ac:dyDescent="0.25">
      <c r="B46" s="9" t="s">
        <v>50</v>
      </c>
      <c r="C46" s="12" t="s">
        <v>38</v>
      </c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</row>
    <row r="47" spans="2:15" hidden="1" outlineLevel="1" x14ac:dyDescent="0.25">
      <c r="B47" s="9" t="s">
        <v>51</v>
      </c>
      <c r="C47" s="12" t="s">
        <v>38</v>
      </c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</row>
    <row r="48" spans="2:15" hidden="1" outlineLevel="1" x14ac:dyDescent="0.25">
      <c r="B48" s="9" t="s">
        <v>52</v>
      </c>
      <c r="C48" s="12" t="s">
        <v>38</v>
      </c>
      <c r="D48" s="22">
        <f t="shared" ref="D48:O48" si="5">SUM(D49:D50)</f>
        <v>0</v>
      </c>
      <c r="E48" s="22">
        <f t="shared" si="5"/>
        <v>0</v>
      </c>
      <c r="F48" s="22">
        <f t="shared" si="5"/>
        <v>0</v>
      </c>
      <c r="G48" s="22">
        <f t="shared" si="5"/>
        <v>0</v>
      </c>
      <c r="H48" s="22">
        <f t="shared" si="5"/>
        <v>0</v>
      </c>
      <c r="I48" s="22">
        <f t="shared" si="5"/>
        <v>0</v>
      </c>
      <c r="J48" s="22">
        <f t="shared" si="5"/>
        <v>0</v>
      </c>
      <c r="K48" s="22">
        <f t="shared" si="5"/>
        <v>0</v>
      </c>
      <c r="L48" s="22">
        <f t="shared" si="5"/>
        <v>0</v>
      </c>
      <c r="M48" s="22">
        <f t="shared" si="5"/>
        <v>0</v>
      </c>
      <c r="N48" s="22">
        <f t="shared" si="5"/>
        <v>0</v>
      </c>
      <c r="O48" s="22">
        <f t="shared" si="5"/>
        <v>0</v>
      </c>
    </row>
    <row r="49" spans="2:15" ht="25.5" hidden="1" outlineLevel="1" x14ac:dyDescent="0.25">
      <c r="B49" s="9" t="s">
        <v>53</v>
      </c>
      <c r="C49" s="12" t="s">
        <v>38</v>
      </c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</row>
    <row r="50" spans="2:15" ht="25.5" hidden="1" outlineLevel="1" x14ac:dyDescent="0.25">
      <c r="B50" s="9" t="s">
        <v>54</v>
      </c>
      <c r="C50" s="12" t="s">
        <v>38</v>
      </c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</row>
    <row r="51" spans="2:15" hidden="1" outlineLevel="1" x14ac:dyDescent="0.25">
      <c r="B51" s="9" t="s">
        <v>55</v>
      </c>
      <c r="C51" s="12" t="s">
        <v>38</v>
      </c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</row>
    <row r="52" spans="2:15" hidden="1" outlineLevel="1" x14ac:dyDescent="0.25">
      <c r="B52" s="9" t="s">
        <v>56</v>
      </c>
      <c r="C52" s="12" t="s">
        <v>38</v>
      </c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</row>
    <row r="53" spans="2:15" hidden="1" outlineLevel="1" x14ac:dyDescent="0.25">
      <c r="B53" s="9" t="s">
        <v>57</v>
      </c>
      <c r="C53" s="12" t="s">
        <v>38</v>
      </c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</row>
    <row r="54" spans="2:15" hidden="1" outlineLevel="1" x14ac:dyDescent="0.25">
      <c r="B54" s="9" t="s">
        <v>58</v>
      </c>
      <c r="C54" s="12" t="s">
        <v>38</v>
      </c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</row>
    <row r="55" spans="2:15" hidden="1" outlineLevel="1" x14ac:dyDescent="0.25">
      <c r="B55" s="9" t="s">
        <v>59</v>
      </c>
      <c r="C55" s="12" t="s">
        <v>38</v>
      </c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</row>
    <row r="56" spans="2:15" hidden="1" outlineLevel="1" x14ac:dyDescent="0.25">
      <c r="B56" s="9" t="s">
        <v>60</v>
      </c>
      <c r="C56" s="12" t="s">
        <v>38</v>
      </c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</row>
    <row r="57" spans="2:15" hidden="1" outlineLevel="1" x14ac:dyDescent="0.25">
      <c r="B57" s="9" t="s">
        <v>61</v>
      </c>
      <c r="C57" s="12" t="s">
        <v>38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</row>
    <row r="58" spans="2:15" hidden="1" outlineLevel="1" x14ac:dyDescent="0.25">
      <c r="B58" s="9" t="s">
        <v>62</v>
      </c>
      <c r="C58" s="12" t="s">
        <v>38</v>
      </c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</row>
    <row r="59" spans="2:15" ht="25.5" hidden="1" outlineLevel="1" x14ac:dyDescent="0.25">
      <c r="B59" s="9" t="s">
        <v>63</v>
      </c>
      <c r="C59" s="12" t="s">
        <v>38</v>
      </c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</row>
    <row r="60" spans="2:15" hidden="1" outlineLevel="1" x14ac:dyDescent="0.25">
      <c r="B60" s="9" t="s">
        <v>64</v>
      </c>
      <c r="C60" s="12" t="s">
        <v>38</v>
      </c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</row>
    <row r="61" spans="2:15" ht="25.5" hidden="1" outlineLevel="1" x14ac:dyDescent="0.25">
      <c r="B61" s="9" t="s">
        <v>65</v>
      </c>
      <c r="C61" s="12" t="s">
        <v>38</v>
      </c>
      <c r="D61" s="22">
        <f t="shared" ref="D61:O61" si="6">SUM(D62:D64)</f>
        <v>0</v>
      </c>
      <c r="E61" s="22">
        <f t="shared" si="6"/>
        <v>0</v>
      </c>
      <c r="F61" s="22">
        <f t="shared" si="6"/>
        <v>0</v>
      </c>
      <c r="G61" s="22">
        <f t="shared" si="6"/>
        <v>0</v>
      </c>
      <c r="H61" s="22">
        <f t="shared" si="6"/>
        <v>0</v>
      </c>
      <c r="I61" s="22">
        <f t="shared" si="6"/>
        <v>0</v>
      </c>
      <c r="J61" s="22">
        <f t="shared" si="6"/>
        <v>0</v>
      </c>
      <c r="K61" s="22">
        <f t="shared" si="6"/>
        <v>0</v>
      </c>
      <c r="L61" s="22">
        <f t="shared" si="6"/>
        <v>0</v>
      </c>
      <c r="M61" s="22">
        <f t="shared" si="6"/>
        <v>0</v>
      </c>
      <c r="N61" s="22">
        <f t="shared" si="6"/>
        <v>0</v>
      </c>
      <c r="O61" s="22">
        <f t="shared" si="6"/>
        <v>0</v>
      </c>
    </row>
    <row r="62" spans="2:15" hidden="1" outlineLevel="1" x14ac:dyDescent="0.25">
      <c r="B62" s="9" t="s">
        <v>66</v>
      </c>
      <c r="C62" s="12" t="s">
        <v>38</v>
      </c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</row>
    <row r="63" spans="2:15" hidden="1" outlineLevel="1" x14ac:dyDescent="0.25">
      <c r="B63" s="9" t="s">
        <v>67</v>
      </c>
      <c r="C63" s="12" t="s">
        <v>38</v>
      </c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</row>
    <row r="64" spans="2:15" hidden="1" outlineLevel="1" x14ac:dyDescent="0.25">
      <c r="B64" s="9" t="s">
        <v>68</v>
      </c>
      <c r="C64" s="12" t="s">
        <v>38</v>
      </c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</row>
    <row r="65" spans="2:15" ht="25.5" hidden="1" outlineLevel="1" x14ac:dyDescent="0.25">
      <c r="B65" s="9" t="s">
        <v>69</v>
      </c>
      <c r="C65" s="12" t="s">
        <v>38</v>
      </c>
      <c r="D65" s="23">
        <f t="shared" ref="D65:O65" si="7">D55-D56-D57-D58-D59-D60-D61</f>
        <v>0</v>
      </c>
      <c r="E65" s="23">
        <f t="shared" si="7"/>
        <v>0</v>
      </c>
      <c r="F65" s="23">
        <f t="shared" si="7"/>
        <v>0</v>
      </c>
      <c r="G65" s="23">
        <f t="shared" si="7"/>
        <v>0</v>
      </c>
      <c r="H65" s="23">
        <f t="shared" si="7"/>
        <v>0</v>
      </c>
      <c r="I65" s="23">
        <f t="shared" si="7"/>
        <v>0</v>
      </c>
      <c r="J65" s="23">
        <f t="shared" si="7"/>
        <v>0</v>
      </c>
      <c r="K65" s="23">
        <f t="shared" si="7"/>
        <v>0</v>
      </c>
      <c r="L65" s="23">
        <f t="shared" si="7"/>
        <v>0</v>
      </c>
      <c r="M65" s="23">
        <f t="shared" si="7"/>
        <v>0</v>
      </c>
      <c r="N65" s="23">
        <f t="shared" si="7"/>
        <v>0</v>
      </c>
      <c r="O65" s="23">
        <f t="shared" si="7"/>
        <v>0</v>
      </c>
    </row>
    <row r="66" spans="2:15" hidden="1" outlineLevel="1" x14ac:dyDescent="0.25">
      <c r="B66" s="9" t="s">
        <v>70</v>
      </c>
      <c r="C66" s="12" t="s">
        <v>38</v>
      </c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</row>
    <row r="67" spans="2:15" hidden="1" outlineLevel="1" x14ac:dyDescent="0.25">
      <c r="B67" s="9" t="s">
        <v>71</v>
      </c>
      <c r="C67" s="12" t="s">
        <v>38</v>
      </c>
      <c r="D67" s="22">
        <f t="shared" ref="D67:O67" si="8">D35+D36+D41+D47+D48+D52+D53+D54+D55</f>
        <v>0</v>
      </c>
      <c r="E67" s="22">
        <f t="shared" si="8"/>
        <v>0</v>
      </c>
      <c r="F67" s="22">
        <f t="shared" si="8"/>
        <v>0</v>
      </c>
      <c r="G67" s="22">
        <f t="shared" si="8"/>
        <v>0</v>
      </c>
      <c r="H67" s="22">
        <f t="shared" si="8"/>
        <v>0</v>
      </c>
      <c r="I67" s="22">
        <f t="shared" si="8"/>
        <v>0</v>
      </c>
      <c r="J67" s="22">
        <f t="shared" si="8"/>
        <v>0</v>
      </c>
      <c r="K67" s="22">
        <f t="shared" si="8"/>
        <v>0</v>
      </c>
      <c r="L67" s="22">
        <f t="shared" si="8"/>
        <v>0</v>
      </c>
      <c r="M67" s="22">
        <f t="shared" si="8"/>
        <v>0</v>
      </c>
      <c r="N67" s="22">
        <f t="shared" si="8"/>
        <v>0</v>
      </c>
      <c r="O67" s="22">
        <f t="shared" si="8"/>
        <v>0</v>
      </c>
    </row>
    <row r="68" spans="2:15" ht="25.5" hidden="1" outlineLevel="1" x14ac:dyDescent="0.25">
      <c r="B68" s="9" t="s">
        <v>72</v>
      </c>
      <c r="C68" s="12" t="s">
        <v>38</v>
      </c>
      <c r="D68" s="24">
        <f t="shared" ref="D68:O68" si="9">D67</f>
        <v>0</v>
      </c>
      <c r="E68" s="24">
        <f t="shared" si="9"/>
        <v>0</v>
      </c>
      <c r="F68" s="24">
        <f t="shared" si="9"/>
        <v>0</v>
      </c>
      <c r="G68" s="24">
        <f t="shared" si="9"/>
        <v>0</v>
      </c>
      <c r="H68" s="24">
        <f t="shared" si="9"/>
        <v>0</v>
      </c>
      <c r="I68" s="24">
        <f t="shared" si="9"/>
        <v>0</v>
      </c>
      <c r="J68" s="24">
        <f t="shared" si="9"/>
        <v>0</v>
      </c>
      <c r="K68" s="24">
        <f t="shared" si="9"/>
        <v>0</v>
      </c>
      <c r="L68" s="24">
        <f t="shared" si="9"/>
        <v>0</v>
      </c>
      <c r="M68" s="24">
        <f t="shared" si="9"/>
        <v>0</v>
      </c>
      <c r="N68" s="24">
        <f t="shared" si="9"/>
        <v>0</v>
      </c>
      <c r="O68" s="24">
        <f t="shared" si="9"/>
        <v>0</v>
      </c>
    </row>
    <row r="69" spans="2:15" hidden="1" outlineLevel="1" x14ac:dyDescent="0.25">
      <c r="B69" s="9" t="s">
        <v>73</v>
      </c>
      <c r="C69" s="12" t="s">
        <v>38</v>
      </c>
      <c r="D69" s="23">
        <f t="shared" ref="D69:O69" si="10">SUM(D70:D72)+D78</f>
        <v>0</v>
      </c>
      <c r="E69" s="23">
        <f t="shared" si="10"/>
        <v>0</v>
      </c>
      <c r="F69" s="23">
        <f t="shared" si="10"/>
        <v>0</v>
      </c>
      <c r="G69" s="23">
        <f t="shared" si="10"/>
        <v>0</v>
      </c>
      <c r="H69" s="23">
        <f t="shared" si="10"/>
        <v>0</v>
      </c>
      <c r="I69" s="23">
        <f t="shared" si="10"/>
        <v>0</v>
      </c>
      <c r="J69" s="23">
        <f t="shared" si="10"/>
        <v>0</v>
      </c>
      <c r="K69" s="23">
        <f t="shared" si="10"/>
        <v>0</v>
      </c>
      <c r="L69" s="23">
        <f t="shared" si="10"/>
        <v>0</v>
      </c>
      <c r="M69" s="23">
        <f t="shared" si="10"/>
        <v>0</v>
      </c>
      <c r="N69" s="23">
        <f t="shared" si="10"/>
        <v>0</v>
      </c>
      <c r="O69" s="23">
        <f t="shared" si="10"/>
        <v>0</v>
      </c>
    </row>
    <row r="70" spans="2:15" hidden="1" outlineLevel="1" x14ac:dyDescent="0.25">
      <c r="B70" s="9" t="s">
        <v>74</v>
      </c>
      <c r="C70" s="12" t="s">
        <v>38</v>
      </c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</row>
    <row r="71" spans="2:15" hidden="1" outlineLevel="1" x14ac:dyDescent="0.25">
      <c r="B71" s="9" t="s">
        <v>75</v>
      </c>
      <c r="C71" s="12" t="s">
        <v>38</v>
      </c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</row>
    <row r="72" spans="2:15" hidden="1" outlineLevel="1" x14ac:dyDescent="0.25">
      <c r="B72" s="9" t="s">
        <v>76</v>
      </c>
      <c r="C72" s="12" t="s">
        <v>38</v>
      </c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</row>
    <row r="73" spans="2:15" hidden="1" outlineLevel="1" x14ac:dyDescent="0.25">
      <c r="B73" s="9" t="s">
        <v>77</v>
      </c>
      <c r="C73" s="12" t="s">
        <v>38</v>
      </c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</row>
    <row r="74" spans="2:15" hidden="1" outlineLevel="1" x14ac:dyDescent="0.25">
      <c r="B74" s="9" t="s">
        <v>78</v>
      </c>
      <c r="C74" s="12" t="s">
        <v>38</v>
      </c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</row>
    <row r="75" spans="2:15" hidden="1" outlineLevel="1" x14ac:dyDescent="0.25">
      <c r="B75" s="9" t="s">
        <v>79</v>
      </c>
      <c r="C75" s="12" t="s">
        <v>38</v>
      </c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</row>
    <row r="76" spans="2:15" hidden="1" outlineLevel="1" x14ac:dyDescent="0.25">
      <c r="B76" s="9" t="s">
        <v>80</v>
      </c>
      <c r="C76" s="12" t="s">
        <v>38</v>
      </c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</row>
    <row r="77" spans="2:15" hidden="1" outlineLevel="1" x14ac:dyDescent="0.25">
      <c r="B77" s="9" t="s">
        <v>81</v>
      </c>
      <c r="C77" s="12" t="s">
        <v>38</v>
      </c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</row>
    <row r="78" spans="2:15" hidden="1" outlineLevel="1" x14ac:dyDescent="0.25">
      <c r="B78" s="9" t="s">
        <v>82</v>
      </c>
      <c r="C78" s="12" t="s">
        <v>38</v>
      </c>
      <c r="D78" s="25">
        <f t="shared" ref="D78:O78" si="11">SUM(D79:D81)</f>
        <v>0</v>
      </c>
      <c r="E78" s="25">
        <f t="shared" si="11"/>
        <v>0</v>
      </c>
      <c r="F78" s="25">
        <f t="shared" si="11"/>
        <v>0</v>
      </c>
      <c r="G78" s="25">
        <f t="shared" si="11"/>
        <v>0</v>
      </c>
      <c r="H78" s="25">
        <f t="shared" si="11"/>
        <v>0</v>
      </c>
      <c r="I78" s="25">
        <f t="shared" si="11"/>
        <v>0</v>
      </c>
      <c r="J78" s="25">
        <f t="shared" si="11"/>
        <v>0</v>
      </c>
      <c r="K78" s="25">
        <f t="shared" si="11"/>
        <v>0</v>
      </c>
      <c r="L78" s="25">
        <f t="shared" si="11"/>
        <v>0</v>
      </c>
      <c r="M78" s="25">
        <f t="shared" si="11"/>
        <v>0</v>
      </c>
      <c r="N78" s="25">
        <f t="shared" si="11"/>
        <v>0</v>
      </c>
      <c r="O78" s="25">
        <f t="shared" si="11"/>
        <v>0</v>
      </c>
    </row>
    <row r="79" spans="2:15" hidden="1" outlineLevel="1" x14ac:dyDescent="0.25">
      <c r="B79" s="9" t="s">
        <v>83</v>
      </c>
      <c r="C79" s="12" t="s">
        <v>38</v>
      </c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</row>
    <row r="80" spans="2:15" hidden="1" outlineLevel="1" x14ac:dyDescent="0.25">
      <c r="B80" s="9" t="s">
        <v>84</v>
      </c>
      <c r="C80" s="12" t="s">
        <v>38</v>
      </c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</row>
    <row r="81" spans="2:15" hidden="1" outlineLevel="1" x14ac:dyDescent="0.25">
      <c r="B81" s="9" t="s">
        <v>85</v>
      </c>
      <c r="C81" s="12" t="s">
        <v>38</v>
      </c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</row>
    <row r="82" spans="2:15" hidden="1" outlineLevel="1" x14ac:dyDescent="0.25">
      <c r="B82" s="9" t="s">
        <v>86</v>
      </c>
      <c r="C82" s="12" t="s">
        <v>38</v>
      </c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</row>
    <row r="83" spans="2:15" hidden="1" outlineLevel="1" x14ac:dyDescent="0.25">
      <c r="B83" s="9" t="s">
        <v>87</v>
      </c>
      <c r="C83" s="12" t="s">
        <v>38</v>
      </c>
      <c r="D83" s="23">
        <f t="shared" ref="D83:O83" si="12">D67+D69+D82</f>
        <v>0</v>
      </c>
      <c r="E83" s="23">
        <f t="shared" si="12"/>
        <v>0</v>
      </c>
      <c r="F83" s="23">
        <f t="shared" si="12"/>
        <v>0</v>
      </c>
      <c r="G83" s="23">
        <f t="shared" si="12"/>
        <v>0</v>
      </c>
      <c r="H83" s="23">
        <f t="shared" si="12"/>
        <v>0</v>
      </c>
      <c r="I83" s="23">
        <f t="shared" si="12"/>
        <v>0</v>
      </c>
      <c r="J83" s="23">
        <f t="shared" si="12"/>
        <v>0</v>
      </c>
      <c r="K83" s="23">
        <f t="shared" si="12"/>
        <v>0</v>
      </c>
      <c r="L83" s="23">
        <f t="shared" si="12"/>
        <v>0</v>
      </c>
      <c r="M83" s="23">
        <f t="shared" si="12"/>
        <v>0</v>
      </c>
      <c r="N83" s="23">
        <f t="shared" si="12"/>
        <v>0</v>
      </c>
      <c r="O83" s="23">
        <f t="shared" si="12"/>
        <v>0</v>
      </c>
    </row>
    <row r="84" spans="2:15" hidden="1" outlineLevel="1" x14ac:dyDescent="0.25">
      <c r="B84" s="9" t="s">
        <v>88</v>
      </c>
      <c r="C84" s="12" t="s">
        <v>89</v>
      </c>
      <c r="D84" s="23">
        <f t="shared" ref="D84:O84" si="13">D83/D27</f>
        <v>0</v>
      </c>
      <c r="E84" s="23">
        <f t="shared" si="13"/>
        <v>0</v>
      </c>
      <c r="F84" s="23">
        <f t="shared" si="13"/>
        <v>0</v>
      </c>
      <c r="G84" s="23">
        <f t="shared" si="13"/>
        <v>0</v>
      </c>
      <c r="H84" s="23">
        <f t="shared" si="13"/>
        <v>0</v>
      </c>
      <c r="I84" s="23">
        <f t="shared" si="13"/>
        <v>0</v>
      </c>
      <c r="J84" s="23">
        <f t="shared" si="13"/>
        <v>0</v>
      </c>
      <c r="K84" s="23">
        <f t="shared" si="13"/>
        <v>0</v>
      </c>
      <c r="L84" s="23">
        <f t="shared" si="13"/>
        <v>0</v>
      </c>
      <c r="M84" s="23">
        <f t="shared" si="13"/>
        <v>0</v>
      </c>
      <c r="N84" s="23">
        <f t="shared" si="13"/>
        <v>0</v>
      </c>
      <c r="O84" s="23">
        <f t="shared" si="13"/>
        <v>0</v>
      </c>
    </row>
    <row r="85" spans="2:15" s="10" customFormat="1" ht="12.75" collapsed="1" x14ac:dyDescent="0.2"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</row>
    <row r="87" spans="2:15" x14ac:dyDescent="0.25"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</row>
  </sheetData>
  <conditionalFormatting sqref="Q13">
    <cfRule type="cellIs" dxfId="23" priority="2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/>
  <dimension ref="A1:Q87"/>
  <sheetViews>
    <sheetView topLeftCell="C1" zoomScaleNormal="100" workbookViewId="0">
      <selection activeCell="D28" sqref="D28:O33"/>
    </sheetView>
  </sheetViews>
  <sheetFormatPr defaultRowHeight="15" outlineLevelRow="1" x14ac:dyDescent="0.25"/>
  <cols>
    <col min="1" max="1" width="9.140625" style="1"/>
    <col min="2" max="2" width="43.5703125" style="1" customWidth="1"/>
    <col min="3" max="3" width="10.28515625" style="1" customWidth="1"/>
    <col min="4" max="7" width="9.28515625" style="1" bestFit="1" customWidth="1"/>
    <col min="8" max="15" width="9" style="1" customWidth="1"/>
    <col min="16" max="16384" width="9.140625" style="1"/>
  </cols>
  <sheetData>
    <row r="1" spans="1:17" x14ac:dyDescent="0.25">
      <c r="A1" s="1">
        <v>25</v>
      </c>
    </row>
    <row r="2" spans="1:17" ht="25.5" x14ac:dyDescent="0.35">
      <c r="B2" s="2" t="s">
        <v>121</v>
      </c>
    </row>
    <row r="3" spans="1:17" x14ac:dyDescent="0.25">
      <c r="B3" s="11" t="str">
        <f>CONCATENATE("Таблица П47.3. Тарифно-балансовая модель источника тепловой энергии ",B2)</f>
        <v>Таблица П47.3. Тарифно-балансовая модель источника тепловой энергии Котельная №5 (ПАО «Сургутнефтегаз»)</v>
      </c>
      <c r="C3" s="7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7" ht="25.5" x14ac:dyDescent="0.25">
      <c r="B4" s="8" t="s">
        <v>0</v>
      </c>
      <c r="C4" s="8" t="s">
        <v>1</v>
      </c>
      <c r="D4" s="6" t="s">
        <v>114</v>
      </c>
      <c r="E4" s="6">
        <v>2025</v>
      </c>
      <c r="F4" s="6">
        <v>2026</v>
      </c>
      <c r="G4" s="6">
        <v>2027</v>
      </c>
      <c r="H4" s="6">
        <v>2028</v>
      </c>
      <c r="I4" s="6">
        <v>2029</v>
      </c>
      <c r="J4" s="6">
        <v>2030</v>
      </c>
      <c r="K4" s="6">
        <v>2031</v>
      </c>
      <c r="L4" s="6">
        <v>2032</v>
      </c>
      <c r="M4" s="6">
        <v>2033</v>
      </c>
      <c r="N4" s="6">
        <v>2034</v>
      </c>
      <c r="O4" s="6">
        <v>2035</v>
      </c>
    </row>
    <row r="5" spans="1:17" x14ac:dyDescent="0.25">
      <c r="B5" s="9" t="s">
        <v>2</v>
      </c>
      <c r="C5" s="12" t="s">
        <v>3</v>
      </c>
      <c r="D5" s="29">
        <v>10.32</v>
      </c>
      <c r="E5" s="29">
        <v>10.32</v>
      </c>
      <c r="F5" s="29">
        <v>10.32</v>
      </c>
      <c r="G5" s="29">
        <v>10.32</v>
      </c>
      <c r="H5" s="29">
        <v>10.32</v>
      </c>
      <c r="I5" s="29">
        <v>10.32</v>
      </c>
      <c r="J5" s="29">
        <v>10.32</v>
      </c>
      <c r="K5" s="29">
        <v>10.32</v>
      </c>
      <c r="L5" s="29">
        <v>10.32</v>
      </c>
      <c r="M5" s="29">
        <v>10.32</v>
      </c>
      <c r="N5" s="29">
        <v>10.32</v>
      </c>
      <c r="O5" s="29">
        <v>10.32</v>
      </c>
      <c r="P5" s="38"/>
    </row>
    <row r="6" spans="1:17" x14ac:dyDescent="0.25">
      <c r="B6" s="9" t="s">
        <v>4</v>
      </c>
      <c r="C6" s="12" t="s">
        <v>3</v>
      </c>
      <c r="D6" s="36" t="s">
        <v>112</v>
      </c>
      <c r="E6" s="36" t="s">
        <v>112</v>
      </c>
      <c r="F6" s="36" t="s">
        <v>112</v>
      </c>
      <c r="G6" s="36" t="s">
        <v>112</v>
      </c>
      <c r="H6" s="36" t="s">
        <v>112</v>
      </c>
      <c r="I6" s="36" t="s">
        <v>112</v>
      </c>
      <c r="J6" s="36" t="s">
        <v>112</v>
      </c>
      <c r="K6" s="36" t="s">
        <v>112</v>
      </c>
      <c r="L6" s="36" t="s">
        <v>112</v>
      </c>
      <c r="M6" s="36" t="s">
        <v>112</v>
      </c>
      <c r="N6" s="36" t="s">
        <v>112</v>
      </c>
      <c r="O6" s="36" t="s">
        <v>112</v>
      </c>
      <c r="P6" s="38"/>
    </row>
    <row r="7" spans="1:17" x14ac:dyDescent="0.25">
      <c r="B7" s="9" t="s">
        <v>5</v>
      </c>
      <c r="C7" s="12" t="s">
        <v>3</v>
      </c>
      <c r="D7" s="36" t="s">
        <v>112</v>
      </c>
      <c r="E7" s="36" t="s">
        <v>112</v>
      </c>
      <c r="F7" s="36" t="s">
        <v>112</v>
      </c>
      <c r="G7" s="36" t="s">
        <v>112</v>
      </c>
      <c r="H7" s="36" t="s">
        <v>112</v>
      </c>
      <c r="I7" s="36" t="s">
        <v>112</v>
      </c>
      <c r="J7" s="36" t="s">
        <v>112</v>
      </c>
      <c r="K7" s="36" t="s">
        <v>112</v>
      </c>
      <c r="L7" s="36" t="s">
        <v>112</v>
      </c>
      <c r="M7" s="36" t="s">
        <v>112</v>
      </c>
      <c r="N7" s="36" t="s">
        <v>112</v>
      </c>
      <c r="O7" s="36" t="s">
        <v>112</v>
      </c>
      <c r="P7" s="38"/>
    </row>
    <row r="8" spans="1:17" hidden="1" x14ac:dyDescent="0.25">
      <c r="B8" s="9" t="s">
        <v>6</v>
      </c>
      <c r="C8" s="12" t="s">
        <v>7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38"/>
    </row>
    <row r="9" spans="1:17" x14ac:dyDescent="0.25">
      <c r="B9" s="9" t="s">
        <v>8</v>
      </c>
      <c r="C9" s="12" t="s">
        <v>3</v>
      </c>
      <c r="D9" s="29">
        <v>10.34</v>
      </c>
      <c r="E9" s="29">
        <v>10.34</v>
      </c>
      <c r="F9" s="29">
        <v>10.34</v>
      </c>
      <c r="G9" s="29">
        <v>10.34</v>
      </c>
      <c r="H9" s="29">
        <v>10.34</v>
      </c>
      <c r="I9" s="29">
        <v>10.34</v>
      </c>
      <c r="J9" s="29">
        <v>10.34</v>
      </c>
      <c r="K9" s="29">
        <v>10.34</v>
      </c>
      <c r="L9" s="29">
        <v>10.34</v>
      </c>
      <c r="M9" s="29">
        <v>10.34</v>
      </c>
      <c r="N9" s="29">
        <v>10.34</v>
      </c>
      <c r="O9" s="29">
        <v>10.34</v>
      </c>
      <c r="P9" s="38"/>
    </row>
    <row r="10" spans="1:17" x14ac:dyDescent="0.25">
      <c r="B10" s="9" t="s">
        <v>9</v>
      </c>
      <c r="C10" s="12" t="s">
        <v>3</v>
      </c>
      <c r="D10" s="29">
        <v>0.11609999999999999</v>
      </c>
      <c r="E10" s="29">
        <v>0.11609999999999999</v>
      </c>
      <c r="F10" s="29">
        <v>0.11609999999999999</v>
      </c>
      <c r="G10" s="29">
        <v>0.11609999999999999</v>
      </c>
      <c r="H10" s="29">
        <v>0.11609999999999999</v>
      </c>
      <c r="I10" s="29">
        <v>0.11609999999999999</v>
      </c>
      <c r="J10" s="29">
        <v>0.11609999999999999</v>
      </c>
      <c r="K10" s="29">
        <v>0.11609999999999999</v>
      </c>
      <c r="L10" s="29">
        <v>0.11609999999999999</v>
      </c>
      <c r="M10" s="29">
        <v>0.11609999999999999</v>
      </c>
      <c r="N10" s="29">
        <v>0.11609999999999999</v>
      </c>
      <c r="O10" s="29">
        <v>0.11609999999999999</v>
      </c>
      <c r="P10" s="38"/>
    </row>
    <row r="11" spans="1:17" x14ac:dyDescent="0.25">
      <c r="B11" s="9" t="s">
        <v>10</v>
      </c>
      <c r="C11" s="12" t="s">
        <v>3</v>
      </c>
      <c r="D11" s="29">
        <v>0</v>
      </c>
      <c r="E11" s="29">
        <v>0</v>
      </c>
      <c r="F11" s="29">
        <v>0</v>
      </c>
      <c r="G11" s="29">
        <v>0</v>
      </c>
      <c r="H11" s="29">
        <v>0</v>
      </c>
      <c r="I11" s="29">
        <v>0</v>
      </c>
      <c r="J11" s="29">
        <v>0</v>
      </c>
      <c r="K11" s="29">
        <v>0</v>
      </c>
      <c r="L11" s="29">
        <v>0</v>
      </c>
      <c r="M11" s="29">
        <v>0</v>
      </c>
      <c r="N11" s="29">
        <v>0</v>
      </c>
      <c r="O11" s="29">
        <v>0</v>
      </c>
      <c r="P11" s="38"/>
    </row>
    <row r="12" spans="1:17" x14ac:dyDescent="0.25">
      <c r="B12" s="9" t="s">
        <v>11</v>
      </c>
      <c r="C12" s="12" t="s">
        <v>3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38"/>
    </row>
    <row r="13" spans="1:17" ht="25.5" x14ac:dyDescent="0.25">
      <c r="B13" s="9" t="s">
        <v>12</v>
      </c>
      <c r="C13" s="12" t="s">
        <v>3</v>
      </c>
      <c r="D13" s="29">
        <v>4.3585000000000012</v>
      </c>
      <c r="E13" s="29">
        <v>4.3585000000000012</v>
      </c>
      <c r="F13" s="29">
        <v>4.3585000000000012</v>
      </c>
      <c r="G13" s="29">
        <v>4.3585000000000012</v>
      </c>
      <c r="H13" s="29">
        <v>4.3585000000000012</v>
      </c>
      <c r="I13" s="29">
        <v>4.3585000000000012</v>
      </c>
      <c r="J13" s="29">
        <v>4.3585000000000012</v>
      </c>
      <c r="K13" s="29">
        <v>4.3585000000000012</v>
      </c>
      <c r="L13" s="29">
        <v>4.3585000000000012</v>
      </c>
      <c r="M13" s="29">
        <v>4.3585000000000012</v>
      </c>
      <c r="N13" s="29">
        <v>4.3585000000000012</v>
      </c>
      <c r="O13" s="29">
        <v>4.3585000000000012</v>
      </c>
      <c r="P13" s="38"/>
      <c r="Q13" s="35"/>
    </row>
    <row r="14" spans="1:17" x14ac:dyDescent="0.25">
      <c r="B14" s="9" t="s">
        <v>13</v>
      </c>
      <c r="C14" s="12" t="s">
        <v>3</v>
      </c>
      <c r="D14" s="29">
        <v>3.50626618765707</v>
      </c>
      <c r="E14" s="29">
        <v>3.50626618765707</v>
      </c>
      <c r="F14" s="29">
        <v>3.50626618765707</v>
      </c>
      <c r="G14" s="29">
        <v>3.50626618765707</v>
      </c>
      <c r="H14" s="29">
        <v>3.50626618765707</v>
      </c>
      <c r="I14" s="29">
        <v>3.50626618765707</v>
      </c>
      <c r="J14" s="29">
        <v>3.50626618765707</v>
      </c>
      <c r="K14" s="29">
        <v>3.50626618765707</v>
      </c>
      <c r="L14" s="29">
        <v>3.50626618765707</v>
      </c>
      <c r="M14" s="29">
        <v>3.50626618765707</v>
      </c>
      <c r="N14" s="29">
        <v>3.50626618765707</v>
      </c>
      <c r="O14" s="29">
        <v>3.50626618765707</v>
      </c>
      <c r="P14" s="38"/>
    </row>
    <row r="15" spans="1:17" x14ac:dyDescent="0.25">
      <c r="B15" s="9" t="s">
        <v>14</v>
      </c>
      <c r="C15" s="12" t="s">
        <v>3</v>
      </c>
      <c r="D15" s="29">
        <v>0.79665814063316986</v>
      </c>
      <c r="E15" s="29">
        <v>0.79665814063316986</v>
      </c>
      <c r="F15" s="29">
        <v>0.79665814063316986</v>
      </c>
      <c r="G15" s="29">
        <v>0.79665814063316986</v>
      </c>
      <c r="H15" s="29">
        <v>0.79665814063316986</v>
      </c>
      <c r="I15" s="29">
        <v>0.79665814063316986</v>
      </c>
      <c r="J15" s="29">
        <v>0.79665814063316986</v>
      </c>
      <c r="K15" s="29">
        <v>0.79665814063316986</v>
      </c>
      <c r="L15" s="29">
        <v>0.79665814063316986</v>
      </c>
      <c r="M15" s="29">
        <v>0.79665814063316986</v>
      </c>
      <c r="N15" s="29">
        <v>0.79665814063316986</v>
      </c>
      <c r="O15" s="29">
        <v>0.79665814063316986</v>
      </c>
      <c r="P15" s="38"/>
    </row>
    <row r="16" spans="1:17" x14ac:dyDescent="0.25">
      <c r="B16" s="9" t="s">
        <v>15</v>
      </c>
      <c r="C16" s="12" t="s">
        <v>3</v>
      </c>
      <c r="D16" s="29">
        <v>5.557567170976041E-2</v>
      </c>
      <c r="E16" s="29">
        <v>5.557567170976041E-2</v>
      </c>
      <c r="F16" s="29">
        <v>5.557567170976041E-2</v>
      </c>
      <c r="G16" s="29">
        <v>5.557567170976041E-2</v>
      </c>
      <c r="H16" s="29">
        <v>5.557567170976041E-2</v>
      </c>
      <c r="I16" s="29">
        <v>5.557567170976041E-2</v>
      </c>
      <c r="J16" s="29">
        <v>5.557567170976041E-2</v>
      </c>
      <c r="K16" s="29">
        <v>5.557567170976041E-2</v>
      </c>
      <c r="L16" s="29">
        <v>5.557567170976041E-2</v>
      </c>
      <c r="M16" s="29">
        <v>5.557567170976041E-2</v>
      </c>
      <c r="N16" s="29">
        <v>5.557567170976041E-2</v>
      </c>
      <c r="O16" s="29">
        <v>5.557567170976041E-2</v>
      </c>
      <c r="P16" s="38"/>
    </row>
    <row r="17" spans="2:16" x14ac:dyDescent="0.25">
      <c r="B17" s="9" t="s">
        <v>113</v>
      </c>
      <c r="C17" s="12" t="s">
        <v>3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38"/>
    </row>
    <row r="18" spans="2:16" x14ac:dyDescent="0.25">
      <c r="B18" s="9" t="s">
        <v>16</v>
      </c>
      <c r="C18" s="12" t="s">
        <v>3</v>
      </c>
      <c r="D18" s="29">
        <v>5.8653999999999993</v>
      </c>
      <c r="E18" s="29">
        <v>5.8653999999999993</v>
      </c>
      <c r="F18" s="29">
        <v>5.8653999999999993</v>
      </c>
      <c r="G18" s="29">
        <v>5.8653999999999993</v>
      </c>
      <c r="H18" s="29">
        <v>5.8653999999999993</v>
      </c>
      <c r="I18" s="29">
        <v>5.8653999999999993</v>
      </c>
      <c r="J18" s="29">
        <v>5.8653999999999993</v>
      </c>
      <c r="K18" s="29">
        <v>5.8653999999999993</v>
      </c>
      <c r="L18" s="29">
        <v>5.8653999999999993</v>
      </c>
      <c r="M18" s="29">
        <v>5.8653999999999993</v>
      </c>
      <c r="N18" s="29">
        <v>5.8653999999999993</v>
      </c>
      <c r="O18" s="29">
        <v>5.8653999999999993</v>
      </c>
      <c r="P18" s="38"/>
    </row>
    <row r="19" spans="2:16" x14ac:dyDescent="0.25">
      <c r="B19" s="9" t="s">
        <v>17</v>
      </c>
      <c r="C19" s="9"/>
      <c r="D19" s="37">
        <v>56.835271317829452</v>
      </c>
      <c r="E19" s="37">
        <v>56.835271317829452</v>
      </c>
      <c r="F19" s="37">
        <v>56.835271317829452</v>
      </c>
      <c r="G19" s="37">
        <v>56.835271317829452</v>
      </c>
      <c r="H19" s="37">
        <v>56.835271317829452</v>
      </c>
      <c r="I19" s="37">
        <v>56.835271317829452</v>
      </c>
      <c r="J19" s="37">
        <v>56.835271317829452</v>
      </c>
      <c r="K19" s="37">
        <v>56.835271317829452</v>
      </c>
      <c r="L19" s="37">
        <v>56.835271317829452</v>
      </c>
      <c r="M19" s="37">
        <v>56.835271317829452</v>
      </c>
      <c r="N19" s="37">
        <v>56.835271317829452</v>
      </c>
      <c r="O19" s="37">
        <v>56.835271317829452</v>
      </c>
      <c r="P19" s="38"/>
    </row>
    <row r="20" spans="2:16" x14ac:dyDescent="0.25">
      <c r="B20" s="9" t="s">
        <v>18</v>
      </c>
      <c r="C20" s="12" t="s">
        <v>3</v>
      </c>
      <c r="D20" s="29">
        <v>3.2853999999999988</v>
      </c>
      <c r="E20" s="29">
        <v>3.2853999999999988</v>
      </c>
      <c r="F20" s="29">
        <v>3.2853999999999988</v>
      </c>
      <c r="G20" s="29">
        <v>3.2853999999999988</v>
      </c>
      <c r="H20" s="29">
        <v>3.2853999999999988</v>
      </c>
      <c r="I20" s="29">
        <v>3.2853999999999988</v>
      </c>
      <c r="J20" s="29">
        <v>3.2853999999999988</v>
      </c>
      <c r="K20" s="29">
        <v>3.2853999999999988</v>
      </c>
      <c r="L20" s="29">
        <v>3.2853999999999988</v>
      </c>
      <c r="M20" s="29">
        <v>3.2853999999999988</v>
      </c>
      <c r="N20" s="29">
        <v>3.2853999999999988</v>
      </c>
      <c r="O20" s="29">
        <v>3.2853999999999988</v>
      </c>
      <c r="P20" s="38"/>
    </row>
    <row r="21" spans="2:16" x14ac:dyDescent="0.25">
      <c r="B21" s="16" t="s">
        <v>19</v>
      </c>
      <c r="C21" s="17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38"/>
    </row>
    <row r="22" spans="2:16" x14ac:dyDescent="0.25">
      <c r="B22" s="9" t="s">
        <v>20</v>
      </c>
      <c r="C22" s="12" t="s">
        <v>21</v>
      </c>
      <c r="D22" s="29">
        <v>13.029</v>
      </c>
      <c r="E22" s="29">
        <v>13.029</v>
      </c>
      <c r="F22" s="29">
        <v>13.029</v>
      </c>
      <c r="G22" s="29">
        <v>13.029</v>
      </c>
      <c r="H22" s="29">
        <v>13.029</v>
      </c>
      <c r="I22" s="29">
        <v>13.029</v>
      </c>
      <c r="J22" s="29">
        <v>13.029</v>
      </c>
      <c r="K22" s="29">
        <v>13.029</v>
      </c>
      <c r="L22" s="29">
        <v>13.029</v>
      </c>
      <c r="M22" s="29">
        <v>13.029</v>
      </c>
      <c r="N22" s="29">
        <v>13.029</v>
      </c>
      <c r="O22" s="29">
        <v>13.029</v>
      </c>
      <c r="P22" s="38"/>
    </row>
    <row r="23" spans="2:16" x14ac:dyDescent="0.25">
      <c r="B23" s="9" t="s">
        <v>22</v>
      </c>
      <c r="C23" s="12" t="s">
        <v>21</v>
      </c>
      <c r="D23" s="29">
        <v>0.25600000000000001</v>
      </c>
      <c r="E23" s="29">
        <v>0.25600000000000001</v>
      </c>
      <c r="F23" s="29">
        <v>0.25600000000000001</v>
      </c>
      <c r="G23" s="29">
        <v>0.25600000000000001</v>
      </c>
      <c r="H23" s="29">
        <v>0.25600000000000001</v>
      </c>
      <c r="I23" s="29">
        <v>0.25600000000000001</v>
      </c>
      <c r="J23" s="29">
        <v>0.25600000000000001</v>
      </c>
      <c r="K23" s="29">
        <v>0.25600000000000001</v>
      </c>
      <c r="L23" s="29">
        <v>0.25600000000000001</v>
      </c>
      <c r="M23" s="29">
        <v>0.25600000000000001</v>
      </c>
      <c r="N23" s="29">
        <v>0.25600000000000001</v>
      </c>
      <c r="O23" s="29">
        <v>0.25600000000000001</v>
      </c>
      <c r="P23" s="38"/>
    </row>
    <row r="24" spans="2:16" x14ac:dyDescent="0.25">
      <c r="B24" s="9" t="s">
        <v>23</v>
      </c>
      <c r="C24" s="12" t="s">
        <v>21</v>
      </c>
      <c r="D24" s="29">
        <v>12.773</v>
      </c>
      <c r="E24" s="29">
        <v>12.773</v>
      </c>
      <c r="F24" s="29">
        <v>12.773</v>
      </c>
      <c r="G24" s="29">
        <v>12.773</v>
      </c>
      <c r="H24" s="29">
        <v>12.773</v>
      </c>
      <c r="I24" s="29">
        <v>12.773</v>
      </c>
      <c r="J24" s="29">
        <v>12.773</v>
      </c>
      <c r="K24" s="29">
        <v>12.773</v>
      </c>
      <c r="L24" s="29">
        <v>12.773</v>
      </c>
      <c r="M24" s="29">
        <v>12.773</v>
      </c>
      <c r="N24" s="29">
        <v>12.773</v>
      </c>
      <c r="O24" s="29">
        <v>12.773</v>
      </c>
      <c r="P24" s="38"/>
    </row>
    <row r="25" spans="2:16" x14ac:dyDescent="0.25">
      <c r="B25" s="9" t="s">
        <v>24</v>
      </c>
      <c r="C25" s="12" t="s">
        <v>21</v>
      </c>
      <c r="D25" s="29">
        <v>0</v>
      </c>
      <c r="E25" s="29">
        <v>0</v>
      </c>
      <c r="F25" s="29">
        <v>0</v>
      </c>
      <c r="G25" s="29">
        <v>0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29">
        <v>0</v>
      </c>
      <c r="N25" s="29">
        <v>0</v>
      </c>
      <c r="O25" s="29">
        <v>0</v>
      </c>
      <c r="P25" s="38"/>
    </row>
    <row r="26" spans="2:16" x14ac:dyDescent="0.25">
      <c r="B26" s="9" t="s">
        <v>25</v>
      </c>
      <c r="C26" s="12" t="s">
        <v>26</v>
      </c>
      <c r="D26" s="30">
        <v>0</v>
      </c>
      <c r="E26" s="30">
        <v>0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  <c r="K26" s="30">
        <v>0</v>
      </c>
      <c r="L26" s="30">
        <v>0</v>
      </c>
      <c r="M26" s="30">
        <v>0</v>
      </c>
      <c r="N26" s="30">
        <v>0</v>
      </c>
      <c r="O26" s="30">
        <v>0</v>
      </c>
      <c r="P26" s="38"/>
    </row>
    <row r="27" spans="2:16" x14ac:dyDescent="0.25">
      <c r="B27" s="9" t="s">
        <v>27</v>
      </c>
      <c r="C27" s="12" t="s">
        <v>21</v>
      </c>
      <c r="D27" s="29">
        <v>12.773</v>
      </c>
      <c r="E27" s="29">
        <v>12.773</v>
      </c>
      <c r="F27" s="29">
        <v>12.773</v>
      </c>
      <c r="G27" s="29">
        <v>12.773</v>
      </c>
      <c r="H27" s="29">
        <v>12.773</v>
      </c>
      <c r="I27" s="29">
        <v>12.773</v>
      </c>
      <c r="J27" s="29">
        <v>12.773</v>
      </c>
      <c r="K27" s="29">
        <v>12.773</v>
      </c>
      <c r="L27" s="29">
        <v>12.773</v>
      </c>
      <c r="M27" s="29">
        <v>12.773</v>
      </c>
      <c r="N27" s="29">
        <v>12.773</v>
      </c>
      <c r="O27" s="29">
        <v>12.773</v>
      </c>
      <c r="P27" s="38"/>
    </row>
    <row r="28" spans="2:16" ht="20.25" customHeight="1" x14ac:dyDescent="0.25">
      <c r="B28" s="9" t="s">
        <v>28</v>
      </c>
      <c r="C28" s="12" t="s">
        <v>29</v>
      </c>
      <c r="D28" s="29">
        <v>1.9635</v>
      </c>
      <c r="E28" s="29">
        <v>1.9635</v>
      </c>
      <c r="F28" s="29">
        <v>1.9635</v>
      </c>
      <c r="G28" s="29">
        <v>1.9635</v>
      </c>
      <c r="H28" s="29">
        <v>1.9635</v>
      </c>
      <c r="I28" s="29">
        <v>1.9635</v>
      </c>
      <c r="J28" s="29">
        <v>1.9635</v>
      </c>
      <c r="K28" s="29">
        <v>1.9635</v>
      </c>
      <c r="L28" s="29">
        <v>1.9635</v>
      </c>
      <c r="M28" s="29">
        <v>1.9635</v>
      </c>
      <c r="N28" s="29">
        <v>1.9635</v>
      </c>
      <c r="O28" s="29">
        <v>1.9635</v>
      </c>
      <c r="P28" s="38"/>
    </row>
    <row r="29" spans="2:16" ht="20.25" customHeight="1" x14ac:dyDescent="0.25">
      <c r="B29" s="9" t="s">
        <v>30</v>
      </c>
      <c r="C29" s="12" t="s">
        <v>31</v>
      </c>
      <c r="D29" s="27">
        <v>159.69999999999999</v>
      </c>
      <c r="E29" s="27">
        <v>159.69999999999999</v>
      </c>
      <c r="F29" s="27">
        <v>159.69999999999999</v>
      </c>
      <c r="G29" s="27">
        <v>159.69999999999999</v>
      </c>
      <c r="H29" s="27">
        <v>159.69999999999999</v>
      </c>
      <c r="I29" s="27">
        <v>159.69999999999999</v>
      </c>
      <c r="J29" s="27">
        <v>159.69999999999999</v>
      </c>
      <c r="K29" s="27">
        <v>159.69999999999999</v>
      </c>
      <c r="L29" s="27">
        <v>159.69999999999999</v>
      </c>
      <c r="M29" s="27">
        <v>159.69999999999999</v>
      </c>
      <c r="N29" s="27">
        <v>159.69999999999999</v>
      </c>
      <c r="O29" s="27">
        <v>159.69999999999999</v>
      </c>
      <c r="P29" s="38"/>
    </row>
    <row r="30" spans="2:16" x14ac:dyDescent="0.25">
      <c r="B30" s="9" t="s">
        <v>32</v>
      </c>
      <c r="C30" s="12" t="s">
        <v>26</v>
      </c>
      <c r="D30" s="30">
        <f>1000/7/D29</f>
        <v>0.89453439484748198</v>
      </c>
      <c r="E30" s="30">
        <f t="shared" ref="E30:O30" si="0">1000/7/E29</f>
        <v>0.89453439484748198</v>
      </c>
      <c r="F30" s="30">
        <f t="shared" si="0"/>
        <v>0.89453439484748198</v>
      </c>
      <c r="G30" s="30">
        <f t="shared" si="0"/>
        <v>0.89453439484748198</v>
      </c>
      <c r="H30" s="30">
        <f t="shared" si="0"/>
        <v>0.89453439484748198</v>
      </c>
      <c r="I30" s="30">
        <f t="shared" si="0"/>
        <v>0.89453439484748198</v>
      </c>
      <c r="J30" s="30">
        <f t="shared" si="0"/>
        <v>0.89453439484748198</v>
      </c>
      <c r="K30" s="30">
        <f t="shared" si="0"/>
        <v>0.89453439484748198</v>
      </c>
      <c r="L30" s="30">
        <f t="shared" si="0"/>
        <v>0.89453439484748198</v>
      </c>
      <c r="M30" s="30">
        <f t="shared" si="0"/>
        <v>0.89453439484748198</v>
      </c>
      <c r="N30" s="30">
        <f t="shared" si="0"/>
        <v>0.89453439484748198</v>
      </c>
      <c r="O30" s="30">
        <f t="shared" si="0"/>
        <v>0.89453439484748198</v>
      </c>
      <c r="P30" s="38"/>
    </row>
    <row r="31" spans="2:16" x14ac:dyDescent="0.25">
      <c r="B31" s="9" t="s">
        <v>33</v>
      </c>
      <c r="C31" s="12" t="s">
        <v>21</v>
      </c>
      <c r="D31" s="27">
        <f>D28*7</f>
        <v>13.7445</v>
      </c>
      <c r="E31" s="27">
        <f t="shared" ref="E31:O31" si="1">E28*7</f>
        <v>13.7445</v>
      </c>
      <c r="F31" s="27">
        <f t="shared" si="1"/>
        <v>13.7445</v>
      </c>
      <c r="G31" s="27">
        <f t="shared" si="1"/>
        <v>13.7445</v>
      </c>
      <c r="H31" s="27">
        <f t="shared" si="1"/>
        <v>13.7445</v>
      </c>
      <c r="I31" s="27">
        <f t="shared" si="1"/>
        <v>13.7445</v>
      </c>
      <c r="J31" s="27">
        <f t="shared" si="1"/>
        <v>13.7445</v>
      </c>
      <c r="K31" s="27">
        <f t="shared" si="1"/>
        <v>13.7445</v>
      </c>
      <c r="L31" s="27">
        <f t="shared" si="1"/>
        <v>13.7445</v>
      </c>
      <c r="M31" s="27">
        <f t="shared" si="1"/>
        <v>13.7445</v>
      </c>
      <c r="N31" s="27">
        <f t="shared" si="1"/>
        <v>13.7445</v>
      </c>
      <c r="O31" s="27">
        <f t="shared" si="1"/>
        <v>13.7445</v>
      </c>
    </row>
    <row r="32" spans="2:16" x14ac:dyDescent="0.25">
      <c r="B32" s="9" t="s">
        <v>34</v>
      </c>
      <c r="C32" s="12" t="s">
        <v>26</v>
      </c>
      <c r="D32" s="30">
        <f>D24/D31</f>
        <v>0.92931718141802166</v>
      </c>
      <c r="E32" s="30">
        <f t="shared" ref="E32:O32" si="2">E24/E31</f>
        <v>0.92931718141802166</v>
      </c>
      <c r="F32" s="30">
        <f t="shared" si="2"/>
        <v>0.92931718141802166</v>
      </c>
      <c r="G32" s="30">
        <f t="shared" si="2"/>
        <v>0.92931718141802166</v>
      </c>
      <c r="H32" s="30">
        <f t="shared" si="2"/>
        <v>0.92931718141802166</v>
      </c>
      <c r="I32" s="30">
        <f t="shared" si="2"/>
        <v>0.92931718141802166</v>
      </c>
      <c r="J32" s="30">
        <f t="shared" si="2"/>
        <v>0.92931718141802166</v>
      </c>
      <c r="K32" s="30">
        <f t="shared" si="2"/>
        <v>0.92931718141802166</v>
      </c>
      <c r="L32" s="30">
        <f t="shared" si="2"/>
        <v>0.92931718141802166</v>
      </c>
      <c r="M32" s="30">
        <f t="shared" si="2"/>
        <v>0.92931718141802166</v>
      </c>
      <c r="N32" s="30">
        <f t="shared" si="2"/>
        <v>0.92931718141802166</v>
      </c>
      <c r="O32" s="30">
        <f t="shared" si="2"/>
        <v>0.92931718141802166</v>
      </c>
    </row>
    <row r="33" spans="2:15" ht="16.5" customHeight="1" x14ac:dyDescent="0.25">
      <c r="B33" s="9" t="s">
        <v>35</v>
      </c>
      <c r="C33" s="12" t="s">
        <v>26</v>
      </c>
      <c r="D33" s="30">
        <f>D27/D31</f>
        <v>0.92931718141802166</v>
      </c>
      <c r="E33" s="30">
        <f t="shared" ref="E33:O33" si="3">E27/E31</f>
        <v>0.92931718141802166</v>
      </c>
      <c r="F33" s="30">
        <f t="shared" si="3"/>
        <v>0.92931718141802166</v>
      </c>
      <c r="G33" s="30">
        <f t="shared" si="3"/>
        <v>0.92931718141802166</v>
      </c>
      <c r="H33" s="30">
        <f t="shared" si="3"/>
        <v>0.92931718141802166</v>
      </c>
      <c r="I33" s="30">
        <f t="shared" si="3"/>
        <v>0.92931718141802166</v>
      </c>
      <c r="J33" s="30">
        <f t="shared" si="3"/>
        <v>0.92931718141802166</v>
      </c>
      <c r="K33" s="30">
        <f t="shared" si="3"/>
        <v>0.92931718141802166</v>
      </c>
      <c r="L33" s="30">
        <f t="shared" si="3"/>
        <v>0.92931718141802166</v>
      </c>
      <c r="M33" s="30">
        <f t="shared" si="3"/>
        <v>0.92931718141802166</v>
      </c>
      <c r="N33" s="30">
        <f t="shared" si="3"/>
        <v>0.92931718141802166</v>
      </c>
      <c r="O33" s="30">
        <f t="shared" si="3"/>
        <v>0.92931718141802166</v>
      </c>
    </row>
    <row r="34" spans="2:15" hidden="1" outlineLevel="1" x14ac:dyDescent="0.25">
      <c r="B34" s="16" t="s">
        <v>36</v>
      </c>
      <c r="C34" s="17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2:15" hidden="1" outlineLevel="1" x14ac:dyDescent="0.25">
      <c r="B35" s="9" t="s">
        <v>37</v>
      </c>
      <c r="C35" s="12" t="s">
        <v>38</v>
      </c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</row>
    <row r="36" spans="2:15" hidden="1" outlineLevel="1" x14ac:dyDescent="0.25">
      <c r="B36" s="9" t="s">
        <v>39</v>
      </c>
      <c r="C36" s="12" t="s">
        <v>38</v>
      </c>
      <c r="D36" s="21">
        <f t="shared" ref="D36:O36" si="4">D37+D39+D40</f>
        <v>0</v>
      </c>
      <c r="E36" s="21">
        <f t="shared" si="4"/>
        <v>0</v>
      </c>
      <c r="F36" s="21">
        <f t="shared" si="4"/>
        <v>0</v>
      </c>
      <c r="G36" s="21">
        <f t="shared" si="4"/>
        <v>0</v>
      </c>
      <c r="H36" s="21">
        <f t="shared" si="4"/>
        <v>0</v>
      </c>
      <c r="I36" s="21">
        <f t="shared" si="4"/>
        <v>0</v>
      </c>
      <c r="J36" s="21">
        <f t="shared" si="4"/>
        <v>0</v>
      </c>
      <c r="K36" s="21">
        <f t="shared" si="4"/>
        <v>0</v>
      </c>
      <c r="L36" s="21">
        <f t="shared" si="4"/>
        <v>0</v>
      </c>
      <c r="M36" s="21">
        <f t="shared" si="4"/>
        <v>0</v>
      </c>
      <c r="N36" s="21">
        <f t="shared" si="4"/>
        <v>0</v>
      </c>
      <c r="O36" s="21">
        <f t="shared" si="4"/>
        <v>0</v>
      </c>
    </row>
    <row r="37" spans="2:15" hidden="1" outlineLevel="1" x14ac:dyDescent="0.25">
      <c r="B37" s="9" t="s">
        <v>40</v>
      </c>
      <c r="C37" s="12" t="s">
        <v>38</v>
      </c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</row>
    <row r="38" spans="2:15" hidden="1" outlineLevel="1" x14ac:dyDescent="0.25">
      <c r="B38" s="9" t="s">
        <v>41</v>
      </c>
      <c r="C38" s="12" t="s">
        <v>38</v>
      </c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</row>
    <row r="39" spans="2:15" hidden="1" outlineLevel="1" x14ac:dyDescent="0.25">
      <c r="B39" s="9" t="s">
        <v>42</v>
      </c>
      <c r="C39" s="12" t="s">
        <v>38</v>
      </c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</row>
    <row r="40" spans="2:15" hidden="1" outlineLevel="1" x14ac:dyDescent="0.25">
      <c r="B40" s="9" t="s">
        <v>43</v>
      </c>
      <c r="C40" s="12" t="s">
        <v>38</v>
      </c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</row>
    <row r="41" spans="2:15" hidden="1" outlineLevel="1" x14ac:dyDescent="0.25">
      <c r="B41" s="9" t="s">
        <v>44</v>
      </c>
      <c r="C41" s="12" t="s">
        <v>38</v>
      </c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</row>
    <row r="42" spans="2:15" hidden="1" outlineLevel="1" x14ac:dyDescent="0.25">
      <c r="B42" s="9" t="s">
        <v>45</v>
      </c>
      <c r="C42" s="12" t="s">
        <v>46</v>
      </c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</row>
    <row r="43" spans="2:15" hidden="1" outlineLevel="1" x14ac:dyDescent="0.25">
      <c r="B43" s="9" t="s">
        <v>47</v>
      </c>
      <c r="C43" s="12" t="s">
        <v>38</v>
      </c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</row>
    <row r="44" spans="2:15" hidden="1" outlineLevel="1" x14ac:dyDescent="0.25">
      <c r="B44" s="9" t="s">
        <v>48</v>
      </c>
      <c r="C44" s="12" t="s">
        <v>38</v>
      </c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</row>
    <row r="45" spans="2:15" hidden="1" outlineLevel="1" x14ac:dyDescent="0.25">
      <c r="B45" s="9" t="s">
        <v>49</v>
      </c>
      <c r="C45" s="12" t="s">
        <v>38</v>
      </c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</row>
    <row r="46" spans="2:15" hidden="1" outlineLevel="1" x14ac:dyDescent="0.25">
      <c r="B46" s="9" t="s">
        <v>50</v>
      </c>
      <c r="C46" s="12" t="s">
        <v>38</v>
      </c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</row>
    <row r="47" spans="2:15" hidden="1" outlineLevel="1" x14ac:dyDescent="0.25">
      <c r="B47" s="9" t="s">
        <v>51</v>
      </c>
      <c r="C47" s="12" t="s">
        <v>38</v>
      </c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</row>
    <row r="48" spans="2:15" hidden="1" outlineLevel="1" x14ac:dyDescent="0.25">
      <c r="B48" s="9" t="s">
        <v>52</v>
      </c>
      <c r="C48" s="12" t="s">
        <v>38</v>
      </c>
      <c r="D48" s="22">
        <f t="shared" ref="D48:O48" si="5">SUM(D49:D50)</f>
        <v>0</v>
      </c>
      <c r="E48" s="22">
        <f t="shared" si="5"/>
        <v>0</v>
      </c>
      <c r="F48" s="22">
        <f t="shared" si="5"/>
        <v>0</v>
      </c>
      <c r="G48" s="22">
        <f t="shared" si="5"/>
        <v>0</v>
      </c>
      <c r="H48" s="22">
        <f t="shared" si="5"/>
        <v>0</v>
      </c>
      <c r="I48" s="22">
        <f t="shared" si="5"/>
        <v>0</v>
      </c>
      <c r="J48" s="22">
        <f t="shared" si="5"/>
        <v>0</v>
      </c>
      <c r="K48" s="22">
        <f t="shared" si="5"/>
        <v>0</v>
      </c>
      <c r="L48" s="22">
        <f t="shared" si="5"/>
        <v>0</v>
      </c>
      <c r="M48" s="22">
        <f t="shared" si="5"/>
        <v>0</v>
      </c>
      <c r="N48" s="22">
        <f t="shared" si="5"/>
        <v>0</v>
      </c>
      <c r="O48" s="22">
        <f t="shared" si="5"/>
        <v>0</v>
      </c>
    </row>
    <row r="49" spans="2:15" ht="25.5" hidden="1" outlineLevel="1" x14ac:dyDescent="0.25">
      <c r="B49" s="9" t="s">
        <v>53</v>
      </c>
      <c r="C49" s="12" t="s">
        <v>38</v>
      </c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</row>
    <row r="50" spans="2:15" ht="25.5" hidden="1" outlineLevel="1" x14ac:dyDescent="0.25">
      <c r="B50" s="9" t="s">
        <v>54</v>
      </c>
      <c r="C50" s="12" t="s">
        <v>38</v>
      </c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</row>
    <row r="51" spans="2:15" hidden="1" outlineLevel="1" x14ac:dyDescent="0.25">
      <c r="B51" s="9" t="s">
        <v>55</v>
      </c>
      <c r="C51" s="12" t="s">
        <v>38</v>
      </c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</row>
    <row r="52" spans="2:15" hidden="1" outlineLevel="1" x14ac:dyDescent="0.25">
      <c r="B52" s="9" t="s">
        <v>56</v>
      </c>
      <c r="C52" s="12" t="s">
        <v>38</v>
      </c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</row>
    <row r="53" spans="2:15" hidden="1" outlineLevel="1" x14ac:dyDescent="0.25">
      <c r="B53" s="9" t="s">
        <v>57</v>
      </c>
      <c r="C53" s="12" t="s">
        <v>38</v>
      </c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</row>
    <row r="54" spans="2:15" hidden="1" outlineLevel="1" x14ac:dyDescent="0.25">
      <c r="B54" s="9" t="s">
        <v>58</v>
      </c>
      <c r="C54" s="12" t="s">
        <v>38</v>
      </c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</row>
    <row r="55" spans="2:15" hidden="1" outlineLevel="1" x14ac:dyDescent="0.25">
      <c r="B55" s="9" t="s">
        <v>59</v>
      </c>
      <c r="C55" s="12" t="s">
        <v>38</v>
      </c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</row>
    <row r="56" spans="2:15" hidden="1" outlineLevel="1" x14ac:dyDescent="0.25">
      <c r="B56" s="9" t="s">
        <v>60</v>
      </c>
      <c r="C56" s="12" t="s">
        <v>38</v>
      </c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</row>
    <row r="57" spans="2:15" hidden="1" outlineLevel="1" x14ac:dyDescent="0.25">
      <c r="B57" s="9" t="s">
        <v>61</v>
      </c>
      <c r="C57" s="12" t="s">
        <v>38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</row>
    <row r="58" spans="2:15" hidden="1" outlineLevel="1" x14ac:dyDescent="0.25">
      <c r="B58" s="9" t="s">
        <v>62</v>
      </c>
      <c r="C58" s="12" t="s">
        <v>38</v>
      </c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</row>
    <row r="59" spans="2:15" ht="25.5" hidden="1" outlineLevel="1" x14ac:dyDescent="0.25">
      <c r="B59" s="9" t="s">
        <v>63</v>
      </c>
      <c r="C59" s="12" t="s">
        <v>38</v>
      </c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</row>
    <row r="60" spans="2:15" hidden="1" outlineLevel="1" x14ac:dyDescent="0.25">
      <c r="B60" s="9" t="s">
        <v>64</v>
      </c>
      <c r="C60" s="12" t="s">
        <v>38</v>
      </c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</row>
    <row r="61" spans="2:15" ht="25.5" hidden="1" outlineLevel="1" x14ac:dyDescent="0.25">
      <c r="B61" s="9" t="s">
        <v>65</v>
      </c>
      <c r="C61" s="12" t="s">
        <v>38</v>
      </c>
      <c r="D61" s="22">
        <f t="shared" ref="D61:O61" si="6">SUM(D62:D64)</f>
        <v>0</v>
      </c>
      <c r="E61" s="22">
        <f t="shared" si="6"/>
        <v>0</v>
      </c>
      <c r="F61" s="22">
        <f t="shared" si="6"/>
        <v>0</v>
      </c>
      <c r="G61" s="22">
        <f t="shared" si="6"/>
        <v>0</v>
      </c>
      <c r="H61" s="22">
        <f t="shared" si="6"/>
        <v>0</v>
      </c>
      <c r="I61" s="22">
        <f t="shared" si="6"/>
        <v>0</v>
      </c>
      <c r="J61" s="22">
        <f t="shared" si="6"/>
        <v>0</v>
      </c>
      <c r="K61" s="22">
        <f t="shared" si="6"/>
        <v>0</v>
      </c>
      <c r="L61" s="22">
        <f t="shared" si="6"/>
        <v>0</v>
      </c>
      <c r="M61" s="22">
        <f t="shared" si="6"/>
        <v>0</v>
      </c>
      <c r="N61" s="22">
        <f t="shared" si="6"/>
        <v>0</v>
      </c>
      <c r="O61" s="22">
        <f t="shared" si="6"/>
        <v>0</v>
      </c>
    </row>
    <row r="62" spans="2:15" hidden="1" outlineLevel="1" x14ac:dyDescent="0.25">
      <c r="B62" s="9" t="s">
        <v>66</v>
      </c>
      <c r="C62" s="12" t="s">
        <v>38</v>
      </c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</row>
    <row r="63" spans="2:15" hidden="1" outlineLevel="1" x14ac:dyDescent="0.25">
      <c r="B63" s="9" t="s">
        <v>67</v>
      </c>
      <c r="C63" s="12" t="s">
        <v>38</v>
      </c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</row>
    <row r="64" spans="2:15" hidden="1" outlineLevel="1" x14ac:dyDescent="0.25">
      <c r="B64" s="9" t="s">
        <v>68</v>
      </c>
      <c r="C64" s="12" t="s">
        <v>38</v>
      </c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</row>
    <row r="65" spans="2:15" ht="25.5" hidden="1" outlineLevel="1" x14ac:dyDescent="0.25">
      <c r="B65" s="9" t="s">
        <v>69</v>
      </c>
      <c r="C65" s="12" t="s">
        <v>38</v>
      </c>
      <c r="D65" s="23">
        <f t="shared" ref="D65:O65" si="7">D55-D56-D57-D58-D59-D60-D61</f>
        <v>0</v>
      </c>
      <c r="E65" s="23">
        <f t="shared" si="7"/>
        <v>0</v>
      </c>
      <c r="F65" s="23">
        <f t="shared" si="7"/>
        <v>0</v>
      </c>
      <c r="G65" s="23">
        <f t="shared" si="7"/>
        <v>0</v>
      </c>
      <c r="H65" s="23">
        <f t="shared" si="7"/>
        <v>0</v>
      </c>
      <c r="I65" s="23">
        <f t="shared" si="7"/>
        <v>0</v>
      </c>
      <c r="J65" s="23">
        <f t="shared" si="7"/>
        <v>0</v>
      </c>
      <c r="K65" s="23">
        <f t="shared" si="7"/>
        <v>0</v>
      </c>
      <c r="L65" s="23">
        <f t="shared" si="7"/>
        <v>0</v>
      </c>
      <c r="M65" s="23">
        <f t="shared" si="7"/>
        <v>0</v>
      </c>
      <c r="N65" s="23">
        <f t="shared" si="7"/>
        <v>0</v>
      </c>
      <c r="O65" s="23">
        <f t="shared" si="7"/>
        <v>0</v>
      </c>
    </row>
    <row r="66" spans="2:15" hidden="1" outlineLevel="1" x14ac:dyDescent="0.25">
      <c r="B66" s="9" t="s">
        <v>70</v>
      </c>
      <c r="C66" s="12" t="s">
        <v>38</v>
      </c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</row>
    <row r="67" spans="2:15" hidden="1" outlineLevel="1" x14ac:dyDescent="0.25">
      <c r="B67" s="9" t="s">
        <v>71</v>
      </c>
      <c r="C67" s="12" t="s">
        <v>38</v>
      </c>
      <c r="D67" s="22">
        <f t="shared" ref="D67:O67" si="8">D35+D36+D41+D47+D48+D52+D53+D54+D55</f>
        <v>0</v>
      </c>
      <c r="E67" s="22">
        <f t="shared" si="8"/>
        <v>0</v>
      </c>
      <c r="F67" s="22">
        <f t="shared" si="8"/>
        <v>0</v>
      </c>
      <c r="G67" s="22">
        <f t="shared" si="8"/>
        <v>0</v>
      </c>
      <c r="H67" s="22">
        <f t="shared" si="8"/>
        <v>0</v>
      </c>
      <c r="I67" s="22">
        <f t="shared" si="8"/>
        <v>0</v>
      </c>
      <c r="J67" s="22">
        <f t="shared" si="8"/>
        <v>0</v>
      </c>
      <c r="K67" s="22">
        <f t="shared" si="8"/>
        <v>0</v>
      </c>
      <c r="L67" s="22">
        <f t="shared" si="8"/>
        <v>0</v>
      </c>
      <c r="M67" s="22">
        <f t="shared" si="8"/>
        <v>0</v>
      </c>
      <c r="N67" s="22">
        <f t="shared" si="8"/>
        <v>0</v>
      </c>
      <c r="O67" s="22">
        <f t="shared" si="8"/>
        <v>0</v>
      </c>
    </row>
    <row r="68" spans="2:15" ht="25.5" hidden="1" outlineLevel="1" x14ac:dyDescent="0.25">
      <c r="B68" s="9" t="s">
        <v>72</v>
      </c>
      <c r="C68" s="12" t="s">
        <v>38</v>
      </c>
      <c r="D68" s="24">
        <f t="shared" ref="D68:O68" si="9">D67</f>
        <v>0</v>
      </c>
      <c r="E68" s="24">
        <f t="shared" si="9"/>
        <v>0</v>
      </c>
      <c r="F68" s="24">
        <f t="shared" si="9"/>
        <v>0</v>
      </c>
      <c r="G68" s="24">
        <f t="shared" si="9"/>
        <v>0</v>
      </c>
      <c r="H68" s="24">
        <f t="shared" si="9"/>
        <v>0</v>
      </c>
      <c r="I68" s="24">
        <f t="shared" si="9"/>
        <v>0</v>
      </c>
      <c r="J68" s="24">
        <f t="shared" si="9"/>
        <v>0</v>
      </c>
      <c r="K68" s="24">
        <f t="shared" si="9"/>
        <v>0</v>
      </c>
      <c r="L68" s="24">
        <f t="shared" si="9"/>
        <v>0</v>
      </c>
      <c r="M68" s="24">
        <f t="shared" si="9"/>
        <v>0</v>
      </c>
      <c r="N68" s="24">
        <f t="shared" si="9"/>
        <v>0</v>
      </c>
      <c r="O68" s="24">
        <f t="shared" si="9"/>
        <v>0</v>
      </c>
    </row>
    <row r="69" spans="2:15" hidden="1" outlineLevel="1" x14ac:dyDescent="0.25">
      <c r="B69" s="9" t="s">
        <v>73</v>
      </c>
      <c r="C69" s="12" t="s">
        <v>38</v>
      </c>
      <c r="D69" s="23">
        <f t="shared" ref="D69:O69" si="10">SUM(D70:D72)+D78</f>
        <v>0</v>
      </c>
      <c r="E69" s="23">
        <f t="shared" si="10"/>
        <v>0</v>
      </c>
      <c r="F69" s="23">
        <f t="shared" si="10"/>
        <v>0</v>
      </c>
      <c r="G69" s="23">
        <f t="shared" si="10"/>
        <v>0</v>
      </c>
      <c r="H69" s="23">
        <f t="shared" si="10"/>
        <v>0</v>
      </c>
      <c r="I69" s="23">
        <f t="shared" si="10"/>
        <v>0</v>
      </c>
      <c r="J69" s="23">
        <f t="shared" si="10"/>
        <v>0</v>
      </c>
      <c r="K69" s="23">
        <f t="shared" si="10"/>
        <v>0</v>
      </c>
      <c r="L69" s="23">
        <f t="shared" si="10"/>
        <v>0</v>
      </c>
      <c r="M69" s="23">
        <f t="shared" si="10"/>
        <v>0</v>
      </c>
      <c r="N69" s="23">
        <f t="shared" si="10"/>
        <v>0</v>
      </c>
      <c r="O69" s="23">
        <f t="shared" si="10"/>
        <v>0</v>
      </c>
    </row>
    <row r="70" spans="2:15" hidden="1" outlineLevel="1" x14ac:dyDescent="0.25">
      <c r="B70" s="9" t="s">
        <v>74</v>
      </c>
      <c r="C70" s="12" t="s">
        <v>38</v>
      </c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</row>
    <row r="71" spans="2:15" hidden="1" outlineLevel="1" x14ac:dyDescent="0.25">
      <c r="B71" s="9" t="s">
        <v>75</v>
      </c>
      <c r="C71" s="12" t="s">
        <v>38</v>
      </c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</row>
    <row r="72" spans="2:15" hidden="1" outlineLevel="1" x14ac:dyDescent="0.25">
      <c r="B72" s="9" t="s">
        <v>76</v>
      </c>
      <c r="C72" s="12" t="s">
        <v>38</v>
      </c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</row>
    <row r="73" spans="2:15" hidden="1" outlineLevel="1" x14ac:dyDescent="0.25">
      <c r="B73" s="9" t="s">
        <v>77</v>
      </c>
      <c r="C73" s="12" t="s">
        <v>38</v>
      </c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</row>
    <row r="74" spans="2:15" hidden="1" outlineLevel="1" x14ac:dyDescent="0.25">
      <c r="B74" s="9" t="s">
        <v>78</v>
      </c>
      <c r="C74" s="12" t="s">
        <v>38</v>
      </c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</row>
    <row r="75" spans="2:15" hidden="1" outlineLevel="1" x14ac:dyDescent="0.25">
      <c r="B75" s="9" t="s">
        <v>79</v>
      </c>
      <c r="C75" s="12" t="s">
        <v>38</v>
      </c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</row>
    <row r="76" spans="2:15" hidden="1" outlineLevel="1" x14ac:dyDescent="0.25">
      <c r="B76" s="9" t="s">
        <v>80</v>
      </c>
      <c r="C76" s="12" t="s">
        <v>38</v>
      </c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</row>
    <row r="77" spans="2:15" hidden="1" outlineLevel="1" x14ac:dyDescent="0.25">
      <c r="B77" s="9" t="s">
        <v>81</v>
      </c>
      <c r="C77" s="12" t="s">
        <v>38</v>
      </c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</row>
    <row r="78" spans="2:15" hidden="1" outlineLevel="1" x14ac:dyDescent="0.25">
      <c r="B78" s="9" t="s">
        <v>82</v>
      </c>
      <c r="C78" s="12" t="s">
        <v>38</v>
      </c>
      <c r="D78" s="25">
        <f t="shared" ref="D78:O78" si="11">SUM(D79:D81)</f>
        <v>0</v>
      </c>
      <c r="E78" s="25">
        <f t="shared" si="11"/>
        <v>0</v>
      </c>
      <c r="F78" s="25">
        <f t="shared" si="11"/>
        <v>0</v>
      </c>
      <c r="G78" s="25">
        <f t="shared" si="11"/>
        <v>0</v>
      </c>
      <c r="H78" s="25">
        <f t="shared" si="11"/>
        <v>0</v>
      </c>
      <c r="I78" s="25">
        <f t="shared" si="11"/>
        <v>0</v>
      </c>
      <c r="J78" s="25">
        <f t="shared" si="11"/>
        <v>0</v>
      </c>
      <c r="K78" s="25">
        <f t="shared" si="11"/>
        <v>0</v>
      </c>
      <c r="L78" s="25">
        <f t="shared" si="11"/>
        <v>0</v>
      </c>
      <c r="M78" s="25">
        <f t="shared" si="11"/>
        <v>0</v>
      </c>
      <c r="N78" s="25">
        <f t="shared" si="11"/>
        <v>0</v>
      </c>
      <c r="O78" s="25">
        <f t="shared" si="11"/>
        <v>0</v>
      </c>
    </row>
    <row r="79" spans="2:15" hidden="1" outlineLevel="1" x14ac:dyDescent="0.25">
      <c r="B79" s="9" t="s">
        <v>83</v>
      </c>
      <c r="C79" s="12" t="s">
        <v>38</v>
      </c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</row>
    <row r="80" spans="2:15" hidden="1" outlineLevel="1" x14ac:dyDescent="0.25">
      <c r="B80" s="9" t="s">
        <v>84</v>
      </c>
      <c r="C80" s="12" t="s">
        <v>38</v>
      </c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</row>
    <row r="81" spans="2:15" hidden="1" outlineLevel="1" x14ac:dyDescent="0.25">
      <c r="B81" s="9" t="s">
        <v>85</v>
      </c>
      <c r="C81" s="12" t="s">
        <v>38</v>
      </c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</row>
    <row r="82" spans="2:15" hidden="1" outlineLevel="1" x14ac:dyDescent="0.25">
      <c r="B82" s="9" t="s">
        <v>86</v>
      </c>
      <c r="C82" s="12" t="s">
        <v>38</v>
      </c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</row>
    <row r="83" spans="2:15" hidden="1" outlineLevel="1" x14ac:dyDescent="0.25">
      <c r="B83" s="9" t="s">
        <v>87</v>
      </c>
      <c r="C83" s="12" t="s">
        <v>38</v>
      </c>
      <c r="D83" s="23">
        <f t="shared" ref="D83:O83" si="12">D67+D69+D82</f>
        <v>0</v>
      </c>
      <c r="E83" s="23">
        <f t="shared" si="12"/>
        <v>0</v>
      </c>
      <c r="F83" s="23">
        <f t="shared" si="12"/>
        <v>0</v>
      </c>
      <c r="G83" s="23">
        <f t="shared" si="12"/>
        <v>0</v>
      </c>
      <c r="H83" s="23">
        <f t="shared" si="12"/>
        <v>0</v>
      </c>
      <c r="I83" s="23">
        <f t="shared" si="12"/>
        <v>0</v>
      </c>
      <c r="J83" s="23">
        <f t="shared" si="12"/>
        <v>0</v>
      </c>
      <c r="K83" s="23">
        <f t="shared" si="12"/>
        <v>0</v>
      </c>
      <c r="L83" s="23">
        <f t="shared" si="12"/>
        <v>0</v>
      </c>
      <c r="M83" s="23">
        <f t="shared" si="12"/>
        <v>0</v>
      </c>
      <c r="N83" s="23">
        <f t="shared" si="12"/>
        <v>0</v>
      </c>
      <c r="O83" s="23">
        <f t="shared" si="12"/>
        <v>0</v>
      </c>
    </row>
    <row r="84" spans="2:15" hidden="1" outlineLevel="1" x14ac:dyDescent="0.25">
      <c r="B84" s="9" t="s">
        <v>88</v>
      </c>
      <c r="C84" s="12" t="s">
        <v>89</v>
      </c>
      <c r="D84" s="23">
        <f t="shared" ref="D84:O84" si="13">D83/D27</f>
        <v>0</v>
      </c>
      <c r="E84" s="23">
        <f t="shared" si="13"/>
        <v>0</v>
      </c>
      <c r="F84" s="23">
        <f t="shared" si="13"/>
        <v>0</v>
      </c>
      <c r="G84" s="23">
        <f t="shared" si="13"/>
        <v>0</v>
      </c>
      <c r="H84" s="23">
        <f t="shared" si="13"/>
        <v>0</v>
      </c>
      <c r="I84" s="23">
        <f t="shared" si="13"/>
        <v>0</v>
      </c>
      <c r="J84" s="23">
        <f t="shared" si="13"/>
        <v>0</v>
      </c>
      <c r="K84" s="23">
        <f t="shared" si="13"/>
        <v>0</v>
      </c>
      <c r="L84" s="23">
        <f t="shared" si="13"/>
        <v>0</v>
      </c>
      <c r="M84" s="23">
        <f t="shared" si="13"/>
        <v>0</v>
      </c>
      <c r="N84" s="23">
        <f t="shared" si="13"/>
        <v>0</v>
      </c>
      <c r="O84" s="23">
        <f t="shared" si="13"/>
        <v>0</v>
      </c>
    </row>
    <row r="85" spans="2:15" s="10" customFormat="1" ht="12.75" collapsed="1" x14ac:dyDescent="0.2"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</row>
    <row r="87" spans="2:15" x14ac:dyDescent="0.25"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</row>
  </sheetData>
  <conditionalFormatting sqref="Q13">
    <cfRule type="cellIs" dxfId="22" priority="2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/>
  <dimension ref="A1:Q89"/>
  <sheetViews>
    <sheetView topLeftCell="C1" zoomScaleNormal="100" workbookViewId="0">
      <selection activeCell="D28" sqref="D28:O33"/>
    </sheetView>
  </sheetViews>
  <sheetFormatPr defaultRowHeight="15" outlineLevelRow="1" x14ac:dyDescent="0.25"/>
  <cols>
    <col min="1" max="1" width="9.140625" style="1"/>
    <col min="2" max="2" width="46.42578125" style="1" customWidth="1"/>
    <col min="3" max="3" width="12.28515625" style="1" customWidth="1"/>
    <col min="4" max="7" width="9.28515625" style="1" bestFit="1" customWidth="1"/>
    <col min="8" max="15" width="10" style="1" customWidth="1"/>
    <col min="16" max="16384" width="9.140625" style="1"/>
  </cols>
  <sheetData>
    <row r="1" spans="1:17" x14ac:dyDescent="0.25">
      <c r="A1" s="1">
        <v>17</v>
      </c>
    </row>
    <row r="2" spans="1:17" ht="25.5" x14ac:dyDescent="0.35">
      <c r="B2" s="2" t="s">
        <v>122</v>
      </c>
    </row>
    <row r="3" spans="1:17" x14ac:dyDescent="0.25">
      <c r="B3" s="11" t="str">
        <f>CONCATENATE("Таблица П47.3. Тарифно-балансовая модель источника тепловой энергии ",B2)</f>
        <v>Таблица П47.3. Тарифно-балансовая модель источника тепловой энергии Котельная №6 (ПАО «Сургутнефтегаз»)</v>
      </c>
      <c r="C3" s="7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7" ht="25.5" x14ac:dyDescent="0.25">
      <c r="B4" s="8" t="s">
        <v>0</v>
      </c>
      <c r="C4" s="8" t="s">
        <v>1</v>
      </c>
      <c r="D4" s="6" t="s">
        <v>114</v>
      </c>
      <c r="E4" s="6">
        <v>2025</v>
      </c>
      <c r="F4" s="6">
        <v>2026</v>
      </c>
      <c r="G4" s="6">
        <v>2027</v>
      </c>
      <c r="H4" s="6">
        <v>2028</v>
      </c>
      <c r="I4" s="6">
        <v>2029</v>
      </c>
      <c r="J4" s="6">
        <v>2030</v>
      </c>
      <c r="K4" s="6">
        <v>2031</v>
      </c>
      <c r="L4" s="6">
        <v>2032</v>
      </c>
      <c r="M4" s="6">
        <v>2033</v>
      </c>
      <c r="N4" s="6">
        <v>2034</v>
      </c>
      <c r="O4" s="6">
        <v>2035</v>
      </c>
    </row>
    <row r="5" spans="1:17" x14ac:dyDescent="0.25">
      <c r="B5" s="9" t="s">
        <v>2</v>
      </c>
      <c r="C5" s="12" t="s">
        <v>3</v>
      </c>
      <c r="D5" s="29">
        <v>3.44</v>
      </c>
      <c r="E5" s="29">
        <v>3.44</v>
      </c>
      <c r="F5" s="29">
        <v>3.44</v>
      </c>
      <c r="G5" s="29">
        <v>3.44</v>
      </c>
      <c r="H5" s="29">
        <v>3.44</v>
      </c>
      <c r="I5" s="29">
        <v>3.44</v>
      </c>
      <c r="J5" s="29">
        <v>3.44</v>
      </c>
      <c r="K5" s="29">
        <v>3.44</v>
      </c>
      <c r="L5" s="29">
        <v>3.44</v>
      </c>
      <c r="M5" s="29">
        <v>3.44</v>
      </c>
      <c r="N5" s="29">
        <v>3.44</v>
      </c>
      <c r="O5" s="29">
        <v>3.44</v>
      </c>
      <c r="P5" s="38"/>
    </row>
    <row r="6" spans="1:17" x14ac:dyDescent="0.25">
      <c r="B6" s="9" t="s">
        <v>4</v>
      </c>
      <c r="C6" s="12" t="s">
        <v>3</v>
      </c>
      <c r="D6" s="36" t="s">
        <v>112</v>
      </c>
      <c r="E6" s="36" t="s">
        <v>112</v>
      </c>
      <c r="F6" s="36" t="s">
        <v>112</v>
      </c>
      <c r="G6" s="36" t="s">
        <v>112</v>
      </c>
      <c r="H6" s="36" t="s">
        <v>112</v>
      </c>
      <c r="I6" s="36" t="s">
        <v>112</v>
      </c>
      <c r="J6" s="36" t="s">
        <v>112</v>
      </c>
      <c r="K6" s="36" t="s">
        <v>112</v>
      </c>
      <c r="L6" s="36" t="s">
        <v>112</v>
      </c>
      <c r="M6" s="36" t="s">
        <v>112</v>
      </c>
      <c r="N6" s="36" t="s">
        <v>112</v>
      </c>
      <c r="O6" s="36" t="s">
        <v>112</v>
      </c>
      <c r="P6" s="38"/>
    </row>
    <row r="7" spans="1:17" x14ac:dyDescent="0.25">
      <c r="B7" s="9" t="s">
        <v>5</v>
      </c>
      <c r="C7" s="12" t="s">
        <v>3</v>
      </c>
      <c r="D7" s="36" t="s">
        <v>112</v>
      </c>
      <c r="E7" s="36" t="s">
        <v>112</v>
      </c>
      <c r="F7" s="36" t="s">
        <v>112</v>
      </c>
      <c r="G7" s="36" t="s">
        <v>112</v>
      </c>
      <c r="H7" s="36" t="s">
        <v>112</v>
      </c>
      <c r="I7" s="36" t="s">
        <v>112</v>
      </c>
      <c r="J7" s="36" t="s">
        <v>112</v>
      </c>
      <c r="K7" s="36" t="s">
        <v>112</v>
      </c>
      <c r="L7" s="36" t="s">
        <v>112</v>
      </c>
      <c r="M7" s="36" t="s">
        <v>112</v>
      </c>
      <c r="N7" s="36" t="s">
        <v>112</v>
      </c>
      <c r="O7" s="36" t="s">
        <v>112</v>
      </c>
      <c r="P7" s="38"/>
    </row>
    <row r="8" spans="1:17" ht="24.75" hidden="1" customHeight="1" x14ac:dyDescent="0.25">
      <c r="B8" s="9" t="s">
        <v>6</v>
      </c>
      <c r="C8" s="12" t="s">
        <v>7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38"/>
    </row>
    <row r="9" spans="1:17" x14ac:dyDescent="0.25">
      <c r="B9" s="9" t="s">
        <v>8</v>
      </c>
      <c r="C9" s="12" t="s">
        <v>3</v>
      </c>
      <c r="D9" s="29">
        <v>3.42</v>
      </c>
      <c r="E9" s="29">
        <v>3.42</v>
      </c>
      <c r="F9" s="29">
        <v>3.42</v>
      </c>
      <c r="G9" s="29">
        <v>3.42</v>
      </c>
      <c r="H9" s="29">
        <v>3.42</v>
      </c>
      <c r="I9" s="29">
        <v>3.42</v>
      </c>
      <c r="J9" s="29">
        <v>3.42</v>
      </c>
      <c r="K9" s="29">
        <v>3.42</v>
      </c>
      <c r="L9" s="29">
        <v>3.42</v>
      </c>
      <c r="M9" s="29">
        <v>3.42</v>
      </c>
      <c r="N9" s="29">
        <v>3.42</v>
      </c>
      <c r="O9" s="29">
        <v>3.42</v>
      </c>
      <c r="P9" s="38"/>
    </row>
    <row r="10" spans="1:17" x14ac:dyDescent="0.25">
      <c r="B10" s="9" t="s">
        <v>9</v>
      </c>
      <c r="C10" s="12" t="s">
        <v>3</v>
      </c>
      <c r="D10" s="29">
        <v>3.1300000000000001E-2</v>
      </c>
      <c r="E10" s="29">
        <v>3.1300000000000001E-2</v>
      </c>
      <c r="F10" s="29">
        <v>3.1300000000000001E-2</v>
      </c>
      <c r="G10" s="29">
        <v>3.1300000000000001E-2</v>
      </c>
      <c r="H10" s="29">
        <v>3.1300000000000001E-2</v>
      </c>
      <c r="I10" s="29">
        <v>3.1300000000000001E-2</v>
      </c>
      <c r="J10" s="29">
        <v>3.1300000000000001E-2</v>
      </c>
      <c r="K10" s="29">
        <v>3.1300000000000001E-2</v>
      </c>
      <c r="L10" s="29">
        <v>3.1300000000000001E-2</v>
      </c>
      <c r="M10" s="29">
        <v>3.1300000000000001E-2</v>
      </c>
      <c r="N10" s="29">
        <v>3.1300000000000001E-2</v>
      </c>
      <c r="O10" s="29">
        <v>3.1300000000000001E-2</v>
      </c>
      <c r="P10" s="38"/>
    </row>
    <row r="11" spans="1:17" x14ac:dyDescent="0.25">
      <c r="B11" s="9" t="s">
        <v>10</v>
      </c>
      <c r="C11" s="12" t="s">
        <v>3</v>
      </c>
      <c r="D11" s="29">
        <v>0</v>
      </c>
      <c r="E11" s="29">
        <v>0</v>
      </c>
      <c r="F11" s="29">
        <v>0</v>
      </c>
      <c r="G11" s="29">
        <v>0</v>
      </c>
      <c r="H11" s="29">
        <v>0</v>
      </c>
      <c r="I11" s="29">
        <v>0</v>
      </c>
      <c r="J11" s="29">
        <v>0</v>
      </c>
      <c r="K11" s="29">
        <v>0</v>
      </c>
      <c r="L11" s="29">
        <v>0</v>
      </c>
      <c r="M11" s="29">
        <v>0</v>
      </c>
      <c r="N11" s="29">
        <v>0</v>
      </c>
      <c r="O11" s="29">
        <v>0</v>
      </c>
      <c r="P11" s="38"/>
    </row>
    <row r="12" spans="1:17" x14ac:dyDescent="0.25">
      <c r="B12" s="9" t="s">
        <v>11</v>
      </c>
      <c r="C12" s="12" t="s">
        <v>3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38"/>
    </row>
    <row r="13" spans="1:17" ht="25.5" x14ac:dyDescent="0.25">
      <c r="B13" s="9" t="s">
        <v>12</v>
      </c>
      <c r="C13" s="12" t="s">
        <v>3</v>
      </c>
      <c r="D13" s="29">
        <v>1.3056000000000001</v>
      </c>
      <c r="E13" s="29">
        <v>1.3056000000000001</v>
      </c>
      <c r="F13" s="29">
        <v>1.3056000000000001</v>
      </c>
      <c r="G13" s="29">
        <v>1.3056000000000001</v>
      </c>
      <c r="H13" s="29">
        <v>1.3056000000000001</v>
      </c>
      <c r="I13" s="29">
        <v>1.3056000000000001</v>
      </c>
      <c r="J13" s="29">
        <v>1.3056000000000001</v>
      </c>
      <c r="K13" s="29">
        <v>1.3056000000000001</v>
      </c>
      <c r="L13" s="29">
        <v>1.3056000000000001</v>
      </c>
      <c r="M13" s="29">
        <v>1.3056000000000001</v>
      </c>
      <c r="N13" s="29">
        <v>1.3056000000000001</v>
      </c>
      <c r="O13" s="29">
        <v>1.3056000000000001</v>
      </c>
      <c r="P13" s="38"/>
      <c r="Q13" s="35"/>
    </row>
    <row r="14" spans="1:17" x14ac:dyDescent="0.25">
      <c r="B14" s="9" t="s">
        <v>13</v>
      </c>
      <c r="C14" s="12" t="s">
        <v>3</v>
      </c>
      <c r="D14" s="29">
        <v>1.3056000000000001</v>
      </c>
      <c r="E14" s="29">
        <v>1.3056000000000001</v>
      </c>
      <c r="F14" s="29">
        <v>1.3056000000000001</v>
      </c>
      <c r="G14" s="29">
        <v>1.3056000000000001</v>
      </c>
      <c r="H14" s="29">
        <v>1.3056000000000001</v>
      </c>
      <c r="I14" s="29">
        <v>1.3056000000000001</v>
      </c>
      <c r="J14" s="29">
        <v>1.3056000000000001</v>
      </c>
      <c r="K14" s="29">
        <v>1.3056000000000001</v>
      </c>
      <c r="L14" s="29">
        <v>1.3056000000000001</v>
      </c>
      <c r="M14" s="29">
        <v>1.3056000000000001</v>
      </c>
      <c r="N14" s="29">
        <v>1.3056000000000001</v>
      </c>
      <c r="O14" s="29">
        <v>1.3056000000000001</v>
      </c>
      <c r="P14" s="38"/>
    </row>
    <row r="15" spans="1:17" x14ac:dyDescent="0.25">
      <c r="B15" s="9" t="s">
        <v>14</v>
      </c>
      <c r="C15" s="12" t="s">
        <v>3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0</v>
      </c>
      <c r="M15" s="29">
        <v>0</v>
      </c>
      <c r="N15" s="29">
        <v>0</v>
      </c>
      <c r="O15" s="29">
        <v>0</v>
      </c>
      <c r="P15" s="38"/>
    </row>
    <row r="16" spans="1:17" x14ac:dyDescent="0.25">
      <c r="B16" s="9" t="s">
        <v>15</v>
      </c>
      <c r="C16" s="12" t="s">
        <v>3</v>
      </c>
      <c r="D16" s="29">
        <v>0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38"/>
    </row>
    <row r="17" spans="2:16" x14ac:dyDescent="0.25">
      <c r="B17" s="9" t="s">
        <v>113</v>
      </c>
      <c r="C17" s="12" t="s">
        <v>3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38"/>
    </row>
    <row r="18" spans="2:16" x14ac:dyDescent="0.25">
      <c r="B18" s="9" t="s">
        <v>16</v>
      </c>
      <c r="C18" s="12" t="s">
        <v>3</v>
      </c>
      <c r="D18" s="29">
        <v>2.0831</v>
      </c>
      <c r="E18" s="29">
        <v>2.0831</v>
      </c>
      <c r="F18" s="29">
        <v>2.0831</v>
      </c>
      <c r="G18" s="29">
        <v>2.0831</v>
      </c>
      <c r="H18" s="29">
        <v>2.0831</v>
      </c>
      <c r="I18" s="29">
        <v>2.0831</v>
      </c>
      <c r="J18" s="29">
        <v>2.0831</v>
      </c>
      <c r="K18" s="29">
        <v>2.0831</v>
      </c>
      <c r="L18" s="29">
        <v>2.0831</v>
      </c>
      <c r="M18" s="29">
        <v>2.0831</v>
      </c>
      <c r="N18" s="29">
        <v>2.0831</v>
      </c>
      <c r="O18" s="29">
        <v>2.0831</v>
      </c>
      <c r="P18" s="38"/>
    </row>
    <row r="19" spans="2:16" x14ac:dyDescent="0.25">
      <c r="B19" s="9" t="s">
        <v>17</v>
      </c>
      <c r="C19" s="9"/>
      <c r="D19" s="37">
        <v>60.555232558139537</v>
      </c>
      <c r="E19" s="37">
        <v>60.555232558139537</v>
      </c>
      <c r="F19" s="37">
        <v>60.555232558139537</v>
      </c>
      <c r="G19" s="37">
        <v>60.555232558139537</v>
      </c>
      <c r="H19" s="37">
        <v>60.555232558139537</v>
      </c>
      <c r="I19" s="37">
        <v>60.555232558139537</v>
      </c>
      <c r="J19" s="37">
        <v>60.555232558139537</v>
      </c>
      <c r="K19" s="37">
        <v>60.555232558139537</v>
      </c>
      <c r="L19" s="37">
        <v>60.555232558139537</v>
      </c>
      <c r="M19" s="37">
        <v>60.555232558139537</v>
      </c>
      <c r="N19" s="37">
        <v>60.555232558139537</v>
      </c>
      <c r="O19" s="37">
        <v>60.555232558139537</v>
      </c>
      <c r="P19" s="38"/>
    </row>
    <row r="20" spans="2:16" x14ac:dyDescent="0.25">
      <c r="B20" s="9" t="s">
        <v>18</v>
      </c>
      <c r="C20" s="12" t="s">
        <v>3</v>
      </c>
      <c r="D20" s="29">
        <v>0.36309999999999987</v>
      </c>
      <c r="E20" s="29">
        <v>0.36309999999999987</v>
      </c>
      <c r="F20" s="29">
        <v>0.36309999999999987</v>
      </c>
      <c r="G20" s="29">
        <v>0.36309999999999987</v>
      </c>
      <c r="H20" s="29">
        <v>0.36309999999999987</v>
      </c>
      <c r="I20" s="29">
        <v>0.36309999999999987</v>
      </c>
      <c r="J20" s="29">
        <v>0.36309999999999987</v>
      </c>
      <c r="K20" s="29">
        <v>0.36309999999999987</v>
      </c>
      <c r="L20" s="29">
        <v>0.36309999999999987</v>
      </c>
      <c r="M20" s="29">
        <v>0.36309999999999987</v>
      </c>
      <c r="N20" s="29">
        <v>0.36309999999999987</v>
      </c>
      <c r="O20" s="29">
        <v>0.36309999999999987</v>
      </c>
      <c r="P20" s="38"/>
    </row>
    <row r="21" spans="2:16" x14ac:dyDescent="0.25">
      <c r="B21" s="16" t="s">
        <v>19</v>
      </c>
      <c r="C21" s="17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38"/>
    </row>
    <row r="22" spans="2:16" x14ac:dyDescent="0.25">
      <c r="B22" s="9" t="s">
        <v>20</v>
      </c>
      <c r="C22" s="12" t="s">
        <v>21</v>
      </c>
      <c r="D22" s="29">
        <v>3.31</v>
      </c>
      <c r="E22" s="29">
        <v>3.31</v>
      </c>
      <c r="F22" s="29">
        <v>3.31</v>
      </c>
      <c r="G22" s="29">
        <v>3.31</v>
      </c>
      <c r="H22" s="29">
        <v>3.31</v>
      </c>
      <c r="I22" s="29">
        <v>3.31</v>
      </c>
      <c r="J22" s="29">
        <v>3.31</v>
      </c>
      <c r="K22" s="29">
        <v>3.31</v>
      </c>
      <c r="L22" s="29">
        <v>3.31</v>
      </c>
      <c r="M22" s="29">
        <v>3.31</v>
      </c>
      <c r="N22" s="29">
        <v>3.31</v>
      </c>
      <c r="O22" s="29">
        <v>3.31</v>
      </c>
      <c r="P22" s="38"/>
    </row>
    <row r="23" spans="2:16" x14ac:dyDescent="0.25">
      <c r="B23" s="9" t="s">
        <v>22</v>
      </c>
      <c r="C23" s="12" t="s">
        <v>21</v>
      </c>
      <c r="D23" s="29">
        <v>6.9000000000000006E-2</v>
      </c>
      <c r="E23" s="29">
        <v>6.9000000000000006E-2</v>
      </c>
      <c r="F23" s="29">
        <v>6.9000000000000006E-2</v>
      </c>
      <c r="G23" s="29">
        <v>6.9000000000000006E-2</v>
      </c>
      <c r="H23" s="29">
        <v>6.9000000000000006E-2</v>
      </c>
      <c r="I23" s="29">
        <v>6.9000000000000006E-2</v>
      </c>
      <c r="J23" s="29">
        <v>6.9000000000000006E-2</v>
      </c>
      <c r="K23" s="29">
        <v>6.9000000000000006E-2</v>
      </c>
      <c r="L23" s="29">
        <v>6.9000000000000006E-2</v>
      </c>
      <c r="M23" s="29">
        <v>6.9000000000000006E-2</v>
      </c>
      <c r="N23" s="29">
        <v>6.9000000000000006E-2</v>
      </c>
      <c r="O23" s="29">
        <v>6.9000000000000006E-2</v>
      </c>
      <c r="P23" s="38"/>
    </row>
    <row r="24" spans="2:16" x14ac:dyDescent="0.25">
      <c r="B24" s="9" t="s">
        <v>23</v>
      </c>
      <c r="C24" s="12" t="s">
        <v>21</v>
      </c>
      <c r="D24" s="29">
        <v>3.2410000000000001</v>
      </c>
      <c r="E24" s="29">
        <v>3.2410000000000001</v>
      </c>
      <c r="F24" s="29">
        <v>3.2410000000000001</v>
      </c>
      <c r="G24" s="29">
        <v>3.2410000000000001</v>
      </c>
      <c r="H24" s="29">
        <v>3.2410000000000001</v>
      </c>
      <c r="I24" s="29">
        <v>3.2410000000000001</v>
      </c>
      <c r="J24" s="29">
        <v>3.2410000000000001</v>
      </c>
      <c r="K24" s="29">
        <v>3.2410000000000001</v>
      </c>
      <c r="L24" s="29">
        <v>3.2410000000000001</v>
      </c>
      <c r="M24" s="29">
        <v>3.2410000000000001</v>
      </c>
      <c r="N24" s="29">
        <v>3.2410000000000001</v>
      </c>
      <c r="O24" s="29">
        <v>3.2410000000000001</v>
      </c>
      <c r="P24" s="38"/>
    </row>
    <row r="25" spans="2:16" x14ac:dyDescent="0.25">
      <c r="B25" s="9" t="s">
        <v>24</v>
      </c>
      <c r="C25" s="12" t="s">
        <v>21</v>
      </c>
      <c r="D25" s="29">
        <v>0</v>
      </c>
      <c r="E25" s="29">
        <v>0</v>
      </c>
      <c r="F25" s="29">
        <v>0</v>
      </c>
      <c r="G25" s="29">
        <v>0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29">
        <v>0</v>
      </c>
      <c r="N25" s="29">
        <v>0</v>
      </c>
      <c r="O25" s="29">
        <v>0</v>
      </c>
      <c r="P25" s="38"/>
    </row>
    <row r="26" spans="2:16" x14ac:dyDescent="0.25">
      <c r="B26" s="9" t="s">
        <v>25</v>
      </c>
      <c r="C26" s="12" t="s">
        <v>26</v>
      </c>
      <c r="D26" s="30">
        <v>0</v>
      </c>
      <c r="E26" s="30">
        <v>0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  <c r="K26" s="30">
        <v>0</v>
      </c>
      <c r="L26" s="30">
        <v>0</v>
      </c>
      <c r="M26" s="30">
        <v>0</v>
      </c>
      <c r="N26" s="30">
        <v>0</v>
      </c>
      <c r="O26" s="30">
        <v>0</v>
      </c>
      <c r="P26" s="38"/>
    </row>
    <row r="27" spans="2:16" x14ac:dyDescent="0.25">
      <c r="B27" s="9" t="s">
        <v>27</v>
      </c>
      <c r="C27" s="12" t="s">
        <v>21</v>
      </c>
      <c r="D27" s="29">
        <v>3.2410000000000001</v>
      </c>
      <c r="E27" s="29">
        <v>3.2410000000000001</v>
      </c>
      <c r="F27" s="29">
        <v>3.2410000000000001</v>
      </c>
      <c r="G27" s="29">
        <v>3.2410000000000001</v>
      </c>
      <c r="H27" s="29">
        <v>3.2410000000000001</v>
      </c>
      <c r="I27" s="29">
        <v>3.2410000000000001</v>
      </c>
      <c r="J27" s="29">
        <v>3.2410000000000001</v>
      </c>
      <c r="K27" s="29">
        <v>3.2410000000000001</v>
      </c>
      <c r="L27" s="29">
        <v>3.2410000000000001</v>
      </c>
      <c r="M27" s="29">
        <v>3.2410000000000001</v>
      </c>
      <c r="N27" s="29">
        <v>3.2410000000000001</v>
      </c>
      <c r="O27" s="29">
        <v>3.2410000000000001</v>
      </c>
      <c r="P27" s="38"/>
    </row>
    <row r="28" spans="2:16" ht="18.75" customHeight="1" x14ac:dyDescent="0.25">
      <c r="B28" s="9" t="s">
        <v>28</v>
      </c>
      <c r="C28" s="12" t="s">
        <v>29</v>
      </c>
      <c r="D28" s="29">
        <v>0.51800000000000002</v>
      </c>
      <c r="E28" s="29">
        <v>0.51800000000000002</v>
      </c>
      <c r="F28" s="29">
        <v>0.51800000000000002</v>
      </c>
      <c r="G28" s="29">
        <v>0.51800000000000002</v>
      </c>
      <c r="H28" s="29">
        <v>0.51800000000000002</v>
      </c>
      <c r="I28" s="29">
        <v>0.51800000000000002</v>
      </c>
      <c r="J28" s="29">
        <v>0.51800000000000002</v>
      </c>
      <c r="K28" s="29">
        <v>0.51800000000000002</v>
      </c>
      <c r="L28" s="29">
        <v>0.51800000000000002</v>
      </c>
      <c r="M28" s="29">
        <v>0.51800000000000002</v>
      </c>
      <c r="N28" s="29">
        <v>0.51800000000000002</v>
      </c>
      <c r="O28" s="29">
        <v>0.51800000000000002</v>
      </c>
      <c r="P28" s="38"/>
    </row>
    <row r="29" spans="2:16" ht="18" customHeight="1" x14ac:dyDescent="0.25">
      <c r="B29" s="9" t="s">
        <v>30</v>
      </c>
      <c r="C29" s="12" t="s">
        <v>31</v>
      </c>
      <c r="D29" s="27">
        <v>160.30000000000001</v>
      </c>
      <c r="E29" s="27">
        <v>160.30000000000001</v>
      </c>
      <c r="F29" s="27">
        <v>160.30000000000001</v>
      </c>
      <c r="G29" s="27">
        <v>160.30000000000001</v>
      </c>
      <c r="H29" s="27">
        <v>160.30000000000001</v>
      </c>
      <c r="I29" s="27">
        <v>160.30000000000001</v>
      </c>
      <c r="J29" s="27">
        <v>160.30000000000001</v>
      </c>
      <c r="K29" s="27">
        <v>160.30000000000001</v>
      </c>
      <c r="L29" s="27">
        <v>160.30000000000001</v>
      </c>
      <c r="M29" s="27">
        <v>160.30000000000001</v>
      </c>
      <c r="N29" s="27">
        <v>160.30000000000001</v>
      </c>
      <c r="O29" s="27">
        <v>160.30000000000001</v>
      </c>
      <c r="P29" s="38"/>
    </row>
    <row r="30" spans="2:16" x14ac:dyDescent="0.25">
      <c r="B30" s="9" t="s">
        <v>32</v>
      </c>
      <c r="C30" s="12" t="s">
        <v>26</v>
      </c>
      <c r="D30" s="30">
        <f>1000/7/D29</f>
        <v>0.89118616879066037</v>
      </c>
      <c r="E30" s="30">
        <f t="shared" ref="E30:O30" si="0">1000/7/E29</f>
        <v>0.89118616879066037</v>
      </c>
      <c r="F30" s="30">
        <f t="shared" si="0"/>
        <v>0.89118616879066037</v>
      </c>
      <c r="G30" s="30">
        <f t="shared" si="0"/>
        <v>0.89118616879066037</v>
      </c>
      <c r="H30" s="30">
        <f t="shared" si="0"/>
        <v>0.89118616879066037</v>
      </c>
      <c r="I30" s="30">
        <f t="shared" si="0"/>
        <v>0.89118616879066037</v>
      </c>
      <c r="J30" s="30">
        <f t="shared" si="0"/>
        <v>0.89118616879066037</v>
      </c>
      <c r="K30" s="30">
        <f t="shared" si="0"/>
        <v>0.89118616879066037</v>
      </c>
      <c r="L30" s="30">
        <f t="shared" si="0"/>
        <v>0.89118616879066037</v>
      </c>
      <c r="M30" s="30">
        <f t="shared" si="0"/>
        <v>0.89118616879066037</v>
      </c>
      <c r="N30" s="30">
        <f t="shared" si="0"/>
        <v>0.89118616879066037</v>
      </c>
      <c r="O30" s="30">
        <f t="shared" si="0"/>
        <v>0.89118616879066037</v>
      </c>
      <c r="P30" s="38"/>
    </row>
    <row r="31" spans="2:16" x14ac:dyDescent="0.25">
      <c r="B31" s="9" t="s">
        <v>33</v>
      </c>
      <c r="C31" s="12" t="s">
        <v>21</v>
      </c>
      <c r="D31" s="27">
        <f>D28*7</f>
        <v>3.6260000000000003</v>
      </c>
      <c r="E31" s="27">
        <f t="shared" ref="E31:O31" si="1">E28*7</f>
        <v>3.6260000000000003</v>
      </c>
      <c r="F31" s="27">
        <f t="shared" si="1"/>
        <v>3.6260000000000003</v>
      </c>
      <c r="G31" s="27">
        <f t="shared" si="1"/>
        <v>3.6260000000000003</v>
      </c>
      <c r="H31" s="27">
        <f t="shared" si="1"/>
        <v>3.6260000000000003</v>
      </c>
      <c r="I31" s="27">
        <f t="shared" si="1"/>
        <v>3.6260000000000003</v>
      </c>
      <c r="J31" s="27">
        <f t="shared" si="1"/>
        <v>3.6260000000000003</v>
      </c>
      <c r="K31" s="27">
        <f t="shared" si="1"/>
        <v>3.6260000000000003</v>
      </c>
      <c r="L31" s="27">
        <f t="shared" si="1"/>
        <v>3.6260000000000003</v>
      </c>
      <c r="M31" s="27">
        <f t="shared" si="1"/>
        <v>3.6260000000000003</v>
      </c>
      <c r="N31" s="27">
        <f t="shared" si="1"/>
        <v>3.6260000000000003</v>
      </c>
      <c r="O31" s="27">
        <f t="shared" si="1"/>
        <v>3.6260000000000003</v>
      </c>
      <c r="P31" s="38"/>
    </row>
    <row r="32" spans="2:16" x14ac:dyDescent="0.25">
      <c r="B32" s="9" t="s">
        <v>34</v>
      </c>
      <c r="C32" s="12" t="s">
        <v>26</v>
      </c>
      <c r="D32" s="30">
        <f>D24/D31</f>
        <v>0.89382239382239381</v>
      </c>
      <c r="E32" s="30">
        <f t="shared" ref="E32:O32" si="2">E24/E31</f>
        <v>0.89382239382239381</v>
      </c>
      <c r="F32" s="30">
        <f t="shared" si="2"/>
        <v>0.89382239382239381</v>
      </c>
      <c r="G32" s="30">
        <f t="shared" si="2"/>
        <v>0.89382239382239381</v>
      </c>
      <c r="H32" s="30">
        <f t="shared" si="2"/>
        <v>0.89382239382239381</v>
      </c>
      <c r="I32" s="30">
        <f t="shared" si="2"/>
        <v>0.89382239382239381</v>
      </c>
      <c r="J32" s="30">
        <f t="shared" si="2"/>
        <v>0.89382239382239381</v>
      </c>
      <c r="K32" s="30">
        <f t="shared" si="2"/>
        <v>0.89382239382239381</v>
      </c>
      <c r="L32" s="30">
        <f t="shared" si="2"/>
        <v>0.89382239382239381</v>
      </c>
      <c r="M32" s="30">
        <f t="shared" si="2"/>
        <v>0.89382239382239381</v>
      </c>
      <c r="N32" s="30">
        <f t="shared" si="2"/>
        <v>0.89382239382239381</v>
      </c>
      <c r="O32" s="30">
        <f t="shared" si="2"/>
        <v>0.89382239382239381</v>
      </c>
      <c r="P32" s="38"/>
    </row>
    <row r="33" spans="2:16" ht="15.75" customHeight="1" x14ac:dyDescent="0.25">
      <c r="B33" s="9" t="s">
        <v>35</v>
      </c>
      <c r="C33" s="12" t="s">
        <v>26</v>
      </c>
      <c r="D33" s="30">
        <f>D27/D31</f>
        <v>0.89382239382239381</v>
      </c>
      <c r="E33" s="30">
        <f t="shared" ref="E33:O33" si="3">E27/E31</f>
        <v>0.89382239382239381</v>
      </c>
      <c r="F33" s="30">
        <f t="shared" si="3"/>
        <v>0.89382239382239381</v>
      </c>
      <c r="G33" s="30">
        <f t="shared" si="3"/>
        <v>0.89382239382239381</v>
      </c>
      <c r="H33" s="30">
        <f t="shared" si="3"/>
        <v>0.89382239382239381</v>
      </c>
      <c r="I33" s="30">
        <f t="shared" si="3"/>
        <v>0.89382239382239381</v>
      </c>
      <c r="J33" s="30">
        <f t="shared" si="3"/>
        <v>0.89382239382239381</v>
      </c>
      <c r="K33" s="30">
        <f t="shared" si="3"/>
        <v>0.89382239382239381</v>
      </c>
      <c r="L33" s="30">
        <f t="shared" si="3"/>
        <v>0.89382239382239381</v>
      </c>
      <c r="M33" s="30">
        <f t="shared" si="3"/>
        <v>0.89382239382239381</v>
      </c>
      <c r="N33" s="30">
        <f t="shared" si="3"/>
        <v>0.89382239382239381</v>
      </c>
      <c r="O33" s="30">
        <f t="shared" si="3"/>
        <v>0.89382239382239381</v>
      </c>
      <c r="P33" s="38"/>
    </row>
    <row r="34" spans="2:16" hidden="1" outlineLevel="1" x14ac:dyDescent="0.25">
      <c r="B34" s="16" t="s">
        <v>36</v>
      </c>
      <c r="C34" s="17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8"/>
    </row>
    <row r="35" spans="2:16" hidden="1" outlineLevel="1" x14ac:dyDescent="0.25">
      <c r="B35" s="9" t="s">
        <v>37</v>
      </c>
      <c r="C35" s="12" t="s">
        <v>38</v>
      </c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38"/>
    </row>
    <row r="36" spans="2:16" hidden="1" outlineLevel="1" x14ac:dyDescent="0.25">
      <c r="B36" s="9" t="s">
        <v>39</v>
      </c>
      <c r="C36" s="12" t="s">
        <v>38</v>
      </c>
      <c r="D36" s="41">
        <f t="shared" ref="D36:O36" si="4">D37+D39+D40</f>
        <v>0</v>
      </c>
      <c r="E36" s="41">
        <f t="shared" si="4"/>
        <v>0</v>
      </c>
      <c r="F36" s="41">
        <f t="shared" si="4"/>
        <v>0</v>
      </c>
      <c r="G36" s="41">
        <f t="shared" si="4"/>
        <v>0</v>
      </c>
      <c r="H36" s="41">
        <f t="shared" si="4"/>
        <v>0</v>
      </c>
      <c r="I36" s="41">
        <f t="shared" si="4"/>
        <v>0</v>
      </c>
      <c r="J36" s="41">
        <f t="shared" si="4"/>
        <v>0</v>
      </c>
      <c r="K36" s="41">
        <f t="shared" si="4"/>
        <v>0</v>
      </c>
      <c r="L36" s="41">
        <f t="shared" si="4"/>
        <v>0</v>
      </c>
      <c r="M36" s="41">
        <f t="shared" si="4"/>
        <v>0</v>
      </c>
      <c r="N36" s="41">
        <f t="shared" si="4"/>
        <v>0</v>
      </c>
      <c r="O36" s="41">
        <f t="shared" si="4"/>
        <v>0</v>
      </c>
      <c r="P36" s="38"/>
    </row>
    <row r="37" spans="2:16" hidden="1" outlineLevel="1" x14ac:dyDescent="0.25">
      <c r="B37" s="9" t="s">
        <v>40</v>
      </c>
      <c r="C37" s="12" t="s">
        <v>38</v>
      </c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38"/>
    </row>
    <row r="38" spans="2:16" hidden="1" outlineLevel="1" x14ac:dyDescent="0.25">
      <c r="B38" s="9" t="s">
        <v>41</v>
      </c>
      <c r="C38" s="12" t="s">
        <v>38</v>
      </c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38"/>
    </row>
    <row r="39" spans="2:16" hidden="1" outlineLevel="1" x14ac:dyDescent="0.25">
      <c r="B39" s="9" t="s">
        <v>42</v>
      </c>
      <c r="C39" s="12" t="s">
        <v>38</v>
      </c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38"/>
    </row>
    <row r="40" spans="2:16" hidden="1" outlineLevel="1" x14ac:dyDescent="0.25">
      <c r="B40" s="9" t="s">
        <v>43</v>
      </c>
      <c r="C40" s="12" t="s">
        <v>38</v>
      </c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38"/>
    </row>
    <row r="41" spans="2:16" hidden="1" outlineLevel="1" x14ac:dyDescent="0.25">
      <c r="B41" s="9" t="s">
        <v>44</v>
      </c>
      <c r="C41" s="12" t="s">
        <v>38</v>
      </c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38"/>
    </row>
    <row r="42" spans="2:16" hidden="1" outlineLevel="1" x14ac:dyDescent="0.25">
      <c r="B42" s="9" t="s">
        <v>45</v>
      </c>
      <c r="C42" s="12" t="s">
        <v>46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38"/>
    </row>
    <row r="43" spans="2:16" hidden="1" outlineLevel="1" x14ac:dyDescent="0.25">
      <c r="B43" s="9" t="s">
        <v>47</v>
      </c>
      <c r="C43" s="12" t="s">
        <v>38</v>
      </c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38"/>
    </row>
    <row r="44" spans="2:16" hidden="1" outlineLevel="1" x14ac:dyDescent="0.25">
      <c r="B44" s="9" t="s">
        <v>48</v>
      </c>
      <c r="C44" s="12" t="s">
        <v>38</v>
      </c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38"/>
    </row>
    <row r="45" spans="2:16" hidden="1" outlineLevel="1" x14ac:dyDescent="0.25">
      <c r="B45" s="9" t="s">
        <v>49</v>
      </c>
      <c r="C45" s="12" t="s">
        <v>38</v>
      </c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38"/>
    </row>
    <row r="46" spans="2:16" hidden="1" outlineLevel="1" x14ac:dyDescent="0.25">
      <c r="B46" s="9" t="s">
        <v>50</v>
      </c>
      <c r="C46" s="12" t="s">
        <v>38</v>
      </c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38"/>
    </row>
    <row r="47" spans="2:16" hidden="1" outlineLevel="1" x14ac:dyDescent="0.25">
      <c r="B47" s="9" t="s">
        <v>51</v>
      </c>
      <c r="C47" s="12" t="s">
        <v>38</v>
      </c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38"/>
    </row>
    <row r="48" spans="2:16" hidden="1" outlineLevel="1" x14ac:dyDescent="0.25">
      <c r="B48" s="9" t="s">
        <v>52</v>
      </c>
      <c r="C48" s="12" t="s">
        <v>38</v>
      </c>
      <c r="D48" s="44">
        <f t="shared" ref="D48:O48" si="5">SUM(D49:D50)</f>
        <v>0</v>
      </c>
      <c r="E48" s="44">
        <f t="shared" si="5"/>
        <v>0</v>
      </c>
      <c r="F48" s="44">
        <f t="shared" si="5"/>
        <v>0</v>
      </c>
      <c r="G48" s="44">
        <f t="shared" si="5"/>
        <v>0</v>
      </c>
      <c r="H48" s="44">
        <f t="shared" si="5"/>
        <v>0</v>
      </c>
      <c r="I48" s="44">
        <f t="shared" si="5"/>
        <v>0</v>
      </c>
      <c r="J48" s="44">
        <f t="shared" si="5"/>
        <v>0</v>
      </c>
      <c r="K48" s="44">
        <f t="shared" si="5"/>
        <v>0</v>
      </c>
      <c r="L48" s="44">
        <f t="shared" si="5"/>
        <v>0</v>
      </c>
      <c r="M48" s="44">
        <f t="shared" si="5"/>
        <v>0</v>
      </c>
      <c r="N48" s="44">
        <f t="shared" si="5"/>
        <v>0</v>
      </c>
      <c r="O48" s="44">
        <f t="shared" si="5"/>
        <v>0</v>
      </c>
      <c r="P48" s="38"/>
    </row>
    <row r="49" spans="2:16" ht="25.5" hidden="1" outlineLevel="1" x14ac:dyDescent="0.25">
      <c r="B49" s="9" t="s">
        <v>53</v>
      </c>
      <c r="C49" s="12" t="s">
        <v>38</v>
      </c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38"/>
    </row>
    <row r="50" spans="2:16" ht="25.5" hidden="1" outlineLevel="1" x14ac:dyDescent="0.25">
      <c r="B50" s="9" t="s">
        <v>54</v>
      </c>
      <c r="C50" s="12" t="s">
        <v>38</v>
      </c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38"/>
    </row>
    <row r="51" spans="2:16" hidden="1" outlineLevel="1" x14ac:dyDescent="0.25">
      <c r="B51" s="9" t="s">
        <v>55</v>
      </c>
      <c r="C51" s="12" t="s">
        <v>38</v>
      </c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38"/>
    </row>
    <row r="52" spans="2:16" hidden="1" outlineLevel="1" x14ac:dyDescent="0.25">
      <c r="B52" s="9" t="s">
        <v>56</v>
      </c>
      <c r="C52" s="12" t="s">
        <v>38</v>
      </c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38"/>
    </row>
    <row r="53" spans="2:16" hidden="1" outlineLevel="1" x14ac:dyDescent="0.25">
      <c r="B53" s="9" t="s">
        <v>57</v>
      </c>
      <c r="C53" s="12" t="s">
        <v>38</v>
      </c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38"/>
    </row>
    <row r="54" spans="2:16" hidden="1" outlineLevel="1" x14ac:dyDescent="0.25">
      <c r="B54" s="9" t="s">
        <v>58</v>
      </c>
      <c r="C54" s="12" t="s">
        <v>38</v>
      </c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38"/>
    </row>
    <row r="55" spans="2:16" hidden="1" outlineLevel="1" x14ac:dyDescent="0.25">
      <c r="B55" s="9" t="s">
        <v>59</v>
      </c>
      <c r="C55" s="12" t="s">
        <v>38</v>
      </c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38"/>
    </row>
    <row r="56" spans="2:16" hidden="1" outlineLevel="1" x14ac:dyDescent="0.25">
      <c r="B56" s="9" t="s">
        <v>60</v>
      </c>
      <c r="C56" s="12" t="s">
        <v>38</v>
      </c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38"/>
    </row>
    <row r="57" spans="2:16" hidden="1" outlineLevel="1" x14ac:dyDescent="0.25">
      <c r="B57" s="9" t="s">
        <v>61</v>
      </c>
      <c r="C57" s="12" t="s">
        <v>38</v>
      </c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38"/>
    </row>
    <row r="58" spans="2:16" hidden="1" outlineLevel="1" x14ac:dyDescent="0.25">
      <c r="B58" s="9" t="s">
        <v>62</v>
      </c>
      <c r="C58" s="12" t="s">
        <v>38</v>
      </c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38"/>
    </row>
    <row r="59" spans="2:16" ht="25.5" hidden="1" outlineLevel="1" x14ac:dyDescent="0.25">
      <c r="B59" s="9" t="s">
        <v>63</v>
      </c>
      <c r="C59" s="12" t="s">
        <v>38</v>
      </c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38"/>
    </row>
    <row r="60" spans="2:16" hidden="1" outlineLevel="1" x14ac:dyDescent="0.25">
      <c r="B60" s="9" t="s">
        <v>64</v>
      </c>
      <c r="C60" s="12" t="s">
        <v>38</v>
      </c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38"/>
    </row>
    <row r="61" spans="2:16" ht="25.5" hidden="1" outlineLevel="1" x14ac:dyDescent="0.25">
      <c r="B61" s="9" t="s">
        <v>65</v>
      </c>
      <c r="C61" s="12" t="s">
        <v>38</v>
      </c>
      <c r="D61" s="44">
        <f t="shared" ref="D61:O61" si="6">SUM(D62:D64)</f>
        <v>0</v>
      </c>
      <c r="E61" s="44">
        <f t="shared" si="6"/>
        <v>0</v>
      </c>
      <c r="F61" s="44">
        <f t="shared" si="6"/>
        <v>0</v>
      </c>
      <c r="G61" s="44">
        <f t="shared" si="6"/>
        <v>0</v>
      </c>
      <c r="H61" s="44">
        <f t="shared" si="6"/>
        <v>0</v>
      </c>
      <c r="I61" s="44">
        <f t="shared" si="6"/>
        <v>0</v>
      </c>
      <c r="J61" s="44">
        <f t="shared" si="6"/>
        <v>0</v>
      </c>
      <c r="K61" s="44">
        <f t="shared" si="6"/>
        <v>0</v>
      </c>
      <c r="L61" s="44">
        <f t="shared" si="6"/>
        <v>0</v>
      </c>
      <c r="M61" s="44">
        <f t="shared" si="6"/>
        <v>0</v>
      </c>
      <c r="N61" s="44">
        <f t="shared" si="6"/>
        <v>0</v>
      </c>
      <c r="O61" s="44">
        <f t="shared" si="6"/>
        <v>0</v>
      </c>
      <c r="P61" s="38"/>
    </row>
    <row r="62" spans="2:16" hidden="1" outlineLevel="1" x14ac:dyDescent="0.25">
      <c r="B62" s="9" t="s">
        <v>66</v>
      </c>
      <c r="C62" s="12" t="s">
        <v>38</v>
      </c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38"/>
    </row>
    <row r="63" spans="2:16" hidden="1" outlineLevel="1" x14ac:dyDescent="0.25">
      <c r="B63" s="9" t="s">
        <v>67</v>
      </c>
      <c r="C63" s="12" t="s">
        <v>38</v>
      </c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38"/>
    </row>
    <row r="64" spans="2:16" hidden="1" outlineLevel="1" x14ac:dyDescent="0.25">
      <c r="B64" s="9" t="s">
        <v>68</v>
      </c>
      <c r="C64" s="12" t="s">
        <v>38</v>
      </c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38"/>
    </row>
    <row r="65" spans="2:16" ht="25.5" hidden="1" outlineLevel="1" x14ac:dyDescent="0.25">
      <c r="B65" s="9" t="s">
        <v>69</v>
      </c>
      <c r="C65" s="12" t="s">
        <v>38</v>
      </c>
      <c r="D65" s="45">
        <f t="shared" ref="D65:O65" si="7">D55-D56-D57-D58-D59-D60-D61</f>
        <v>0</v>
      </c>
      <c r="E65" s="45">
        <f t="shared" si="7"/>
        <v>0</v>
      </c>
      <c r="F65" s="45">
        <f t="shared" si="7"/>
        <v>0</v>
      </c>
      <c r="G65" s="45">
        <f t="shared" si="7"/>
        <v>0</v>
      </c>
      <c r="H65" s="45">
        <f t="shared" si="7"/>
        <v>0</v>
      </c>
      <c r="I65" s="45">
        <f t="shared" si="7"/>
        <v>0</v>
      </c>
      <c r="J65" s="45">
        <f t="shared" si="7"/>
        <v>0</v>
      </c>
      <c r="K65" s="45">
        <f t="shared" si="7"/>
        <v>0</v>
      </c>
      <c r="L65" s="45">
        <f t="shared" si="7"/>
        <v>0</v>
      </c>
      <c r="M65" s="45">
        <f t="shared" si="7"/>
        <v>0</v>
      </c>
      <c r="N65" s="45">
        <f t="shared" si="7"/>
        <v>0</v>
      </c>
      <c r="O65" s="45">
        <f t="shared" si="7"/>
        <v>0</v>
      </c>
      <c r="P65" s="38"/>
    </row>
    <row r="66" spans="2:16" hidden="1" outlineLevel="1" x14ac:dyDescent="0.25">
      <c r="B66" s="9" t="s">
        <v>70</v>
      </c>
      <c r="C66" s="12" t="s">
        <v>38</v>
      </c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38"/>
    </row>
    <row r="67" spans="2:16" hidden="1" outlineLevel="1" x14ac:dyDescent="0.25">
      <c r="B67" s="9" t="s">
        <v>71</v>
      </c>
      <c r="C67" s="12" t="s">
        <v>38</v>
      </c>
      <c r="D67" s="44">
        <f t="shared" ref="D67:O67" si="8">D35+D36+D41+D47+D48+D52+D53+D54+D55</f>
        <v>0</v>
      </c>
      <c r="E67" s="44">
        <f t="shared" si="8"/>
        <v>0</v>
      </c>
      <c r="F67" s="44">
        <f t="shared" si="8"/>
        <v>0</v>
      </c>
      <c r="G67" s="44">
        <f t="shared" si="8"/>
        <v>0</v>
      </c>
      <c r="H67" s="44">
        <f t="shared" si="8"/>
        <v>0</v>
      </c>
      <c r="I67" s="44">
        <f t="shared" si="8"/>
        <v>0</v>
      </c>
      <c r="J67" s="44">
        <f t="shared" si="8"/>
        <v>0</v>
      </c>
      <c r="K67" s="44">
        <f t="shared" si="8"/>
        <v>0</v>
      </c>
      <c r="L67" s="44">
        <f t="shared" si="8"/>
        <v>0</v>
      </c>
      <c r="M67" s="44">
        <f t="shared" si="8"/>
        <v>0</v>
      </c>
      <c r="N67" s="44">
        <f t="shared" si="8"/>
        <v>0</v>
      </c>
      <c r="O67" s="44">
        <f t="shared" si="8"/>
        <v>0</v>
      </c>
      <c r="P67" s="38"/>
    </row>
    <row r="68" spans="2:16" ht="25.5" hidden="1" outlineLevel="1" x14ac:dyDescent="0.25">
      <c r="B68" s="9" t="s">
        <v>72</v>
      </c>
      <c r="C68" s="12" t="s">
        <v>38</v>
      </c>
      <c r="D68" s="41">
        <f t="shared" ref="D68:O68" si="9">D67</f>
        <v>0</v>
      </c>
      <c r="E68" s="41">
        <f t="shared" si="9"/>
        <v>0</v>
      </c>
      <c r="F68" s="41">
        <f t="shared" si="9"/>
        <v>0</v>
      </c>
      <c r="G68" s="41">
        <f t="shared" si="9"/>
        <v>0</v>
      </c>
      <c r="H68" s="41">
        <f t="shared" si="9"/>
        <v>0</v>
      </c>
      <c r="I68" s="41">
        <f t="shared" si="9"/>
        <v>0</v>
      </c>
      <c r="J68" s="41">
        <f t="shared" si="9"/>
        <v>0</v>
      </c>
      <c r="K68" s="41">
        <f t="shared" si="9"/>
        <v>0</v>
      </c>
      <c r="L68" s="41">
        <f t="shared" si="9"/>
        <v>0</v>
      </c>
      <c r="M68" s="41">
        <f t="shared" si="9"/>
        <v>0</v>
      </c>
      <c r="N68" s="41">
        <f t="shared" si="9"/>
        <v>0</v>
      </c>
      <c r="O68" s="41">
        <f t="shared" si="9"/>
        <v>0</v>
      </c>
      <c r="P68" s="38"/>
    </row>
    <row r="69" spans="2:16" hidden="1" outlineLevel="1" x14ac:dyDescent="0.25">
      <c r="B69" s="9" t="s">
        <v>73</v>
      </c>
      <c r="C69" s="12" t="s">
        <v>38</v>
      </c>
      <c r="D69" s="45">
        <f t="shared" ref="D69:O69" si="10">SUM(D70:D72)+D78</f>
        <v>0</v>
      </c>
      <c r="E69" s="45">
        <f t="shared" si="10"/>
        <v>0</v>
      </c>
      <c r="F69" s="45">
        <f t="shared" si="10"/>
        <v>0</v>
      </c>
      <c r="G69" s="45">
        <f t="shared" si="10"/>
        <v>0</v>
      </c>
      <c r="H69" s="45">
        <f t="shared" si="10"/>
        <v>0</v>
      </c>
      <c r="I69" s="45">
        <f t="shared" si="10"/>
        <v>0</v>
      </c>
      <c r="J69" s="45">
        <f t="shared" si="10"/>
        <v>0</v>
      </c>
      <c r="K69" s="45">
        <f t="shared" si="10"/>
        <v>0</v>
      </c>
      <c r="L69" s="45">
        <f t="shared" si="10"/>
        <v>0</v>
      </c>
      <c r="M69" s="45">
        <f t="shared" si="10"/>
        <v>0</v>
      </c>
      <c r="N69" s="45">
        <f t="shared" si="10"/>
        <v>0</v>
      </c>
      <c r="O69" s="45">
        <f t="shared" si="10"/>
        <v>0</v>
      </c>
      <c r="P69" s="38"/>
    </row>
    <row r="70" spans="2:16" hidden="1" outlineLevel="1" x14ac:dyDescent="0.25">
      <c r="B70" s="9" t="s">
        <v>74</v>
      </c>
      <c r="C70" s="12" t="s">
        <v>38</v>
      </c>
      <c r="D70" s="43"/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43"/>
      <c r="P70" s="38"/>
    </row>
    <row r="71" spans="2:16" hidden="1" outlineLevel="1" x14ac:dyDescent="0.25">
      <c r="B71" s="9" t="s">
        <v>75</v>
      </c>
      <c r="C71" s="12" t="s">
        <v>38</v>
      </c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38"/>
    </row>
    <row r="72" spans="2:16" hidden="1" outlineLevel="1" x14ac:dyDescent="0.25">
      <c r="B72" s="9" t="s">
        <v>76</v>
      </c>
      <c r="C72" s="12" t="s">
        <v>38</v>
      </c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38"/>
    </row>
    <row r="73" spans="2:16" hidden="1" outlineLevel="1" x14ac:dyDescent="0.25">
      <c r="B73" s="9" t="s">
        <v>77</v>
      </c>
      <c r="C73" s="12" t="s">
        <v>38</v>
      </c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38"/>
    </row>
    <row r="74" spans="2:16" hidden="1" outlineLevel="1" x14ac:dyDescent="0.25">
      <c r="B74" s="9" t="s">
        <v>78</v>
      </c>
      <c r="C74" s="12" t="s">
        <v>38</v>
      </c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38"/>
    </row>
    <row r="75" spans="2:16" hidden="1" outlineLevel="1" x14ac:dyDescent="0.25">
      <c r="B75" s="9" t="s">
        <v>79</v>
      </c>
      <c r="C75" s="12" t="s">
        <v>38</v>
      </c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38"/>
    </row>
    <row r="76" spans="2:16" hidden="1" outlineLevel="1" x14ac:dyDescent="0.25">
      <c r="B76" s="9" t="s">
        <v>80</v>
      </c>
      <c r="C76" s="12" t="s">
        <v>38</v>
      </c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38"/>
    </row>
    <row r="77" spans="2:16" hidden="1" outlineLevel="1" x14ac:dyDescent="0.25">
      <c r="B77" s="9" t="s">
        <v>81</v>
      </c>
      <c r="C77" s="12" t="s">
        <v>38</v>
      </c>
      <c r="D77" s="43"/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43"/>
      <c r="P77" s="38"/>
    </row>
    <row r="78" spans="2:16" hidden="1" outlineLevel="1" x14ac:dyDescent="0.25">
      <c r="B78" s="9" t="s">
        <v>82</v>
      </c>
      <c r="C78" s="12" t="s">
        <v>38</v>
      </c>
      <c r="D78" s="45">
        <f t="shared" ref="D78:O78" si="11">SUM(D79:D81)</f>
        <v>0</v>
      </c>
      <c r="E78" s="45">
        <f t="shared" si="11"/>
        <v>0</v>
      </c>
      <c r="F78" s="45">
        <f t="shared" si="11"/>
        <v>0</v>
      </c>
      <c r="G78" s="45">
        <f t="shared" si="11"/>
        <v>0</v>
      </c>
      <c r="H78" s="45">
        <f t="shared" si="11"/>
        <v>0</v>
      </c>
      <c r="I78" s="45">
        <f t="shared" si="11"/>
        <v>0</v>
      </c>
      <c r="J78" s="45">
        <f t="shared" si="11"/>
        <v>0</v>
      </c>
      <c r="K78" s="45">
        <f t="shared" si="11"/>
        <v>0</v>
      </c>
      <c r="L78" s="45">
        <f t="shared" si="11"/>
        <v>0</v>
      </c>
      <c r="M78" s="45">
        <f t="shared" si="11"/>
        <v>0</v>
      </c>
      <c r="N78" s="45">
        <f t="shared" si="11"/>
        <v>0</v>
      </c>
      <c r="O78" s="45">
        <f t="shared" si="11"/>
        <v>0</v>
      </c>
      <c r="P78" s="38"/>
    </row>
    <row r="79" spans="2:16" hidden="1" outlineLevel="1" x14ac:dyDescent="0.25">
      <c r="B79" s="9" t="s">
        <v>83</v>
      </c>
      <c r="C79" s="12" t="s">
        <v>38</v>
      </c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38"/>
    </row>
    <row r="80" spans="2:16" hidden="1" outlineLevel="1" x14ac:dyDescent="0.25">
      <c r="B80" s="9" t="s">
        <v>84</v>
      </c>
      <c r="C80" s="12" t="s">
        <v>38</v>
      </c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38"/>
    </row>
    <row r="81" spans="2:16" hidden="1" outlineLevel="1" x14ac:dyDescent="0.25">
      <c r="B81" s="9" t="s">
        <v>85</v>
      </c>
      <c r="C81" s="12" t="s">
        <v>38</v>
      </c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38"/>
    </row>
    <row r="82" spans="2:16" hidden="1" outlineLevel="1" x14ac:dyDescent="0.25">
      <c r="B82" s="9" t="s">
        <v>86</v>
      </c>
      <c r="C82" s="12" t="s">
        <v>38</v>
      </c>
      <c r="D82" s="43"/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38"/>
    </row>
    <row r="83" spans="2:16" hidden="1" outlineLevel="1" x14ac:dyDescent="0.25">
      <c r="B83" s="9" t="s">
        <v>87</v>
      </c>
      <c r="C83" s="12" t="s">
        <v>38</v>
      </c>
      <c r="D83" s="45">
        <f t="shared" ref="D83:O83" si="12">D67+D69+D82</f>
        <v>0</v>
      </c>
      <c r="E83" s="45">
        <f t="shared" si="12"/>
        <v>0</v>
      </c>
      <c r="F83" s="45">
        <f t="shared" si="12"/>
        <v>0</v>
      </c>
      <c r="G83" s="45">
        <f t="shared" si="12"/>
        <v>0</v>
      </c>
      <c r="H83" s="45">
        <f t="shared" si="12"/>
        <v>0</v>
      </c>
      <c r="I83" s="45">
        <f t="shared" si="12"/>
        <v>0</v>
      </c>
      <c r="J83" s="45">
        <f t="shared" si="12"/>
        <v>0</v>
      </c>
      <c r="K83" s="45">
        <f t="shared" si="12"/>
        <v>0</v>
      </c>
      <c r="L83" s="45">
        <f t="shared" si="12"/>
        <v>0</v>
      </c>
      <c r="M83" s="45">
        <f t="shared" si="12"/>
        <v>0</v>
      </c>
      <c r="N83" s="45">
        <f t="shared" si="12"/>
        <v>0</v>
      </c>
      <c r="O83" s="45">
        <f t="shared" si="12"/>
        <v>0</v>
      </c>
      <c r="P83" s="38"/>
    </row>
    <row r="84" spans="2:16" hidden="1" outlineLevel="1" x14ac:dyDescent="0.25">
      <c r="B84" s="9" t="s">
        <v>88</v>
      </c>
      <c r="C84" s="12" t="s">
        <v>89</v>
      </c>
      <c r="D84" s="45">
        <f t="shared" ref="D84:O84" si="13">D83/D27</f>
        <v>0</v>
      </c>
      <c r="E84" s="45">
        <f t="shared" si="13"/>
        <v>0</v>
      </c>
      <c r="F84" s="45">
        <f t="shared" si="13"/>
        <v>0</v>
      </c>
      <c r="G84" s="45">
        <f t="shared" si="13"/>
        <v>0</v>
      </c>
      <c r="H84" s="45">
        <f t="shared" si="13"/>
        <v>0</v>
      </c>
      <c r="I84" s="45">
        <f t="shared" si="13"/>
        <v>0</v>
      </c>
      <c r="J84" s="45">
        <f t="shared" si="13"/>
        <v>0</v>
      </c>
      <c r="K84" s="45">
        <f t="shared" si="13"/>
        <v>0</v>
      </c>
      <c r="L84" s="45">
        <f t="shared" si="13"/>
        <v>0</v>
      </c>
      <c r="M84" s="45">
        <f t="shared" si="13"/>
        <v>0</v>
      </c>
      <c r="N84" s="45">
        <f t="shared" si="13"/>
        <v>0</v>
      </c>
      <c r="O84" s="45">
        <f t="shared" si="13"/>
        <v>0</v>
      </c>
      <c r="P84" s="38"/>
    </row>
    <row r="85" spans="2:16" s="10" customFormat="1" ht="12.75" collapsed="1" x14ac:dyDescent="0.2">
      <c r="D85" s="46"/>
      <c r="E85" s="46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7"/>
    </row>
    <row r="86" spans="2:16" x14ac:dyDescent="0.25"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</row>
    <row r="87" spans="2:16" x14ac:dyDescent="0.25"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38"/>
    </row>
    <row r="88" spans="2:16" x14ac:dyDescent="0.25"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</row>
    <row r="89" spans="2:16" x14ac:dyDescent="0.25">
      <c r="D89" s="38"/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</row>
  </sheetData>
  <conditionalFormatting sqref="Q13">
    <cfRule type="cellIs" dxfId="21" priority="2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/>
  <dimension ref="A1:Q98"/>
  <sheetViews>
    <sheetView topLeftCell="A12" zoomScale="115" zoomScaleNormal="115" workbookViewId="0">
      <selection activeCell="D28" sqref="D28:O33"/>
    </sheetView>
  </sheetViews>
  <sheetFormatPr defaultRowHeight="15" outlineLevelRow="1" x14ac:dyDescent="0.25"/>
  <cols>
    <col min="1" max="1" width="9.140625" style="1"/>
    <col min="2" max="2" width="45.7109375" style="1" customWidth="1"/>
    <col min="3" max="3" width="11.7109375" style="1" customWidth="1"/>
    <col min="4" max="7" width="9.28515625" style="1" bestFit="1" customWidth="1"/>
    <col min="8" max="15" width="10" style="1" customWidth="1"/>
    <col min="16" max="16384" width="9.140625" style="1"/>
  </cols>
  <sheetData>
    <row r="1" spans="1:17" x14ac:dyDescent="0.25">
      <c r="A1" s="1">
        <v>18</v>
      </c>
    </row>
    <row r="2" spans="1:17" ht="25.5" x14ac:dyDescent="0.35">
      <c r="B2" s="2" t="s">
        <v>123</v>
      </c>
    </row>
    <row r="3" spans="1:17" x14ac:dyDescent="0.25">
      <c r="B3" s="11" t="str">
        <f>CONCATENATE("Таблица П47.3. Тарифно-балансовая модель источника тепловой энергии ",B2)</f>
        <v>Таблица П47.3. Тарифно-балансовая модель источника тепловой энергии Котельная №7 (ПАО «Сургутнефтегаз»)</v>
      </c>
      <c r="C3" s="7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7" ht="25.5" x14ac:dyDescent="0.25">
      <c r="B4" s="8" t="s">
        <v>0</v>
      </c>
      <c r="C4" s="8" t="s">
        <v>1</v>
      </c>
      <c r="D4" s="6" t="s">
        <v>114</v>
      </c>
      <c r="E4" s="6">
        <v>2025</v>
      </c>
      <c r="F4" s="6">
        <v>2026</v>
      </c>
      <c r="G4" s="6">
        <v>2027</v>
      </c>
      <c r="H4" s="6">
        <v>2028</v>
      </c>
      <c r="I4" s="6">
        <v>2029</v>
      </c>
      <c r="J4" s="6">
        <v>2030</v>
      </c>
      <c r="K4" s="6">
        <v>2031</v>
      </c>
      <c r="L4" s="6">
        <v>2032</v>
      </c>
      <c r="M4" s="6">
        <v>2033</v>
      </c>
      <c r="N4" s="6">
        <v>2034</v>
      </c>
      <c r="O4" s="6">
        <v>2035</v>
      </c>
    </row>
    <row r="5" spans="1:17" x14ac:dyDescent="0.25">
      <c r="B5" s="9" t="s">
        <v>2</v>
      </c>
      <c r="C5" s="12" t="s">
        <v>3</v>
      </c>
      <c r="D5" s="29">
        <v>4.3</v>
      </c>
      <c r="E5" s="29">
        <v>4.3</v>
      </c>
      <c r="F5" s="29">
        <v>4.3</v>
      </c>
      <c r="G5" s="29">
        <v>4.3</v>
      </c>
      <c r="H5" s="29">
        <v>4.3</v>
      </c>
      <c r="I5" s="29">
        <v>4.3</v>
      </c>
      <c r="J5" s="29">
        <v>4.3</v>
      </c>
      <c r="K5" s="29">
        <v>4.3</v>
      </c>
      <c r="L5" s="29">
        <v>4.3</v>
      </c>
      <c r="M5" s="29">
        <v>4.3</v>
      </c>
      <c r="N5" s="29">
        <v>4.3</v>
      </c>
      <c r="O5" s="29">
        <v>4.3</v>
      </c>
      <c r="P5" s="38"/>
      <c r="Q5" s="38"/>
    </row>
    <row r="6" spans="1:17" x14ac:dyDescent="0.25">
      <c r="B6" s="9" t="s">
        <v>4</v>
      </c>
      <c r="C6" s="12" t="s">
        <v>3</v>
      </c>
      <c r="D6" s="36" t="s">
        <v>112</v>
      </c>
      <c r="E6" s="36" t="s">
        <v>112</v>
      </c>
      <c r="F6" s="36" t="s">
        <v>112</v>
      </c>
      <c r="G6" s="36" t="s">
        <v>112</v>
      </c>
      <c r="H6" s="36" t="s">
        <v>112</v>
      </c>
      <c r="I6" s="36" t="s">
        <v>112</v>
      </c>
      <c r="J6" s="36" t="s">
        <v>112</v>
      </c>
      <c r="K6" s="36" t="s">
        <v>112</v>
      </c>
      <c r="L6" s="36" t="s">
        <v>112</v>
      </c>
      <c r="M6" s="36" t="s">
        <v>112</v>
      </c>
      <c r="N6" s="36" t="s">
        <v>112</v>
      </c>
      <c r="O6" s="36" t="s">
        <v>112</v>
      </c>
      <c r="P6" s="38"/>
      <c r="Q6" s="38"/>
    </row>
    <row r="7" spans="1:17" x14ac:dyDescent="0.25">
      <c r="B7" s="9" t="s">
        <v>5</v>
      </c>
      <c r="C7" s="12" t="s">
        <v>3</v>
      </c>
      <c r="D7" s="36" t="s">
        <v>112</v>
      </c>
      <c r="E7" s="36" t="s">
        <v>112</v>
      </c>
      <c r="F7" s="36" t="s">
        <v>112</v>
      </c>
      <c r="G7" s="36" t="s">
        <v>112</v>
      </c>
      <c r="H7" s="36" t="s">
        <v>112</v>
      </c>
      <c r="I7" s="36" t="s">
        <v>112</v>
      </c>
      <c r="J7" s="36" t="s">
        <v>112</v>
      </c>
      <c r="K7" s="36" t="s">
        <v>112</v>
      </c>
      <c r="L7" s="36" t="s">
        <v>112</v>
      </c>
      <c r="M7" s="36" t="s">
        <v>112</v>
      </c>
      <c r="N7" s="36" t="s">
        <v>112</v>
      </c>
      <c r="O7" s="36" t="s">
        <v>112</v>
      </c>
      <c r="P7" s="38"/>
      <c r="Q7" s="38"/>
    </row>
    <row r="8" spans="1:17" hidden="1" x14ac:dyDescent="0.25">
      <c r="B8" s="9" t="s">
        <v>6</v>
      </c>
      <c r="C8" s="12" t="s">
        <v>7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38"/>
      <c r="Q8" s="38"/>
    </row>
    <row r="9" spans="1:17" x14ac:dyDescent="0.25">
      <c r="B9" s="9" t="s">
        <v>8</v>
      </c>
      <c r="C9" s="12" t="s">
        <v>3</v>
      </c>
      <c r="D9" s="29">
        <v>4.1900000000000004</v>
      </c>
      <c r="E9" s="29">
        <v>4.1900000000000004</v>
      </c>
      <c r="F9" s="29">
        <v>4.1900000000000004</v>
      </c>
      <c r="G9" s="29">
        <v>4.1900000000000004</v>
      </c>
      <c r="H9" s="29">
        <v>4.1900000000000004</v>
      </c>
      <c r="I9" s="29">
        <v>4.1900000000000004</v>
      </c>
      <c r="J9" s="29">
        <v>4.1900000000000004</v>
      </c>
      <c r="K9" s="29">
        <v>4.1900000000000004</v>
      </c>
      <c r="L9" s="29">
        <v>4.1900000000000004</v>
      </c>
      <c r="M9" s="29">
        <v>4.1900000000000004</v>
      </c>
      <c r="N9" s="29">
        <v>4.1900000000000004</v>
      </c>
      <c r="O9" s="29">
        <v>4.1900000000000004</v>
      </c>
      <c r="P9" s="38"/>
      <c r="Q9" s="38"/>
    </row>
    <row r="10" spans="1:17" x14ac:dyDescent="0.25">
      <c r="B10" s="9" t="s">
        <v>9</v>
      </c>
      <c r="C10" s="12" t="s">
        <v>3</v>
      </c>
      <c r="D10" s="29">
        <v>6.2799999999999995E-2</v>
      </c>
      <c r="E10" s="29">
        <v>6.2799999999999995E-2</v>
      </c>
      <c r="F10" s="29">
        <v>6.2799999999999995E-2</v>
      </c>
      <c r="G10" s="29">
        <v>6.2799999999999995E-2</v>
      </c>
      <c r="H10" s="29">
        <v>6.2799999999999995E-2</v>
      </c>
      <c r="I10" s="29">
        <v>6.2799999999999995E-2</v>
      </c>
      <c r="J10" s="29">
        <v>6.2799999999999995E-2</v>
      </c>
      <c r="K10" s="29">
        <v>6.2799999999999995E-2</v>
      </c>
      <c r="L10" s="29">
        <v>6.2799999999999995E-2</v>
      </c>
      <c r="M10" s="29">
        <v>6.2799999999999995E-2</v>
      </c>
      <c r="N10" s="29">
        <v>6.2799999999999995E-2</v>
      </c>
      <c r="O10" s="29">
        <v>6.2799999999999995E-2</v>
      </c>
      <c r="P10" s="38"/>
      <c r="Q10" s="38"/>
    </row>
    <row r="11" spans="1:17" x14ac:dyDescent="0.25">
      <c r="B11" s="9" t="s">
        <v>10</v>
      </c>
      <c r="C11" s="12" t="s">
        <v>3</v>
      </c>
      <c r="D11" s="29">
        <v>0</v>
      </c>
      <c r="E11" s="29">
        <v>0</v>
      </c>
      <c r="F11" s="29">
        <v>0</v>
      </c>
      <c r="G11" s="29">
        <v>0</v>
      </c>
      <c r="H11" s="29">
        <v>0</v>
      </c>
      <c r="I11" s="29">
        <v>0</v>
      </c>
      <c r="J11" s="29">
        <v>0</v>
      </c>
      <c r="K11" s="29">
        <v>0</v>
      </c>
      <c r="L11" s="29">
        <v>0</v>
      </c>
      <c r="M11" s="29">
        <v>0</v>
      </c>
      <c r="N11" s="29">
        <v>0</v>
      </c>
      <c r="O11" s="29">
        <v>0</v>
      </c>
      <c r="P11" s="38"/>
      <c r="Q11" s="38"/>
    </row>
    <row r="12" spans="1:17" x14ac:dyDescent="0.25">
      <c r="B12" s="9" t="s">
        <v>11</v>
      </c>
      <c r="C12" s="12" t="s">
        <v>3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38"/>
      <c r="Q12" s="38"/>
    </row>
    <row r="13" spans="1:17" ht="25.5" x14ac:dyDescent="0.25">
      <c r="B13" s="9" t="s">
        <v>12</v>
      </c>
      <c r="C13" s="12" t="s">
        <v>3</v>
      </c>
      <c r="D13" s="29">
        <v>2.5373000000000001</v>
      </c>
      <c r="E13" s="29">
        <v>2.5373000000000001</v>
      </c>
      <c r="F13" s="29">
        <v>2.5373000000000001</v>
      </c>
      <c r="G13" s="29">
        <v>2.5373000000000001</v>
      </c>
      <c r="H13" s="29">
        <v>2.5373000000000001</v>
      </c>
      <c r="I13" s="29">
        <v>2.5373000000000001</v>
      </c>
      <c r="J13" s="29">
        <v>2.5373000000000001</v>
      </c>
      <c r="K13" s="29">
        <v>2.5373000000000001</v>
      </c>
      <c r="L13" s="29">
        <v>2.5373000000000001</v>
      </c>
      <c r="M13" s="29">
        <v>2.5373000000000001</v>
      </c>
      <c r="N13" s="29">
        <v>2.5373000000000001</v>
      </c>
      <c r="O13" s="29">
        <v>2.5373000000000001</v>
      </c>
      <c r="P13" s="38"/>
      <c r="Q13" s="34"/>
    </row>
    <row r="14" spans="1:17" x14ac:dyDescent="0.25">
      <c r="B14" s="9" t="s">
        <v>13</v>
      </c>
      <c r="C14" s="12" t="s">
        <v>3</v>
      </c>
      <c r="D14" s="29">
        <v>1.8699921347233361</v>
      </c>
      <c r="E14" s="29">
        <v>1.8699921347233361</v>
      </c>
      <c r="F14" s="29">
        <v>1.8699921347233361</v>
      </c>
      <c r="G14" s="29">
        <v>1.8699921347233361</v>
      </c>
      <c r="H14" s="29">
        <v>1.8699921347233361</v>
      </c>
      <c r="I14" s="29">
        <v>1.8699921347233361</v>
      </c>
      <c r="J14" s="29">
        <v>1.8699921347233361</v>
      </c>
      <c r="K14" s="29">
        <v>1.8699921347233361</v>
      </c>
      <c r="L14" s="29">
        <v>1.8699921347233361</v>
      </c>
      <c r="M14" s="29">
        <v>1.8699921347233361</v>
      </c>
      <c r="N14" s="29">
        <v>1.8699921347233361</v>
      </c>
      <c r="O14" s="29">
        <v>1.8699921347233361</v>
      </c>
      <c r="P14" s="38"/>
      <c r="Q14" s="38"/>
    </row>
    <row r="15" spans="1:17" x14ac:dyDescent="0.25">
      <c r="B15" s="9" t="s">
        <v>14</v>
      </c>
      <c r="C15" s="12" t="s">
        <v>3</v>
      </c>
      <c r="D15" s="29">
        <v>0.41410689334402567</v>
      </c>
      <c r="E15" s="29">
        <v>0.41410689334402567</v>
      </c>
      <c r="F15" s="29">
        <v>0.41410689334402567</v>
      </c>
      <c r="G15" s="29">
        <v>0.41410689334402567</v>
      </c>
      <c r="H15" s="29">
        <v>0.41410689334402567</v>
      </c>
      <c r="I15" s="29">
        <v>0.41410689334402567</v>
      </c>
      <c r="J15" s="29">
        <v>0.41410689334402567</v>
      </c>
      <c r="K15" s="29">
        <v>0.41410689334402567</v>
      </c>
      <c r="L15" s="29">
        <v>0.41410689334402567</v>
      </c>
      <c r="M15" s="29">
        <v>0.41410689334402567</v>
      </c>
      <c r="N15" s="29">
        <v>0.41410689334402567</v>
      </c>
      <c r="O15" s="29">
        <v>0.41410689334402567</v>
      </c>
      <c r="P15" s="38"/>
      <c r="Q15" s="38"/>
    </row>
    <row r="16" spans="1:17" x14ac:dyDescent="0.25">
      <c r="B16" s="9" t="s">
        <v>15</v>
      </c>
      <c r="C16" s="12" t="s">
        <v>3</v>
      </c>
      <c r="D16" s="29">
        <v>0.2532009719326383</v>
      </c>
      <c r="E16" s="29">
        <v>0.2532009719326383</v>
      </c>
      <c r="F16" s="29">
        <v>0.2532009719326383</v>
      </c>
      <c r="G16" s="29">
        <v>0.2532009719326383</v>
      </c>
      <c r="H16" s="29">
        <v>0.2532009719326383</v>
      </c>
      <c r="I16" s="29">
        <v>0.2532009719326383</v>
      </c>
      <c r="J16" s="29">
        <v>0.2532009719326383</v>
      </c>
      <c r="K16" s="29">
        <v>0.2532009719326383</v>
      </c>
      <c r="L16" s="29">
        <v>0.2532009719326383</v>
      </c>
      <c r="M16" s="29">
        <v>0.2532009719326383</v>
      </c>
      <c r="N16" s="29">
        <v>0.2532009719326383</v>
      </c>
      <c r="O16" s="29">
        <v>0.2532009719326383</v>
      </c>
      <c r="P16" s="38"/>
      <c r="Q16" s="38"/>
    </row>
    <row r="17" spans="2:17" x14ac:dyDescent="0.25">
      <c r="B17" s="9" t="s">
        <v>113</v>
      </c>
      <c r="C17" s="12" t="s">
        <v>3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38"/>
      <c r="Q17" s="38"/>
    </row>
    <row r="18" spans="2:17" x14ac:dyDescent="0.25">
      <c r="B18" s="9" t="s">
        <v>16</v>
      </c>
      <c r="C18" s="12" t="s">
        <v>3</v>
      </c>
      <c r="D18" s="29">
        <v>1.5899000000000001</v>
      </c>
      <c r="E18" s="29">
        <v>1.5899000000000001</v>
      </c>
      <c r="F18" s="29">
        <v>1.5899000000000001</v>
      </c>
      <c r="G18" s="29">
        <v>1.5899000000000001</v>
      </c>
      <c r="H18" s="29">
        <v>1.5899000000000001</v>
      </c>
      <c r="I18" s="29">
        <v>1.5899000000000001</v>
      </c>
      <c r="J18" s="29">
        <v>1.5899000000000001</v>
      </c>
      <c r="K18" s="29">
        <v>1.5899000000000001</v>
      </c>
      <c r="L18" s="29">
        <v>1.5899000000000001</v>
      </c>
      <c r="M18" s="29">
        <v>1.5899000000000001</v>
      </c>
      <c r="N18" s="29">
        <v>1.5899000000000001</v>
      </c>
      <c r="O18" s="29">
        <v>1.5899000000000001</v>
      </c>
      <c r="P18" s="38"/>
      <c r="Q18" s="38"/>
    </row>
    <row r="19" spans="2:17" x14ac:dyDescent="0.25">
      <c r="B19" s="9" t="s">
        <v>17</v>
      </c>
      <c r="C19" s="9"/>
      <c r="D19" s="37">
        <v>36.974418604651163</v>
      </c>
      <c r="E19" s="37">
        <v>36.974418604651163</v>
      </c>
      <c r="F19" s="37">
        <v>36.974418604651163</v>
      </c>
      <c r="G19" s="37">
        <v>36.974418604651163</v>
      </c>
      <c r="H19" s="37">
        <v>36.974418604651163</v>
      </c>
      <c r="I19" s="37">
        <v>36.974418604651163</v>
      </c>
      <c r="J19" s="37">
        <v>36.974418604651163</v>
      </c>
      <c r="K19" s="37">
        <v>36.974418604651163</v>
      </c>
      <c r="L19" s="37">
        <v>36.974418604651163</v>
      </c>
      <c r="M19" s="37">
        <v>36.974418604651163</v>
      </c>
      <c r="N19" s="37">
        <v>36.974418604651163</v>
      </c>
      <c r="O19" s="37">
        <v>36.974418604651163</v>
      </c>
      <c r="P19" s="38"/>
      <c r="Q19" s="38"/>
    </row>
    <row r="20" spans="2:17" x14ac:dyDescent="0.25">
      <c r="B20" s="9" t="s">
        <v>18</v>
      </c>
      <c r="C20" s="12" t="s">
        <v>3</v>
      </c>
      <c r="D20" s="29">
        <v>-0.5600999999999996</v>
      </c>
      <c r="E20" s="29">
        <v>-0.5600999999999996</v>
      </c>
      <c r="F20" s="29">
        <v>-0.5600999999999996</v>
      </c>
      <c r="G20" s="29">
        <v>-0.5600999999999996</v>
      </c>
      <c r="H20" s="29">
        <v>-0.5600999999999996</v>
      </c>
      <c r="I20" s="29">
        <v>-0.5600999999999996</v>
      </c>
      <c r="J20" s="29">
        <v>-0.5600999999999996</v>
      </c>
      <c r="K20" s="29">
        <v>-0.5600999999999996</v>
      </c>
      <c r="L20" s="29">
        <v>-0.5600999999999996</v>
      </c>
      <c r="M20" s="29">
        <v>-0.5600999999999996</v>
      </c>
      <c r="N20" s="29">
        <v>-0.5600999999999996</v>
      </c>
      <c r="O20" s="29">
        <v>-0.5600999999999996</v>
      </c>
      <c r="P20" s="38"/>
      <c r="Q20" s="38"/>
    </row>
    <row r="21" spans="2:17" x14ac:dyDescent="0.25">
      <c r="B21" s="16" t="s">
        <v>117</v>
      </c>
      <c r="C21" s="17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38"/>
      <c r="Q21" s="38"/>
    </row>
    <row r="22" spans="2:17" x14ac:dyDescent="0.25">
      <c r="B22" s="9" t="s">
        <v>20</v>
      </c>
      <c r="C22" s="12" t="s">
        <v>21</v>
      </c>
      <c r="D22" s="29">
        <v>6.9279999999999999</v>
      </c>
      <c r="E22" s="29">
        <v>6.9279999999999999</v>
      </c>
      <c r="F22" s="29">
        <v>6.9279999999999999</v>
      </c>
      <c r="G22" s="29">
        <v>6.9279999999999999</v>
      </c>
      <c r="H22" s="29">
        <v>6.9279999999999999</v>
      </c>
      <c r="I22" s="29">
        <v>6.9279999999999999</v>
      </c>
      <c r="J22" s="29">
        <v>6.9279999999999999</v>
      </c>
      <c r="K22" s="29">
        <v>6.9279999999999999</v>
      </c>
      <c r="L22" s="29">
        <v>6.9279999999999999</v>
      </c>
      <c r="M22" s="29">
        <v>6.9279999999999999</v>
      </c>
      <c r="N22" s="29">
        <v>6.9279999999999999</v>
      </c>
      <c r="O22" s="29">
        <v>6.9279999999999999</v>
      </c>
      <c r="P22" s="38"/>
      <c r="Q22" s="38"/>
    </row>
    <row r="23" spans="2:17" x14ac:dyDescent="0.25">
      <c r="B23" s="9" t="s">
        <v>22</v>
      </c>
      <c r="C23" s="12" t="s">
        <v>21</v>
      </c>
      <c r="D23" s="29">
        <v>0.13800000000000001</v>
      </c>
      <c r="E23" s="29">
        <v>0.13800000000000001</v>
      </c>
      <c r="F23" s="29">
        <v>0.13800000000000001</v>
      </c>
      <c r="G23" s="29">
        <v>0.13800000000000001</v>
      </c>
      <c r="H23" s="29">
        <v>0.13800000000000001</v>
      </c>
      <c r="I23" s="29">
        <v>0.13800000000000001</v>
      </c>
      <c r="J23" s="29">
        <v>0.13800000000000001</v>
      </c>
      <c r="K23" s="29">
        <v>0.13800000000000001</v>
      </c>
      <c r="L23" s="29">
        <v>0.13800000000000001</v>
      </c>
      <c r="M23" s="29">
        <v>0.13800000000000001</v>
      </c>
      <c r="N23" s="29">
        <v>0.13800000000000001</v>
      </c>
      <c r="O23" s="29">
        <v>0.13800000000000001</v>
      </c>
      <c r="P23" s="38"/>
      <c r="Q23" s="38"/>
    </row>
    <row r="24" spans="2:17" x14ac:dyDescent="0.25">
      <c r="B24" s="9" t="s">
        <v>23</v>
      </c>
      <c r="C24" s="12" t="s">
        <v>21</v>
      </c>
      <c r="D24" s="29">
        <v>6.79</v>
      </c>
      <c r="E24" s="29">
        <v>6.79</v>
      </c>
      <c r="F24" s="29">
        <v>6.79</v>
      </c>
      <c r="G24" s="29">
        <v>6.79</v>
      </c>
      <c r="H24" s="29">
        <v>6.79</v>
      </c>
      <c r="I24" s="29">
        <v>6.79</v>
      </c>
      <c r="J24" s="29">
        <v>6.79</v>
      </c>
      <c r="K24" s="29">
        <v>6.79</v>
      </c>
      <c r="L24" s="29">
        <v>6.79</v>
      </c>
      <c r="M24" s="29">
        <v>6.79</v>
      </c>
      <c r="N24" s="29">
        <v>6.79</v>
      </c>
      <c r="O24" s="29">
        <v>6.79</v>
      </c>
      <c r="P24" s="38"/>
      <c r="Q24" s="38"/>
    </row>
    <row r="25" spans="2:17" x14ac:dyDescent="0.25">
      <c r="B25" s="9" t="s">
        <v>24</v>
      </c>
      <c r="C25" s="12" t="s">
        <v>21</v>
      </c>
      <c r="D25" s="29">
        <v>0</v>
      </c>
      <c r="E25" s="29">
        <v>0</v>
      </c>
      <c r="F25" s="29">
        <v>0</v>
      </c>
      <c r="G25" s="29">
        <v>0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29">
        <v>0</v>
      </c>
      <c r="N25" s="29">
        <v>0</v>
      </c>
      <c r="O25" s="29">
        <v>0</v>
      </c>
      <c r="P25" s="38"/>
      <c r="Q25" s="38"/>
    </row>
    <row r="26" spans="2:17" x14ac:dyDescent="0.25">
      <c r="B26" s="9" t="s">
        <v>25</v>
      </c>
      <c r="C26" s="12" t="s">
        <v>26</v>
      </c>
      <c r="D26" s="30">
        <v>0</v>
      </c>
      <c r="E26" s="30">
        <v>0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  <c r="K26" s="30">
        <v>0</v>
      </c>
      <c r="L26" s="30">
        <v>0</v>
      </c>
      <c r="M26" s="30">
        <v>0</v>
      </c>
      <c r="N26" s="30">
        <v>0</v>
      </c>
      <c r="O26" s="30">
        <v>0</v>
      </c>
      <c r="P26" s="38"/>
      <c r="Q26" s="38"/>
    </row>
    <row r="27" spans="2:17" x14ac:dyDescent="0.25">
      <c r="B27" s="9" t="s">
        <v>27</v>
      </c>
      <c r="C27" s="12" t="s">
        <v>21</v>
      </c>
      <c r="D27" s="29">
        <v>6.79</v>
      </c>
      <c r="E27" s="29">
        <v>6.79</v>
      </c>
      <c r="F27" s="29">
        <v>6.79</v>
      </c>
      <c r="G27" s="29">
        <v>6.79</v>
      </c>
      <c r="H27" s="29">
        <v>6.79</v>
      </c>
      <c r="I27" s="29">
        <v>6.79</v>
      </c>
      <c r="J27" s="29">
        <v>6.79</v>
      </c>
      <c r="K27" s="29">
        <v>6.79</v>
      </c>
      <c r="L27" s="29">
        <v>6.79</v>
      </c>
      <c r="M27" s="29">
        <v>6.79</v>
      </c>
      <c r="N27" s="29">
        <v>6.79</v>
      </c>
      <c r="O27" s="29">
        <v>6.79</v>
      </c>
      <c r="P27" s="38"/>
      <c r="Q27" s="38"/>
    </row>
    <row r="28" spans="2:17" ht="18.75" customHeight="1" x14ac:dyDescent="0.25">
      <c r="B28" s="9" t="s">
        <v>28</v>
      </c>
      <c r="C28" s="12" t="s">
        <v>29</v>
      </c>
      <c r="D28" s="29">
        <v>1.1025</v>
      </c>
      <c r="E28" s="29">
        <v>1.1025</v>
      </c>
      <c r="F28" s="29">
        <v>1.1025</v>
      </c>
      <c r="G28" s="29">
        <v>1.1025</v>
      </c>
      <c r="H28" s="29">
        <v>1.1025</v>
      </c>
      <c r="I28" s="29">
        <v>1.1025</v>
      </c>
      <c r="J28" s="29">
        <v>1.1025</v>
      </c>
      <c r="K28" s="29">
        <v>1.1025</v>
      </c>
      <c r="L28" s="29">
        <v>1.1025</v>
      </c>
      <c r="M28" s="29">
        <v>1.1025</v>
      </c>
      <c r="N28" s="29">
        <v>1.1025</v>
      </c>
      <c r="O28" s="29">
        <v>1.1025</v>
      </c>
      <c r="P28" s="38"/>
      <c r="Q28" s="38"/>
    </row>
    <row r="29" spans="2:17" ht="19.5" customHeight="1" x14ac:dyDescent="0.25">
      <c r="B29" s="9" t="s">
        <v>30</v>
      </c>
      <c r="C29" s="12" t="s">
        <v>31</v>
      </c>
      <c r="D29" s="27">
        <v>162.19999999999999</v>
      </c>
      <c r="E29" s="27">
        <v>162.19999999999999</v>
      </c>
      <c r="F29" s="27">
        <v>162.19999999999999</v>
      </c>
      <c r="G29" s="27">
        <v>162.19999999999999</v>
      </c>
      <c r="H29" s="27">
        <v>162.19999999999999</v>
      </c>
      <c r="I29" s="27">
        <v>162.19999999999999</v>
      </c>
      <c r="J29" s="27">
        <v>162.19999999999999</v>
      </c>
      <c r="K29" s="27">
        <v>162.19999999999999</v>
      </c>
      <c r="L29" s="27">
        <v>162.19999999999999</v>
      </c>
      <c r="M29" s="27">
        <v>162.19999999999999</v>
      </c>
      <c r="N29" s="27">
        <v>162.19999999999999</v>
      </c>
      <c r="O29" s="27">
        <v>162.19999999999999</v>
      </c>
      <c r="P29" s="38"/>
      <c r="Q29" s="38"/>
    </row>
    <row r="30" spans="2:17" x14ac:dyDescent="0.25">
      <c r="B30" s="9" t="s">
        <v>32</v>
      </c>
      <c r="C30" s="12" t="s">
        <v>26</v>
      </c>
      <c r="D30" s="30">
        <f>1000/7/D29</f>
        <v>0.88074687334859969</v>
      </c>
      <c r="E30" s="30">
        <f t="shared" ref="E30:O30" si="0">1000/7/E29</f>
        <v>0.88074687334859969</v>
      </c>
      <c r="F30" s="30">
        <f t="shared" si="0"/>
        <v>0.88074687334859969</v>
      </c>
      <c r="G30" s="30">
        <f t="shared" si="0"/>
        <v>0.88074687334859969</v>
      </c>
      <c r="H30" s="30">
        <f t="shared" si="0"/>
        <v>0.88074687334859969</v>
      </c>
      <c r="I30" s="30">
        <f t="shared" si="0"/>
        <v>0.88074687334859969</v>
      </c>
      <c r="J30" s="30">
        <f t="shared" si="0"/>
        <v>0.88074687334859969</v>
      </c>
      <c r="K30" s="30">
        <f t="shared" si="0"/>
        <v>0.88074687334859969</v>
      </c>
      <c r="L30" s="30">
        <f t="shared" si="0"/>
        <v>0.88074687334859969</v>
      </c>
      <c r="M30" s="30">
        <f t="shared" si="0"/>
        <v>0.88074687334859969</v>
      </c>
      <c r="N30" s="30">
        <f t="shared" si="0"/>
        <v>0.88074687334859969</v>
      </c>
      <c r="O30" s="30">
        <f t="shared" si="0"/>
        <v>0.88074687334859969</v>
      </c>
      <c r="P30" s="38"/>
      <c r="Q30" s="38"/>
    </row>
    <row r="31" spans="2:17" x14ac:dyDescent="0.25">
      <c r="B31" s="9" t="s">
        <v>33</v>
      </c>
      <c r="C31" s="12" t="s">
        <v>21</v>
      </c>
      <c r="D31" s="27">
        <f>D28*7</f>
        <v>7.7175000000000002</v>
      </c>
      <c r="E31" s="27">
        <f t="shared" ref="E31:O31" si="1">E28*7</f>
        <v>7.7175000000000002</v>
      </c>
      <c r="F31" s="27">
        <f t="shared" si="1"/>
        <v>7.7175000000000002</v>
      </c>
      <c r="G31" s="27">
        <f t="shared" si="1"/>
        <v>7.7175000000000002</v>
      </c>
      <c r="H31" s="27">
        <f t="shared" si="1"/>
        <v>7.7175000000000002</v>
      </c>
      <c r="I31" s="27">
        <f t="shared" si="1"/>
        <v>7.7175000000000002</v>
      </c>
      <c r="J31" s="27">
        <f t="shared" si="1"/>
        <v>7.7175000000000002</v>
      </c>
      <c r="K31" s="27">
        <f t="shared" si="1"/>
        <v>7.7175000000000002</v>
      </c>
      <c r="L31" s="27">
        <f t="shared" si="1"/>
        <v>7.7175000000000002</v>
      </c>
      <c r="M31" s="27">
        <f t="shared" si="1"/>
        <v>7.7175000000000002</v>
      </c>
      <c r="N31" s="27">
        <f t="shared" si="1"/>
        <v>7.7175000000000002</v>
      </c>
      <c r="O31" s="27">
        <f t="shared" si="1"/>
        <v>7.7175000000000002</v>
      </c>
      <c r="P31" s="38"/>
      <c r="Q31" s="38"/>
    </row>
    <row r="32" spans="2:17" x14ac:dyDescent="0.25">
      <c r="B32" s="9" t="s">
        <v>34</v>
      </c>
      <c r="C32" s="12" t="s">
        <v>26</v>
      </c>
      <c r="D32" s="30">
        <f>D24/D31</f>
        <v>0.8798185941043084</v>
      </c>
      <c r="E32" s="30">
        <f t="shared" ref="E32:O32" si="2">E24/E31</f>
        <v>0.8798185941043084</v>
      </c>
      <c r="F32" s="30">
        <f t="shared" si="2"/>
        <v>0.8798185941043084</v>
      </c>
      <c r="G32" s="30">
        <f t="shared" si="2"/>
        <v>0.8798185941043084</v>
      </c>
      <c r="H32" s="30">
        <f t="shared" si="2"/>
        <v>0.8798185941043084</v>
      </c>
      <c r="I32" s="30">
        <f t="shared" si="2"/>
        <v>0.8798185941043084</v>
      </c>
      <c r="J32" s="30">
        <f t="shared" si="2"/>
        <v>0.8798185941043084</v>
      </c>
      <c r="K32" s="30">
        <f t="shared" si="2"/>
        <v>0.8798185941043084</v>
      </c>
      <c r="L32" s="30">
        <f t="shared" si="2"/>
        <v>0.8798185941043084</v>
      </c>
      <c r="M32" s="30">
        <f t="shared" si="2"/>
        <v>0.8798185941043084</v>
      </c>
      <c r="N32" s="30">
        <f t="shared" si="2"/>
        <v>0.8798185941043084</v>
      </c>
      <c r="O32" s="30">
        <f t="shared" si="2"/>
        <v>0.8798185941043084</v>
      </c>
      <c r="P32" s="38"/>
      <c r="Q32" s="38"/>
    </row>
    <row r="33" spans="2:17" ht="18.75" customHeight="1" x14ac:dyDescent="0.25">
      <c r="B33" s="9" t="s">
        <v>35</v>
      </c>
      <c r="C33" s="12" t="s">
        <v>26</v>
      </c>
      <c r="D33" s="30">
        <f>D27/D31</f>
        <v>0.8798185941043084</v>
      </c>
      <c r="E33" s="30">
        <f t="shared" ref="E33:O33" si="3">E27/E31</f>
        <v>0.8798185941043084</v>
      </c>
      <c r="F33" s="30">
        <f t="shared" si="3"/>
        <v>0.8798185941043084</v>
      </c>
      <c r="G33" s="30">
        <f t="shared" si="3"/>
        <v>0.8798185941043084</v>
      </c>
      <c r="H33" s="30">
        <f t="shared" si="3"/>
        <v>0.8798185941043084</v>
      </c>
      <c r="I33" s="30">
        <f t="shared" si="3"/>
        <v>0.8798185941043084</v>
      </c>
      <c r="J33" s="30">
        <f t="shared" si="3"/>
        <v>0.8798185941043084</v>
      </c>
      <c r="K33" s="30">
        <f t="shared" si="3"/>
        <v>0.8798185941043084</v>
      </c>
      <c r="L33" s="30">
        <f t="shared" si="3"/>
        <v>0.8798185941043084</v>
      </c>
      <c r="M33" s="30">
        <f t="shared" si="3"/>
        <v>0.8798185941043084</v>
      </c>
      <c r="N33" s="30">
        <f t="shared" si="3"/>
        <v>0.8798185941043084</v>
      </c>
      <c r="O33" s="30">
        <f t="shared" si="3"/>
        <v>0.8798185941043084</v>
      </c>
      <c r="P33" s="38"/>
      <c r="Q33" s="38"/>
    </row>
    <row r="34" spans="2:17" hidden="1" outlineLevel="1" x14ac:dyDescent="0.25">
      <c r="B34" s="16" t="s">
        <v>36</v>
      </c>
      <c r="C34" s="17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8"/>
      <c r="Q34" s="38"/>
    </row>
    <row r="35" spans="2:17" hidden="1" outlineLevel="1" x14ac:dyDescent="0.25">
      <c r="B35" s="9" t="s">
        <v>37</v>
      </c>
      <c r="C35" s="12" t="s">
        <v>38</v>
      </c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38"/>
      <c r="Q35" s="38"/>
    </row>
    <row r="36" spans="2:17" hidden="1" outlineLevel="1" x14ac:dyDescent="0.25">
      <c r="B36" s="9" t="s">
        <v>39</v>
      </c>
      <c r="C36" s="12" t="s">
        <v>38</v>
      </c>
      <c r="D36" s="41">
        <f t="shared" ref="D36:O36" si="4">D37+D39+D40</f>
        <v>0</v>
      </c>
      <c r="E36" s="41">
        <f t="shared" si="4"/>
        <v>0</v>
      </c>
      <c r="F36" s="41">
        <f t="shared" si="4"/>
        <v>0</v>
      </c>
      <c r="G36" s="41">
        <f t="shared" si="4"/>
        <v>0</v>
      </c>
      <c r="H36" s="41">
        <f t="shared" si="4"/>
        <v>0</v>
      </c>
      <c r="I36" s="41">
        <f t="shared" si="4"/>
        <v>0</v>
      </c>
      <c r="J36" s="41">
        <f t="shared" si="4"/>
        <v>0</v>
      </c>
      <c r="K36" s="41">
        <f t="shared" si="4"/>
        <v>0</v>
      </c>
      <c r="L36" s="41">
        <f t="shared" si="4"/>
        <v>0</v>
      </c>
      <c r="M36" s="41">
        <f t="shared" si="4"/>
        <v>0</v>
      </c>
      <c r="N36" s="41">
        <f t="shared" si="4"/>
        <v>0</v>
      </c>
      <c r="O36" s="41">
        <f t="shared" si="4"/>
        <v>0</v>
      </c>
      <c r="P36" s="38"/>
      <c r="Q36" s="38"/>
    </row>
    <row r="37" spans="2:17" hidden="1" outlineLevel="1" x14ac:dyDescent="0.25">
      <c r="B37" s="9" t="s">
        <v>40</v>
      </c>
      <c r="C37" s="12" t="s">
        <v>38</v>
      </c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38"/>
      <c r="Q37" s="38"/>
    </row>
    <row r="38" spans="2:17" hidden="1" outlineLevel="1" x14ac:dyDescent="0.25">
      <c r="B38" s="9" t="s">
        <v>41</v>
      </c>
      <c r="C38" s="12" t="s">
        <v>38</v>
      </c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38"/>
      <c r="Q38" s="38"/>
    </row>
    <row r="39" spans="2:17" hidden="1" outlineLevel="1" x14ac:dyDescent="0.25">
      <c r="B39" s="9" t="s">
        <v>42</v>
      </c>
      <c r="C39" s="12" t="s">
        <v>38</v>
      </c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38"/>
      <c r="Q39" s="38"/>
    </row>
    <row r="40" spans="2:17" hidden="1" outlineLevel="1" x14ac:dyDescent="0.25">
      <c r="B40" s="9" t="s">
        <v>43</v>
      </c>
      <c r="C40" s="12" t="s">
        <v>38</v>
      </c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38"/>
      <c r="Q40" s="38"/>
    </row>
    <row r="41" spans="2:17" hidden="1" outlineLevel="1" x14ac:dyDescent="0.25">
      <c r="B41" s="9" t="s">
        <v>44</v>
      </c>
      <c r="C41" s="12" t="s">
        <v>38</v>
      </c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38"/>
      <c r="Q41" s="38"/>
    </row>
    <row r="42" spans="2:17" hidden="1" outlineLevel="1" x14ac:dyDescent="0.25">
      <c r="B42" s="9" t="s">
        <v>45</v>
      </c>
      <c r="C42" s="12" t="s">
        <v>46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38"/>
      <c r="Q42" s="38"/>
    </row>
    <row r="43" spans="2:17" hidden="1" outlineLevel="1" x14ac:dyDescent="0.25">
      <c r="B43" s="9" t="s">
        <v>47</v>
      </c>
      <c r="C43" s="12" t="s">
        <v>38</v>
      </c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38"/>
      <c r="Q43" s="38"/>
    </row>
    <row r="44" spans="2:17" hidden="1" outlineLevel="1" x14ac:dyDescent="0.25">
      <c r="B44" s="9" t="s">
        <v>48</v>
      </c>
      <c r="C44" s="12" t="s">
        <v>38</v>
      </c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38"/>
      <c r="Q44" s="38"/>
    </row>
    <row r="45" spans="2:17" hidden="1" outlineLevel="1" x14ac:dyDescent="0.25">
      <c r="B45" s="9" t="s">
        <v>49</v>
      </c>
      <c r="C45" s="12" t="s">
        <v>38</v>
      </c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38"/>
      <c r="Q45" s="38"/>
    </row>
    <row r="46" spans="2:17" hidden="1" outlineLevel="1" x14ac:dyDescent="0.25">
      <c r="B46" s="9" t="s">
        <v>50</v>
      </c>
      <c r="C46" s="12" t="s">
        <v>38</v>
      </c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38"/>
      <c r="Q46" s="38"/>
    </row>
    <row r="47" spans="2:17" hidden="1" outlineLevel="1" x14ac:dyDescent="0.25">
      <c r="B47" s="9" t="s">
        <v>51</v>
      </c>
      <c r="C47" s="12" t="s">
        <v>38</v>
      </c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38"/>
      <c r="Q47" s="38"/>
    </row>
    <row r="48" spans="2:17" hidden="1" outlineLevel="1" x14ac:dyDescent="0.25">
      <c r="B48" s="9" t="s">
        <v>52</v>
      </c>
      <c r="C48" s="12" t="s">
        <v>38</v>
      </c>
      <c r="D48" s="44">
        <f t="shared" ref="D48:O48" si="5">SUM(D49:D50)</f>
        <v>0</v>
      </c>
      <c r="E48" s="44">
        <f t="shared" si="5"/>
        <v>0</v>
      </c>
      <c r="F48" s="44">
        <f t="shared" si="5"/>
        <v>0</v>
      </c>
      <c r="G48" s="44">
        <f t="shared" si="5"/>
        <v>0</v>
      </c>
      <c r="H48" s="44">
        <f t="shared" si="5"/>
        <v>0</v>
      </c>
      <c r="I48" s="44">
        <f t="shared" si="5"/>
        <v>0</v>
      </c>
      <c r="J48" s="44">
        <f t="shared" si="5"/>
        <v>0</v>
      </c>
      <c r="K48" s="44">
        <f t="shared" si="5"/>
        <v>0</v>
      </c>
      <c r="L48" s="44">
        <f t="shared" si="5"/>
        <v>0</v>
      </c>
      <c r="M48" s="44">
        <f t="shared" si="5"/>
        <v>0</v>
      </c>
      <c r="N48" s="44">
        <f t="shared" si="5"/>
        <v>0</v>
      </c>
      <c r="O48" s="44">
        <f t="shared" si="5"/>
        <v>0</v>
      </c>
      <c r="P48" s="38"/>
      <c r="Q48" s="38"/>
    </row>
    <row r="49" spans="2:17" ht="25.5" hidden="1" outlineLevel="1" x14ac:dyDescent="0.25">
      <c r="B49" s="9" t="s">
        <v>53</v>
      </c>
      <c r="C49" s="12" t="s">
        <v>38</v>
      </c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38"/>
      <c r="Q49" s="38"/>
    </row>
    <row r="50" spans="2:17" ht="25.5" hidden="1" outlineLevel="1" x14ac:dyDescent="0.25">
      <c r="B50" s="9" t="s">
        <v>54</v>
      </c>
      <c r="C50" s="12" t="s">
        <v>38</v>
      </c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38"/>
      <c r="Q50" s="38"/>
    </row>
    <row r="51" spans="2:17" hidden="1" outlineLevel="1" x14ac:dyDescent="0.25">
      <c r="B51" s="9" t="s">
        <v>55</v>
      </c>
      <c r="C51" s="12" t="s">
        <v>38</v>
      </c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38"/>
      <c r="Q51" s="38"/>
    </row>
    <row r="52" spans="2:17" hidden="1" outlineLevel="1" x14ac:dyDescent="0.25">
      <c r="B52" s="9" t="s">
        <v>56</v>
      </c>
      <c r="C52" s="12" t="s">
        <v>38</v>
      </c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38"/>
      <c r="Q52" s="38"/>
    </row>
    <row r="53" spans="2:17" hidden="1" outlineLevel="1" x14ac:dyDescent="0.25">
      <c r="B53" s="9" t="s">
        <v>57</v>
      </c>
      <c r="C53" s="12" t="s">
        <v>38</v>
      </c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38"/>
      <c r="Q53" s="38"/>
    </row>
    <row r="54" spans="2:17" hidden="1" outlineLevel="1" x14ac:dyDescent="0.25">
      <c r="B54" s="9" t="s">
        <v>58</v>
      </c>
      <c r="C54" s="12" t="s">
        <v>38</v>
      </c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38"/>
      <c r="Q54" s="38"/>
    </row>
    <row r="55" spans="2:17" hidden="1" outlineLevel="1" x14ac:dyDescent="0.25">
      <c r="B55" s="9" t="s">
        <v>59</v>
      </c>
      <c r="C55" s="12" t="s">
        <v>38</v>
      </c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38"/>
      <c r="Q55" s="38"/>
    </row>
    <row r="56" spans="2:17" hidden="1" outlineLevel="1" x14ac:dyDescent="0.25">
      <c r="B56" s="9" t="s">
        <v>60</v>
      </c>
      <c r="C56" s="12" t="s">
        <v>38</v>
      </c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38"/>
      <c r="Q56" s="38"/>
    </row>
    <row r="57" spans="2:17" hidden="1" outlineLevel="1" x14ac:dyDescent="0.25">
      <c r="B57" s="9" t="s">
        <v>61</v>
      </c>
      <c r="C57" s="12" t="s">
        <v>38</v>
      </c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38"/>
      <c r="Q57" s="38"/>
    </row>
    <row r="58" spans="2:17" hidden="1" outlineLevel="1" x14ac:dyDescent="0.25">
      <c r="B58" s="9" t="s">
        <v>62</v>
      </c>
      <c r="C58" s="12" t="s">
        <v>38</v>
      </c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38"/>
      <c r="Q58" s="38"/>
    </row>
    <row r="59" spans="2:17" ht="25.5" hidden="1" outlineLevel="1" x14ac:dyDescent="0.25">
      <c r="B59" s="9" t="s">
        <v>63</v>
      </c>
      <c r="C59" s="12" t="s">
        <v>38</v>
      </c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38"/>
      <c r="Q59" s="38"/>
    </row>
    <row r="60" spans="2:17" hidden="1" outlineLevel="1" x14ac:dyDescent="0.25">
      <c r="B60" s="9" t="s">
        <v>64</v>
      </c>
      <c r="C60" s="12" t="s">
        <v>38</v>
      </c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38"/>
      <c r="Q60" s="38"/>
    </row>
    <row r="61" spans="2:17" ht="25.5" hidden="1" outlineLevel="1" x14ac:dyDescent="0.25">
      <c r="B61" s="9" t="s">
        <v>65</v>
      </c>
      <c r="C61" s="12" t="s">
        <v>38</v>
      </c>
      <c r="D61" s="44">
        <f t="shared" ref="D61:O61" si="6">SUM(D62:D64)</f>
        <v>0</v>
      </c>
      <c r="E61" s="44">
        <f t="shared" si="6"/>
        <v>0</v>
      </c>
      <c r="F61" s="44">
        <f t="shared" si="6"/>
        <v>0</v>
      </c>
      <c r="G61" s="44">
        <f t="shared" si="6"/>
        <v>0</v>
      </c>
      <c r="H61" s="44">
        <f t="shared" si="6"/>
        <v>0</v>
      </c>
      <c r="I61" s="44">
        <f t="shared" si="6"/>
        <v>0</v>
      </c>
      <c r="J61" s="44">
        <f t="shared" si="6"/>
        <v>0</v>
      </c>
      <c r="K61" s="44">
        <f t="shared" si="6"/>
        <v>0</v>
      </c>
      <c r="L61" s="44">
        <f t="shared" si="6"/>
        <v>0</v>
      </c>
      <c r="M61" s="44">
        <f t="shared" si="6"/>
        <v>0</v>
      </c>
      <c r="N61" s="44">
        <f t="shared" si="6"/>
        <v>0</v>
      </c>
      <c r="O61" s="44">
        <f t="shared" si="6"/>
        <v>0</v>
      </c>
      <c r="P61" s="38"/>
      <c r="Q61" s="38"/>
    </row>
    <row r="62" spans="2:17" hidden="1" outlineLevel="1" x14ac:dyDescent="0.25">
      <c r="B62" s="9" t="s">
        <v>66</v>
      </c>
      <c r="C62" s="12" t="s">
        <v>38</v>
      </c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38"/>
      <c r="Q62" s="38"/>
    </row>
    <row r="63" spans="2:17" hidden="1" outlineLevel="1" x14ac:dyDescent="0.25">
      <c r="B63" s="9" t="s">
        <v>67</v>
      </c>
      <c r="C63" s="12" t="s">
        <v>38</v>
      </c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38"/>
      <c r="Q63" s="38"/>
    </row>
    <row r="64" spans="2:17" hidden="1" outlineLevel="1" x14ac:dyDescent="0.25">
      <c r="B64" s="9" t="s">
        <v>68</v>
      </c>
      <c r="C64" s="12" t="s">
        <v>38</v>
      </c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38"/>
      <c r="Q64" s="38"/>
    </row>
    <row r="65" spans="2:17" ht="25.5" hidden="1" outlineLevel="1" x14ac:dyDescent="0.25">
      <c r="B65" s="9" t="s">
        <v>69</v>
      </c>
      <c r="C65" s="12" t="s">
        <v>38</v>
      </c>
      <c r="D65" s="45">
        <f t="shared" ref="D65:O65" si="7">D55-D56-D57-D58-D59-D60-D61</f>
        <v>0</v>
      </c>
      <c r="E65" s="45">
        <f t="shared" si="7"/>
        <v>0</v>
      </c>
      <c r="F65" s="45">
        <f t="shared" si="7"/>
        <v>0</v>
      </c>
      <c r="G65" s="45">
        <f t="shared" si="7"/>
        <v>0</v>
      </c>
      <c r="H65" s="45">
        <f t="shared" si="7"/>
        <v>0</v>
      </c>
      <c r="I65" s="45">
        <f t="shared" si="7"/>
        <v>0</v>
      </c>
      <c r="J65" s="45">
        <f t="shared" si="7"/>
        <v>0</v>
      </c>
      <c r="K65" s="45">
        <f t="shared" si="7"/>
        <v>0</v>
      </c>
      <c r="L65" s="45">
        <f t="shared" si="7"/>
        <v>0</v>
      </c>
      <c r="M65" s="45">
        <f t="shared" si="7"/>
        <v>0</v>
      </c>
      <c r="N65" s="45">
        <f t="shared" si="7"/>
        <v>0</v>
      </c>
      <c r="O65" s="45">
        <f t="shared" si="7"/>
        <v>0</v>
      </c>
      <c r="P65" s="38"/>
      <c r="Q65" s="38"/>
    </row>
    <row r="66" spans="2:17" hidden="1" outlineLevel="1" x14ac:dyDescent="0.25">
      <c r="B66" s="9" t="s">
        <v>70</v>
      </c>
      <c r="C66" s="12" t="s">
        <v>38</v>
      </c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38"/>
      <c r="Q66" s="38"/>
    </row>
    <row r="67" spans="2:17" hidden="1" outlineLevel="1" x14ac:dyDescent="0.25">
      <c r="B67" s="9" t="s">
        <v>71</v>
      </c>
      <c r="C67" s="12" t="s">
        <v>38</v>
      </c>
      <c r="D67" s="44">
        <f t="shared" ref="D67:O67" si="8">D35+D36+D41+D47+D48+D52+D53+D54+D55</f>
        <v>0</v>
      </c>
      <c r="E67" s="44">
        <f t="shared" si="8"/>
        <v>0</v>
      </c>
      <c r="F67" s="44">
        <f t="shared" si="8"/>
        <v>0</v>
      </c>
      <c r="G67" s="44">
        <f t="shared" si="8"/>
        <v>0</v>
      </c>
      <c r="H67" s="44">
        <f t="shared" si="8"/>
        <v>0</v>
      </c>
      <c r="I67" s="44">
        <f t="shared" si="8"/>
        <v>0</v>
      </c>
      <c r="J67" s="44">
        <f t="shared" si="8"/>
        <v>0</v>
      </c>
      <c r="K67" s="44">
        <f t="shared" si="8"/>
        <v>0</v>
      </c>
      <c r="L67" s="44">
        <f t="shared" si="8"/>
        <v>0</v>
      </c>
      <c r="M67" s="44">
        <f t="shared" si="8"/>
        <v>0</v>
      </c>
      <c r="N67" s="44">
        <f t="shared" si="8"/>
        <v>0</v>
      </c>
      <c r="O67" s="44">
        <f t="shared" si="8"/>
        <v>0</v>
      </c>
      <c r="P67" s="38"/>
      <c r="Q67" s="38"/>
    </row>
    <row r="68" spans="2:17" ht="25.5" hidden="1" outlineLevel="1" x14ac:dyDescent="0.25">
      <c r="B68" s="9" t="s">
        <v>72</v>
      </c>
      <c r="C68" s="12" t="s">
        <v>38</v>
      </c>
      <c r="D68" s="41">
        <f t="shared" ref="D68:O68" si="9">D67</f>
        <v>0</v>
      </c>
      <c r="E68" s="41">
        <f t="shared" si="9"/>
        <v>0</v>
      </c>
      <c r="F68" s="41">
        <f t="shared" si="9"/>
        <v>0</v>
      </c>
      <c r="G68" s="41">
        <f t="shared" si="9"/>
        <v>0</v>
      </c>
      <c r="H68" s="41">
        <f t="shared" si="9"/>
        <v>0</v>
      </c>
      <c r="I68" s="41">
        <f t="shared" si="9"/>
        <v>0</v>
      </c>
      <c r="J68" s="41">
        <f t="shared" si="9"/>
        <v>0</v>
      </c>
      <c r="K68" s="41">
        <f t="shared" si="9"/>
        <v>0</v>
      </c>
      <c r="L68" s="41">
        <f t="shared" si="9"/>
        <v>0</v>
      </c>
      <c r="M68" s="41">
        <f t="shared" si="9"/>
        <v>0</v>
      </c>
      <c r="N68" s="41">
        <f t="shared" si="9"/>
        <v>0</v>
      </c>
      <c r="O68" s="41">
        <f t="shared" si="9"/>
        <v>0</v>
      </c>
      <c r="P68" s="38"/>
      <c r="Q68" s="38"/>
    </row>
    <row r="69" spans="2:17" hidden="1" outlineLevel="1" x14ac:dyDescent="0.25">
      <c r="B69" s="9" t="s">
        <v>73</v>
      </c>
      <c r="C69" s="12" t="s">
        <v>38</v>
      </c>
      <c r="D69" s="45">
        <f t="shared" ref="D69:O69" si="10">SUM(D70:D72)+D78</f>
        <v>0</v>
      </c>
      <c r="E69" s="45">
        <f t="shared" si="10"/>
        <v>0</v>
      </c>
      <c r="F69" s="45">
        <f t="shared" si="10"/>
        <v>0</v>
      </c>
      <c r="G69" s="45">
        <f t="shared" si="10"/>
        <v>0</v>
      </c>
      <c r="H69" s="45">
        <f t="shared" si="10"/>
        <v>0</v>
      </c>
      <c r="I69" s="45">
        <f t="shared" si="10"/>
        <v>0</v>
      </c>
      <c r="J69" s="45">
        <f t="shared" si="10"/>
        <v>0</v>
      </c>
      <c r="K69" s="45">
        <f t="shared" si="10"/>
        <v>0</v>
      </c>
      <c r="L69" s="45">
        <f t="shared" si="10"/>
        <v>0</v>
      </c>
      <c r="M69" s="45">
        <f t="shared" si="10"/>
        <v>0</v>
      </c>
      <c r="N69" s="45">
        <f t="shared" si="10"/>
        <v>0</v>
      </c>
      <c r="O69" s="45">
        <f t="shared" si="10"/>
        <v>0</v>
      </c>
      <c r="P69" s="38"/>
      <c r="Q69" s="38"/>
    </row>
    <row r="70" spans="2:17" hidden="1" outlineLevel="1" x14ac:dyDescent="0.25">
      <c r="B70" s="9" t="s">
        <v>74</v>
      </c>
      <c r="C70" s="12" t="s">
        <v>38</v>
      </c>
      <c r="D70" s="43"/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43"/>
      <c r="P70" s="38"/>
      <c r="Q70" s="38"/>
    </row>
    <row r="71" spans="2:17" hidden="1" outlineLevel="1" x14ac:dyDescent="0.25">
      <c r="B71" s="9" t="s">
        <v>75</v>
      </c>
      <c r="C71" s="12" t="s">
        <v>38</v>
      </c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38"/>
      <c r="Q71" s="38"/>
    </row>
    <row r="72" spans="2:17" hidden="1" outlineLevel="1" x14ac:dyDescent="0.25">
      <c r="B72" s="9" t="s">
        <v>76</v>
      </c>
      <c r="C72" s="12" t="s">
        <v>38</v>
      </c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38"/>
      <c r="Q72" s="38"/>
    </row>
    <row r="73" spans="2:17" hidden="1" outlineLevel="1" x14ac:dyDescent="0.25">
      <c r="B73" s="9" t="s">
        <v>77</v>
      </c>
      <c r="C73" s="12" t="s">
        <v>38</v>
      </c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38"/>
      <c r="Q73" s="38"/>
    </row>
    <row r="74" spans="2:17" hidden="1" outlineLevel="1" x14ac:dyDescent="0.25">
      <c r="B74" s="9" t="s">
        <v>78</v>
      </c>
      <c r="C74" s="12" t="s">
        <v>38</v>
      </c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38"/>
      <c r="Q74" s="38"/>
    </row>
    <row r="75" spans="2:17" hidden="1" outlineLevel="1" x14ac:dyDescent="0.25">
      <c r="B75" s="9" t="s">
        <v>79</v>
      </c>
      <c r="C75" s="12" t="s">
        <v>38</v>
      </c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38"/>
      <c r="Q75" s="38"/>
    </row>
    <row r="76" spans="2:17" hidden="1" outlineLevel="1" x14ac:dyDescent="0.25">
      <c r="B76" s="9" t="s">
        <v>80</v>
      </c>
      <c r="C76" s="12" t="s">
        <v>38</v>
      </c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38"/>
      <c r="Q76" s="38"/>
    </row>
    <row r="77" spans="2:17" hidden="1" outlineLevel="1" x14ac:dyDescent="0.25">
      <c r="B77" s="9" t="s">
        <v>81</v>
      </c>
      <c r="C77" s="12" t="s">
        <v>38</v>
      </c>
      <c r="D77" s="43"/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43"/>
      <c r="P77" s="38"/>
      <c r="Q77" s="38"/>
    </row>
    <row r="78" spans="2:17" hidden="1" outlineLevel="1" x14ac:dyDescent="0.25">
      <c r="B78" s="9" t="s">
        <v>82</v>
      </c>
      <c r="C78" s="12" t="s">
        <v>38</v>
      </c>
      <c r="D78" s="45">
        <f t="shared" ref="D78:O78" si="11">SUM(D79:D81)</f>
        <v>0</v>
      </c>
      <c r="E78" s="45">
        <f t="shared" si="11"/>
        <v>0</v>
      </c>
      <c r="F78" s="45">
        <f t="shared" si="11"/>
        <v>0</v>
      </c>
      <c r="G78" s="45">
        <f t="shared" si="11"/>
        <v>0</v>
      </c>
      <c r="H78" s="45">
        <f t="shared" si="11"/>
        <v>0</v>
      </c>
      <c r="I78" s="45">
        <f t="shared" si="11"/>
        <v>0</v>
      </c>
      <c r="J78" s="45">
        <f t="shared" si="11"/>
        <v>0</v>
      </c>
      <c r="K78" s="45">
        <f t="shared" si="11"/>
        <v>0</v>
      </c>
      <c r="L78" s="45">
        <f t="shared" si="11"/>
        <v>0</v>
      </c>
      <c r="M78" s="45">
        <f t="shared" si="11"/>
        <v>0</v>
      </c>
      <c r="N78" s="45">
        <f t="shared" si="11"/>
        <v>0</v>
      </c>
      <c r="O78" s="45">
        <f t="shared" si="11"/>
        <v>0</v>
      </c>
      <c r="P78" s="38"/>
      <c r="Q78" s="38"/>
    </row>
    <row r="79" spans="2:17" hidden="1" outlineLevel="1" x14ac:dyDescent="0.25">
      <c r="B79" s="9" t="s">
        <v>83</v>
      </c>
      <c r="C79" s="12" t="s">
        <v>38</v>
      </c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38"/>
      <c r="Q79" s="38"/>
    </row>
    <row r="80" spans="2:17" hidden="1" outlineLevel="1" x14ac:dyDescent="0.25">
      <c r="B80" s="9" t="s">
        <v>84</v>
      </c>
      <c r="C80" s="12" t="s">
        <v>38</v>
      </c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38"/>
      <c r="Q80" s="38"/>
    </row>
    <row r="81" spans="2:17" hidden="1" outlineLevel="1" x14ac:dyDescent="0.25">
      <c r="B81" s="9" t="s">
        <v>85</v>
      </c>
      <c r="C81" s="12" t="s">
        <v>38</v>
      </c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38"/>
      <c r="Q81" s="38"/>
    </row>
    <row r="82" spans="2:17" hidden="1" outlineLevel="1" x14ac:dyDescent="0.25">
      <c r="B82" s="9" t="s">
        <v>86</v>
      </c>
      <c r="C82" s="12" t="s">
        <v>38</v>
      </c>
      <c r="D82" s="43"/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38"/>
      <c r="Q82" s="38"/>
    </row>
    <row r="83" spans="2:17" hidden="1" outlineLevel="1" x14ac:dyDescent="0.25">
      <c r="B83" s="9" t="s">
        <v>87</v>
      </c>
      <c r="C83" s="12" t="s">
        <v>38</v>
      </c>
      <c r="D83" s="45">
        <f t="shared" ref="D83:O83" si="12">D67+D69+D82</f>
        <v>0</v>
      </c>
      <c r="E83" s="45">
        <f t="shared" si="12"/>
        <v>0</v>
      </c>
      <c r="F83" s="45">
        <f t="shared" si="12"/>
        <v>0</v>
      </c>
      <c r="G83" s="45">
        <f t="shared" si="12"/>
        <v>0</v>
      </c>
      <c r="H83" s="45">
        <f t="shared" si="12"/>
        <v>0</v>
      </c>
      <c r="I83" s="45">
        <f t="shared" si="12"/>
        <v>0</v>
      </c>
      <c r="J83" s="45">
        <f t="shared" si="12"/>
        <v>0</v>
      </c>
      <c r="K83" s="45">
        <f t="shared" si="12"/>
        <v>0</v>
      </c>
      <c r="L83" s="45">
        <f t="shared" si="12"/>
        <v>0</v>
      </c>
      <c r="M83" s="45">
        <f t="shared" si="12"/>
        <v>0</v>
      </c>
      <c r="N83" s="45">
        <f t="shared" si="12"/>
        <v>0</v>
      </c>
      <c r="O83" s="45">
        <f t="shared" si="12"/>
        <v>0</v>
      </c>
      <c r="P83" s="38"/>
      <c r="Q83" s="38"/>
    </row>
    <row r="84" spans="2:17" hidden="1" outlineLevel="1" x14ac:dyDescent="0.25">
      <c r="B84" s="9" t="s">
        <v>88</v>
      </c>
      <c r="C84" s="12" t="s">
        <v>89</v>
      </c>
      <c r="D84" s="45">
        <f t="shared" ref="D84:O84" si="13">D83/D27</f>
        <v>0</v>
      </c>
      <c r="E84" s="45">
        <f t="shared" si="13"/>
        <v>0</v>
      </c>
      <c r="F84" s="45">
        <f t="shared" si="13"/>
        <v>0</v>
      </c>
      <c r="G84" s="45">
        <f t="shared" si="13"/>
        <v>0</v>
      </c>
      <c r="H84" s="45">
        <f t="shared" si="13"/>
        <v>0</v>
      </c>
      <c r="I84" s="45">
        <f t="shared" si="13"/>
        <v>0</v>
      </c>
      <c r="J84" s="45">
        <f t="shared" si="13"/>
        <v>0</v>
      </c>
      <c r="K84" s="45">
        <f t="shared" si="13"/>
        <v>0</v>
      </c>
      <c r="L84" s="45">
        <f t="shared" si="13"/>
        <v>0</v>
      </c>
      <c r="M84" s="45">
        <f t="shared" si="13"/>
        <v>0</v>
      </c>
      <c r="N84" s="45">
        <f t="shared" si="13"/>
        <v>0</v>
      </c>
      <c r="O84" s="45">
        <f t="shared" si="13"/>
        <v>0</v>
      </c>
      <c r="P84" s="38"/>
      <c r="Q84" s="38"/>
    </row>
    <row r="85" spans="2:17" s="10" customFormat="1" ht="12.75" collapsed="1" x14ac:dyDescent="0.2">
      <c r="D85" s="46"/>
      <c r="E85" s="46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7"/>
      <c r="Q85" s="47"/>
    </row>
    <row r="87" spans="2:17" x14ac:dyDescent="0.25"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</row>
    <row r="94" spans="2:17" x14ac:dyDescent="0.25"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</row>
    <row r="95" spans="2:17" x14ac:dyDescent="0.25"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</row>
    <row r="96" spans="2:17" x14ac:dyDescent="0.25"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</row>
    <row r="97" spans="4:15" x14ac:dyDescent="0.25"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</row>
    <row r="98" spans="4:15" x14ac:dyDescent="0.25"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</row>
  </sheetData>
  <conditionalFormatting sqref="Q13">
    <cfRule type="cellIs" dxfId="20" priority="2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/>
  <dimension ref="A1:Q87"/>
  <sheetViews>
    <sheetView topLeftCell="C1" zoomScaleNormal="100" workbookViewId="0">
      <selection activeCell="D28" sqref="D28:O33"/>
    </sheetView>
  </sheetViews>
  <sheetFormatPr defaultRowHeight="15" outlineLevelRow="1" x14ac:dyDescent="0.25"/>
  <cols>
    <col min="1" max="1" width="9.140625" style="1"/>
    <col min="2" max="2" width="45" style="1" customWidth="1"/>
    <col min="3" max="3" width="12.42578125" style="1" customWidth="1"/>
    <col min="4" max="7" width="9.28515625" style="1" bestFit="1" customWidth="1"/>
    <col min="8" max="11" width="9.140625" style="1" customWidth="1"/>
    <col min="12" max="15" width="9.42578125" style="1" customWidth="1"/>
    <col min="16" max="16384" width="9.140625" style="1"/>
  </cols>
  <sheetData>
    <row r="1" spans="1:17" x14ac:dyDescent="0.25">
      <c r="A1" s="1">
        <v>20</v>
      </c>
    </row>
    <row r="2" spans="1:17" ht="25.5" x14ac:dyDescent="0.35">
      <c r="B2" s="2" t="s">
        <v>124</v>
      </c>
    </row>
    <row r="3" spans="1:17" x14ac:dyDescent="0.25">
      <c r="B3" s="11" t="str">
        <f>CONCATENATE("Таблица П47.3. Тарифно-балансовая модель источника тепловой энергии ",B2)</f>
        <v>Таблица П47.3. Тарифно-балансовая модель источника тепловой энергии Котельная №8 (ПАО «Сургутнефтегаз»)</v>
      </c>
      <c r="C3" s="7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7" ht="25.5" x14ac:dyDescent="0.25">
      <c r="B4" s="8" t="s">
        <v>0</v>
      </c>
      <c r="C4" s="8" t="s">
        <v>1</v>
      </c>
      <c r="D4" s="6" t="s">
        <v>114</v>
      </c>
      <c r="E4" s="6">
        <v>2025</v>
      </c>
      <c r="F4" s="6">
        <v>2026</v>
      </c>
      <c r="G4" s="6">
        <v>2027</v>
      </c>
      <c r="H4" s="6">
        <v>2028</v>
      </c>
      <c r="I4" s="6">
        <v>2029</v>
      </c>
      <c r="J4" s="6">
        <v>2030</v>
      </c>
      <c r="K4" s="6">
        <v>2031</v>
      </c>
      <c r="L4" s="6">
        <v>2032</v>
      </c>
      <c r="M4" s="6">
        <v>2033</v>
      </c>
      <c r="N4" s="6">
        <v>2034</v>
      </c>
      <c r="O4" s="6">
        <v>2035</v>
      </c>
    </row>
    <row r="5" spans="1:17" x14ac:dyDescent="0.25">
      <c r="B5" s="9" t="s">
        <v>2</v>
      </c>
      <c r="C5" s="12" t="s">
        <v>3</v>
      </c>
      <c r="D5" s="29">
        <v>4.3</v>
      </c>
      <c r="E5" s="29">
        <v>4.3</v>
      </c>
      <c r="F5" s="29">
        <v>4.3</v>
      </c>
      <c r="G5" s="29">
        <v>4.3</v>
      </c>
      <c r="H5" s="29">
        <v>4.3</v>
      </c>
      <c r="I5" s="29">
        <v>4.3</v>
      </c>
      <c r="J5" s="29">
        <v>4.3</v>
      </c>
      <c r="K5" s="29">
        <v>4.3</v>
      </c>
      <c r="L5" s="29">
        <v>4.3</v>
      </c>
      <c r="M5" s="29">
        <v>4.3</v>
      </c>
      <c r="N5" s="29">
        <v>4.3</v>
      </c>
      <c r="O5" s="29">
        <v>4.3</v>
      </c>
      <c r="P5" s="38"/>
      <c r="Q5" s="38"/>
    </row>
    <row r="6" spans="1:17" x14ac:dyDescent="0.25">
      <c r="B6" s="9" t="s">
        <v>4</v>
      </c>
      <c r="C6" s="12" t="s">
        <v>3</v>
      </c>
      <c r="D6" s="36" t="s">
        <v>112</v>
      </c>
      <c r="E6" s="36" t="s">
        <v>112</v>
      </c>
      <c r="F6" s="36" t="s">
        <v>112</v>
      </c>
      <c r="G6" s="36" t="s">
        <v>112</v>
      </c>
      <c r="H6" s="36" t="s">
        <v>112</v>
      </c>
      <c r="I6" s="36" t="s">
        <v>112</v>
      </c>
      <c r="J6" s="36" t="s">
        <v>112</v>
      </c>
      <c r="K6" s="36" t="s">
        <v>112</v>
      </c>
      <c r="L6" s="36" t="s">
        <v>112</v>
      </c>
      <c r="M6" s="36" t="s">
        <v>112</v>
      </c>
      <c r="N6" s="36" t="s">
        <v>112</v>
      </c>
      <c r="O6" s="36" t="s">
        <v>112</v>
      </c>
      <c r="P6" s="38"/>
      <c r="Q6" s="38"/>
    </row>
    <row r="7" spans="1:17" x14ac:dyDescent="0.25">
      <c r="B7" s="9" t="s">
        <v>5</v>
      </c>
      <c r="C7" s="12" t="s">
        <v>3</v>
      </c>
      <c r="D7" s="36" t="s">
        <v>112</v>
      </c>
      <c r="E7" s="36" t="s">
        <v>112</v>
      </c>
      <c r="F7" s="36" t="s">
        <v>112</v>
      </c>
      <c r="G7" s="36" t="s">
        <v>112</v>
      </c>
      <c r="H7" s="36" t="s">
        <v>112</v>
      </c>
      <c r="I7" s="36" t="s">
        <v>112</v>
      </c>
      <c r="J7" s="36" t="s">
        <v>112</v>
      </c>
      <c r="K7" s="36" t="s">
        <v>112</v>
      </c>
      <c r="L7" s="36" t="s">
        <v>112</v>
      </c>
      <c r="M7" s="36" t="s">
        <v>112</v>
      </c>
      <c r="N7" s="36" t="s">
        <v>112</v>
      </c>
      <c r="O7" s="36" t="s">
        <v>112</v>
      </c>
      <c r="P7" s="38"/>
      <c r="Q7" s="38"/>
    </row>
    <row r="8" spans="1:17" hidden="1" x14ac:dyDescent="0.25">
      <c r="B8" s="9" t="s">
        <v>6</v>
      </c>
      <c r="C8" s="12" t="s">
        <v>7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38"/>
      <c r="Q8" s="38"/>
    </row>
    <row r="9" spans="1:17" x14ac:dyDescent="0.25">
      <c r="B9" s="9" t="s">
        <v>8</v>
      </c>
      <c r="C9" s="12" t="s">
        <v>3</v>
      </c>
      <c r="D9" s="29">
        <v>4.01</v>
      </c>
      <c r="E9" s="29">
        <v>4.01</v>
      </c>
      <c r="F9" s="29">
        <v>4.01</v>
      </c>
      <c r="G9" s="29">
        <v>4.01</v>
      </c>
      <c r="H9" s="29">
        <v>4.01</v>
      </c>
      <c r="I9" s="29">
        <v>4.01</v>
      </c>
      <c r="J9" s="29">
        <v>4.01</v>
      </c>
      <c r="K9" s="29">
        <v>4.01</v>
      </c>
      <c r="L9" s="29">
        <v>4.01</v>
      </c>
      <c r="M9" s="29">
        <v>4.01</v>
      </c>
      <c r="N9" s="29">
        <v>4.01</v>
      </c>
      <c r="O9" s="29">
        <v>4.01</v>
      </c>
      <c r="P9" s="38"/>
      <c r="Q9" s="38"/>
    </row>
    <row r="10" spans="1:17" x14ac:dyDescent="0.25">
      <c r="B10" s="9" t="s">
        <v>9</v>
      </c>
      <c r="C10" s="12" t="s">
        <v>3</v>
      </c>
      <c r="D10" s="29">
        <v>4.1799999999999997E-2</v>
      </c>
      <c r="E10" s="29">
        <v>4.1799999999999997E-2</v>
      </c>
      <c r="F10" s="29">
        <v>4.1799999999999997E-2</v>
      </c>
      <c r="G10" s="29">
        <v>4.1799999999999997E-2</v>
      </c>
      <c r="H10" s="29">
        <v>4.1799999999999997E-2</v>
      </c>
      <c r="I10" s="29">
        <v>4.1799999999999997E-2</v>
      </c>
      <c r="J10" s="29">
        <v>4.1799999999999997E-2</v>
      </c>
      <c r="K10" s="29">
        <v>4.1799999999999997E-2</v>
      </c>
      <c r="L10" s="29">
        <v>4.1799999999999997E-2</v>
      </c>
      <c r="M10" s="29">
        <v>4.1799999999999997E-2</v>
      </c>
      <c r="N10" s="29">
        <v>4.1799999999999997E-2</v>
      </c>
      <c r="O10" s="29">
        <v>4.1799999999999997E-2</v>
      </c>
      <c r="P10" s="38"/>
      <c r="Q10" s="38"/>
    </row>
    <row r="11" spans="1:17" x14ac:dyDescent="0.25">
      <c r="B11" s="9" t="s">
        <v>10</v>
      </c>
      <c r="C11" s="12" t="s">
        <v>3</v>
      </c>
      <c r="D11" s="29">
        <v>0</v>
      </c>
      <c r="E11" s="29">
        <v>0</v>
      </c>
      <c r="F11" s="29">
        <v>0</v>
      </c>
      <c r="G11" s="29">
        <v>0</v>
      </c>
      <c r="H11" s="29">
        <v>0</v>
      </c>
      <c r="I11" s="29">
        <v>0</v>
      </c>
      <c r="J11" s="29">
        <v>0</v>
      </c>
      <c r="K11" s="29">
        <v>0</v>
      </c>
      <c r="L11" s="29">
        <v>0</v>
      </c>
      <c r="M11" s="29">
        <v>0</v>
      </c>
      <c r="N11" s="29">
        <v>0</v>
      </c>
      <c r="O11" s="29">
        <v>0</v>
      </c>
      <c r="P11" s="38"/>
      <c r="Q11" s="38"/>
    </row>
    <row r="12" spans="1:17" x14ac:dyDescent="0.25">
      <c r="B12" s="9" t="s">
        <v>11</v>
      </c>
      <c r="C12" s="12" t="s">
        <v>3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38"/>
      <c r="Q12" s="38"/>
    </row>
    <row r="13" spans="1:17" ht="25.5" x14ac:dyDescent="0.25">
      <c r="B13" s="9" t="s">
        <v>12</v>
      </c>
      <c r="C13" s="12" t="s">
        <v>3</v>
      </c>
      <c r="D13" s="29">
        <v>1.8153999999999999</v>
      </c>
      <c r="E13" s="29">
        <v>1.8153999999999999</v>
      </c>
      <c r="F13" s="29">
        <v>1.8153999999999999</v>
      </c>
      <c r="G13" s="29">
        <v>1.8153999999999999</v>
      </c>
      <c r="H13" s="29">
        <v>1.8153999999999999</v>
      </c>
      <c r="I13" s="29">
        <v>1.8153999999999999</v>
      </c>
      <c r="J13" s="29">
        <v>1.8153999999999999</v>
      </c>
      <c r="K13" s="29">
        <v>1.8153999999999999</v>
      </c>
      <c r="L13" s="29">
        <v>1.8153999999999999</v>
      </c>
      <c r="M13" s="29">
        <v>1.8153999999999999</v>
      </c>
      <c r="N13" s="29">
        <v>1.8153999999999999</v>
      </c>
      <c r="O13" s="29">
        <v>1.8153999999999999</v>
      </c>
      <c r="P13" s="38"/>
      <c r="Q13" s="34"/>
    </row>
    <row r="14" spans="1:17" x14ac:dyDescent="0.25">
      <c r="B14" s="9" t="s">
        <v>13</v>
      </c>
      <c r="C14" s="12" t="s">
        <v>3</v>
      </c>
      <c r="D14" s="29">
        <v>1.3789382482961872</v>
      </c>
      <c r="E14" s="29">
        <v>1.3789382482961872</v>
      </c>
      <c r="F14" s="29">
        <v>1.3789382482961872</v>
      </c>
      <c r="G14" s="29">
        <v>1.3789382482961872</v>
      </c>
      <c r="H14" s="29">
        <v>1.3789382482961872</v>
      </c>
      <c r="I14" s="29">
        <v>1.3789382482961872</v>
      </c>
      <c r="J14" s="29">
        <v>1.3789382482961872</v>
      </c>
      <c r="K14" s="29">
        <v>1.3789382482961872</v>
      </c>
      <c r="L14" s="29">
        <v>1.3789382482961872</v>
      </c>
      <c r="M14" s="29">
        <v>1.3789382482961872</v>
      </c>
      <c r="N14" s="29">
        <v>1.3789382482961872</v>
      </c>
      <c r="O14" s="29">
        <v>1.3789382482961872</v>
      </c>
      <c r="P14" s="38"/>
      <c r="Q14" s="38"/>
    </row>
    <row r="15" spans="1:17" x14ac:dyDescent="0.25">
      <c r="B15" s="9" t="s">
        <v>14</v>
      </c>
      <c r="C15" s="12" t="s">
        <v>3</v>
      </c>
      <c r="D15" s="29">
        <v>0.35930139988948245</v>
      </c>
      <c r="E15" s="29">
        <v>0.35930139988948245</v>
      </c>
      <c r="F15" s="29">
        <v>0.35930139988948245</v>
      </c>
      <c r="G15" s="29">
        <v>0.35930139988948245</v>
      </c>
      <c r="H15" s="29">
        <v>0.35930139988948245</v>
      </c>
      <c r="I15" s="29">
        <v>0.35930139988948245</v>
      </c>
      <c r="J15" s="29">
        <v>0.35930139988948245</v>
      </c>
      <c r="K15" s="29">
        <v>0.35930139988948245</v>
      </c>
      <c r="L15" s="29">
        <v>0.35930139988948245</v>
      </c>
      <c r="M15" s="29">
        <v>0.35930139988948245</v>
      </c>
      <c r="N15" s="29">
        <v>0.35930139988948245</v>
      </c>
      <c r="O15" s="29">
        <v>0.35930139988948245</v>
      </c>
      <c r="P15" s="38"/>
      <c r="Q15" s="38"/>
    </row>
    <row r="16" spans="1:17" x14ac:dyDescent="0.25">
      <c r="B16" s="9" t="s">
        <v>15</v>
      </c>
      <c r="C16" s="12" t="s">
        <v>3</v>
      </c>
      <c r="D16" s="29">
        <v>7.7160351814330286E-2</v>
      </c>
      <c r="E16" s="29">
        <v>7.7160351814330286E-2</v>
      </c>
      <c r="F16" s="29">
        <v>7.7160351814330286E-2</v>
      </c>
      <c r="G16" s="29">
        <v>7.7160351814330286E-2</v>
      </c>
      <c r="H16" s="29">
        <v>7.7160351814330286E-2</v>
      </c>
      <c r="I16" s="29">
        <v>7.7160351814330286E-2</v>
      </c>
      <c r="J16" s="29">
        <v>7.7160351814330286E-2</v>
      </c>
      <c r="K16" s="29">
        <v>7.7160351814330286E-2</v>
      </c>
      <c r="L16" s="29">
        <v>7.7160351814330286E-2</v>
      </c>
      <c r="M16" s="29">
        <v>7.7160351814330286E-2</v>
      </c>
      <c r="N16" s="29">
        <v>7.7160351814330286E-2</v>
      </c>
      <c r="O16" s="29">
        <v>7.7160351814330286E-2</v>
      </c>
      <c r="P16" s="38"/>
      <c r="Q16" s="38"/>
    </row>
    <row r="17" spans="2:17" x14ac:dyDescent="0.25">
      <c r="B17" s="9" t="s">
        <v>113</v>
      </c>
      <c r="C17" s="12" t="s">
        <v>3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38"/>
      <c r="Q17" s="38"/>
    </row>
    <row r="18" spans="2:17" x14ac:dyDescent="0.25">
      <c r="B18" s="9" t="s">
        <v>16</v>
      </c>
      <c r="C18" s="12" t="s">
        <v>3</v>
      </c>
      <c r="D18" s="29">
        <v>2.1528</v>
      </c>
      <c r="E18" s="29">
        <v>2.1528</v>
      </c>
      <c r="F18" s="29">
        <v>2.1528</v>
      </c>
      <c r="G18" s="29">
        <v>2.1528</v>
      </c>
      <c r="H18" s="29">
        <v>2.1528</v>
      </c>
      <c r="I18" s="29">
        <v>2.1528</v>
      </c>
      <c r="J18" s="29">
        <v>2.1528</v>
      </c>
      <c r="K18" s="29">
        <v>2.1528</v>
      </c>
      <c r="L18" s="29">
        <v>2.1528</v>
      </c>
      <c r="M18" s="29">
        <v>2.1528</v>
      </c>
      <c r="N18" s="29">
        <v>2.1528</v>
      </c>
      <c r="O18" s="29">
        <v>2.1528</v>
      </c>
      <c r="P18" s="38"/>
      <c r="Q18" s="38"/>
    </row>
    <row r="19" spans="2:17" x14ac:dyDescent="0.25">
      <c r="B19" s="9" t="s">
        <v>17</v>
      </c>
      <c r="C19" s="9"/>
      <c r="D19" s="37">
        <v>50.065116279069763</v>
      </c>
      <c r="E19" s="37">
        <v>50.065116279069763</v>
      </c>
      <c r="F19" s="37">
        <v>50.065116279069763</v>
      </c>
      <c r="G19" s="37">
        <v>50.065116279069763</v>
      </c>
      <c r="H19" s="37">
        <v>50.065116279069763</v>
      </c>
      <c r="I19" s="37">
        <v>50.065116279069763</v>
      </c>
      <c r="J19" s="37">
        <v>50.065116279069763</v>
      </c>
      <c r="K19" s="37">
        <v>50.065116279069763</v>
      </c>
      <c r="L19" s="37">
        <v>50.065116279069763</v>
      </c>
      <c r="M19" s="37">
        <v>50.065116279069763</v>
      </c>
      <c r="N19" s="37">
        <v>50.065116279069763</v>
      </c>
      <c r="O19" s="37">
        <v>50.065116279069763</v>
      </c>
      <c r="P19" s="38"/>
      <c r="Q19" s="38"/>
    </row>
    <row r="20" spans="2:17" x14ac:dyDescent="0.25">
      <c r="B20" s="9" t="s">
        <v>18</v>
      </c>
      <c r="C20" s="12" t="s">
        <v>3</v>
      </c>
      <c r="D20" s="29">
        <v>2.7999999999999761E-3</v>
      </c>
      <c r="E20" s="29">
        <v>2.7999999999999761E-3</v>
      </c>
      <c r="F20" s="29">
        <v>2.7999999999999761E-3</v>
      </c>
      <c r="G20" s="29">
        <v>2.7999999999999761E-3</v>
      </c>
      <c r="H20" s="29">
        <v>2.7999999999999761E-3</v>
      </c>
      <c r="I20" s="29">
        <v>2.7999999999999761E-3</v>
      </c>
      <c r="J20" s="29">
        <v>2.7999999999999761E-3</v>
      </c>
      <c r="K20" s="29">
        <v>2.7999999999999761E-3</v>
      </c>
      <c r="L20" s="29">
        <v>2.7999999999999761E-3</v>
      </c>
      <c r="M20" s="29">
        <v>2.7999999999999761E-3</v>
      </c>
      <c r="N20" s="29">
        <v>2.7999999999999761E-3</v>
      </c>
      <c r="O20" s="29">
        <v>2.7999999999999761E-3</v>
      </c>
      <c r="P20" s="38"/>
      <c r="Q20" s="38"/>
    </row>
    <row r="21" spans="2:17" x14ac:dyDescent="0.25">
      <c r="B21" s="16" t="s">
        <v>19</v>
      </c>
      <c r="C21" s="17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38"/>
      <c r="Q21" s="38"/>
    </row>
    <row r="22" spans="2:17" x14ac:dyDescent="0.25">
      <c r="B22" s="9" t="s">
        <v>20</v>
      </c>
      <c r="C22" s="12" t="s">
        <v>21</v>
      </c>
      <c r="D22" s="29">
        <v>5.0830000000000002</v>
      </c>
      <c r="E22" s="29">
        <v>5.0830000000000002</v>
      </c>
      <c r="F22" s="29">
        <v>5.0830000000000002</v>
      </c>
      <c r="G22" s="29">
        <v>5.0830000000000002</v>
      </c>
      <c r="H22" s="29">
        <v>5.0830000000000002</v>
      </c>
      <c r="I22" s="29">
        <v>5.0830000000000002</v>
      </c>
      <c r="J22" s="29">
        <v>5.0830000000000002</v>
      </c>
      <c r="K22" s="29">
        <v>5.0830000000000002</v>
      </c>
      <c r="L22" s="29">
        <v>5.0830000000000002</v>
      </c>
      <c r="M22" s="29">
        <v>5.0830000000000002</v>
      </c>
      <c r="N22" s="29">
        <v>5.0830000000000002</v>
      </c>
      <c r="O22" s="29">
        <v>5.0830000000000002</v>
      </c>
      <c r="P22" s="38"/>
      <c r="Q22" s="38"/>
    </row>
    <row r="23" spans="2:17" x14ac:dyDescent="0.25">
      <c r="B23" s="9" t="s">
        <v>22</v>
      </c>
      <c r="C23" s="12" t="s">
        <v>21</v>
      </c>
      <c r="D23" s="29">
        <v>9.1999999999999998E-2</v>
      </c>
      <c r="E23" s="29">
        <v>9.1999999999999998E-2</v>
      </c>
      <c r="F23" s="29">
        <v>9.1999999999999998E-2</v>
      </c>
      <c r="G23" s="29">
        <v>9.1999999999999998E-2</v>
      </c>
      <c r="H23" s="29">
        <v>9.1999999999999998E-2</v>
      </c>
      <c r="I23" s="29">
        <v>9.1999999999999998E-2</v>
      </c>
      <c r="J23" s="29">
        <v>9.1999999999999998E-2</v>
      </c>
      <c r="K23" s="29">
        <v>9.1999999999999998E-2</v>
      </c>
      <c r="L23" s="29">
        <v>9.1999999999999998E-2</v>
      </c>
      <c r="M23" s="29">
        <v>9.1999999999999998E-2</v>
      </c>
      <c r="N23" s="29">
        <v>9.1999999999999998E-2</v>
      </c>
      <c r="O23" s="29">
        <v>9.1999999999999998E-2</v>
      </c>
      <c r="P23" s="38"/>
      <c r="Q23" s="38"/>
    </row>
    <row r="24" spans="2:17" x14ac:dyDescent="0.25">
      <c r="B24" s="9" t="s">
        <v>23</v>
      </c>
      <c r="C24" s="12" t="s">
        <v>21</v>
      </c>
      <c r="D24" s="29">
        <v>4.9909999999999997</v>
      </c>
      <c r="E24" s="29">
        <v>4.9909999999999997</v>
      </c>
      <c r="F24" s="29">
        <v>4.9909999999999997</v>
      </c>
      <c r="G24" s="29">
        <v>4.9909999999999997</v>
      </c>
      <c r="H24" s="29">
        <v>4.9909999999999997</v>
      </c>
      <c r="I24" s="29">
        <v>4.9909999999999997</v>
      </c>
      <c r="J24" s="29">
        <v>4.9909999999999997</v>
      </c>
      <c r="K24" s="29">
        <v>4.9909999999999997</v>
      </c>
      <c r="L24" s="29">
        <v>4.9909999999999997</v>
      </c>
      <c r="M24" s="29">
        <v>4.9909999999999997</v>
      </c>
      <c r="N24" s="29">
        <v>4.9909999999999997</v>
      </c>
      <c r="O24" s="29">
        <v>4.9909999999999997</v>
      </c>
      <c r="P24" s="38"/>
      <c r="Q24" s="38"/>
    </row>
    <row r="25" spans="2:17" x14ac:dyDescent="0.25">
      <c r="B25" s="9" t="s">
        <v>24</v>
      </c>
      <c r="C25" s="12" t="s">
        <v>21</v>
      </c>
      <c r="D25" s="29">
        <v>0</v>
      </c>
      <c r="E25" s="29">
        <v>0</v>
      </c>
      <c r="F25" s="29">
        <v>0</v>
      </c>
      <c r="G25" s="29">
        <v>0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29">
        <v>0</v>
      </c>
      <c r="N25" s="29">
        <v>0</v>
      </c>
      <c r="O25" s="29">
        <v>0</v>
      </c>
      <c r="P25" s="38"/>
      <c r="Q25" s="38"/>
    </row>
    <row r="26" spans="2:17" x14ac:dyDescent="0.25">
      <c r="B26" s="9" t="s">
        <v>25</v>
      </c>
      <c r="C26" s="12" t="s">
        <v>26</v>
      </c>
      <c r="D26" s="30">
        <v>0</v>
      </c>
      <c r="E26" s="30">
        <v>0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  <c r="K26" s="30">
        <v>0</v>
      </c>
      <c r="L26" s="30">
        <v>0</v>
      </c>
      <c r="M26" s="30">
        <v>0</v>
      </c>
      <c r="N26" s="30">
        <v>0</v>
      </c>
      <c r="O26" s="30">
        <v>0</v>
      </c>
      <c r="P26" s="38"/>
      <c r="Q26" s="38"/>
    </row>
    <row r="27" spans="2:17" x14ac:dyDescent="0.25">
      <c r="B27" s="9" t="s">
        <v>27</v>
      </c>
      <c r="C27" s="12" t="s">
        <v>21</v>
      </c>
      <c r="D27" s="29">
        <v>4.9909999999999997</v>
      </c>
      <c r="E27" s="29">
        <v>4.9909999999999997</v>
      </c>
      <c r="F27" s="29">
        <v>4.9909999999999997</v>
      </c>
      <c r="G27" s="29">
        <v>4.9909999999999997</v>
      </c>
      <c r="H27" s="29">
        <v>4.9909999999999997</v>
      </c>
      <c r="I27" s="29">
        <v>4.9909999999999997</v>
      </c>
      <c r="J27" s="29">
        <v>4.9909999999999997</v>
      </c>
      <c r="K27" s="29">
        <v>4.9909999999999997</v>
      </c>
      <c r="L27" s="29">
        <v>4.9909999999999997</v>
      </c>
      <c r="M27" s="29">
        <v>4.9909999999999997</v>
      </c>
      <c r="N27" s="29">
        <v>4.9909999999999997</v>
      </c>
      <c r="O27" s="29">
        <v>4.9909999999999997</v>
      </c>
      <c r="P27" s="38"/>
      <c r="Q27" s="38"/>
    </row>
    <row r="28" spans="2:17" ht="18" customHeight="1" x14ac:dyDescent="0.25">
      <c r="B28" s="9" t="s">
        <v>28</v>
      </c>
      <c r="C28" s="12" t="s">
        <v>29</v>
      </c>
      <c r="D28" s="29">
        <v>0.80779999999999996</v>
      </c>
      <c r="E28" s="29">
        <v>0.80779999999999996</v>
      </c>
      <c r="F28" s="29">
        <v>0.80779999999999996</v>
      </c>
      <c r="G28" s="29">
        <v>0.80779999999999996</v>
      </c>
      <c r="H28" s="29">
        <v>0.80779999999999996</v>
      </c>
      <c r="I28" s="29">
        <v>0.80779999999999996</v>
      </c>
      <c r="J28" s="29">
        <v>0.80779999999999996</v>
      </c>
      <c r="K28" s="29">
        <v>0.80779999999999996</v>
      </c>
      <c r="L28" s="29">
        <v>0.80779999999999996</v>
      </c>
      <c r="M28" s="29">
        <v>0.80779999999999996</v>
      </c>
      <c r="N28" s="29">
        <v>0.80779999999999996</v>
      </c>
      <c r="O28" s="29">
        <v>0.80779999999999996</v>
      </c>
      <c r="P28" s="38"/>
      <c r="Q28" s="38"/>
    </row>
    <row r="29" spans="2:17" ht="20.25" customHeight="1" x14ac:dyDescent="0.25">
      <c r="B29" s="9" t="s">
        <v>30</v>
      </c>
      <c r="C29" s="12" t="s">
        <v>31</v>
      </c>
      <c r="D29" s="27">
        <v>162.19999999999999</v>
      </c>
      <c r="E29" s="27">
        <v>162.19999999999999</v>
      </c>
      <c r="F29" s="27">
        <v>162.19999999999999</v>
      </c>
      <c r="G29" s="27">
        <v>162.19999999999999</v>
      </c>
      <c r="H29" s="27">
        <v>162.19999999999999</v>
      </c>
      <c r="I29" s="27">
        <v>162.19999999999999</v>
      </c>
      <c r="J29" s="27">
        <v>162.19999999999999</v>
      </c>
      <c r="K29" s="27">
        <v>162.19999999999999</v>
      </c>
      <c r="L29" s="27">
        <v>162.19999999999999</v>
      </c>
      <c r="M29" s="27">
        <v>162.19999999999999</v>
      </c>
      <c r="N29" s="27">
        <v>162.19999999999999</v>
      </c>
      <c r="O29" s="27">
        <v>162.19999999999999</v>
      </c>
      <c r="P29" s="38"/>
      <c r="Q29" s="38"/>
    </row>
    <row r="30" spans="2:17" x14ac:dyDescent="0.25">
      <c r="B30" s="9" t="s">
        <v>32</v>
      </c>
      <c r="C30" s="12" t="s">
        <v>26</v>
      </c>
      <c r="D30" s="30">
        <f>1000/7/D29</f>
        <v>0.88074687334859969</v>
      </c>
      <c r="E30" s="30">
        <f t="shared" ref="E30:O30" si="0">1000/7/E29</f>
        <v>0.88074687334859969</v>
      </c>
      <c r="F30" s="30">
        <f t="shared" si="0"/>
        <v>0.88074687334859969</v>
      </c>
      <c r="G30" s="30">
        <f t="shared" si="0"/>
        <v>0.88074687334859969</v>
      </c>
      <c r="H30" s="30">
        <f t="shared" si="0"/>
        <v>0.88074687334859969</v>
      </c>
      <c r="I30" s="30">
        <f t="shared" si="0"/>
        <v>0.88074687334859969</v>
      </c>
      <c r="J30" s="30">
        <f t="shared" si="0"/>
        <v>0.88074687334859969</v>
      </c>
      <c r="K30" s="30">
        <f t="shared" si="0"/>
        <v>0.88074687334859969</v>
      </c>
      <c r="L30" s="30">
        <f t="shared" si="0"/>
        <v>0.88074687334859969</v>
      </c>
      <c r="M30" s="30">
        <f t="shared" si="0"/>
        <v>0.88074687334859969</v>
      </c>
      <c r="N30" s="30">
        <f t="shared" si="0"/>
        <v>0.88074687334859969</v>
      </c>
      <c r="O30" s="30">
        <f t="shared" si="0"/>
        <v>0.88074687334859969</v>
      </c>
      <c r="P30" s="38"/>
      <c r="Q30" s="38"/>
    </row>
    <row r="31" spans="2:17" x14ac:dyDescent="0.25">
      <c r="B31" s="9" t="s">
        <v>33</v>
      </c>
      <c r="C31" s="12" t="s">
        <v>21</v>
      </c>
      <c r="D31" s="27">
        <f>D28*7</f>
        <v>5.6545999999999994</v>
      </c>
      <c r="E31" s="27">
        <f t="shared" ref="E31:O31" si="1">E28*7</f>
        <v>5.6545999999999994</v>
      </c>
      <c r="F31" s="27">
        <f t="shared" si="1"/>
        <v>5.6545999999999994</v>
      </c>
      <c r="G31" s="27">
        <f t="shared" si="1"/>
        <v>5.6545999999999994</v>
      </c>
      <c r="H31" s="27">
        <f t="shared" si="1"/>
        <v>5.6545999999999994</v>
      </c>
      <c r="I31" s="27">
        <f t="shared" si="1"/>
        <v>5.6545999999999994</v>
      </c>
      <c r="J31" s="27">
        <f t="shared" si="1"/>
        <v>5.6545999999999994</v>
      </c>
      <c r="K31" s="27">
        <f t="shared" si="1"/>
        <v>5.6545999999999994</v>
      </c>
      <c r="L31" s="27">
        <f t="shared" si="1"/>
        <v>5.6545999999999994</v>
      </c>
      <c r="M31" s="27">
        <f t="shared" si="1"/>
        <v>5.6545999999999994</v>
      </c>
      <c r="N31" s="27">
        <f t="shared" si="1"/>
        <v>5.6545999999999994</v>
      </c>
      <c r="O31" s="27">
        <f t="shared" si="1"/>
        <v>5.6545999999999994</v>
      </c>
      <c r="P31" s="38"/>
    </row>
    <row r="32" spans="2:17" x14ac:dyDescent="0.25">
      <c r="B32" s="9" t="s">
        <v>34</v>
      </c>
      <c r="C32" s="12" t="s">
        <v>26</v>
      </c>
      <c r="D32" s="30">
        <f>D24/D31</f>
        <v>0.88264421886605604</v>
      </c>
      <c r="E32" s="30">
        <f t="shared" ref="E32:O32" si="2">E24/E31</f>
        <v>0.88264421886605604</v>
      </c>
      <c r="F32" s="30">
        <f t="shared" si="2"/>
        <v>0.88264421886605604</v>
      </c>
      <c r="G32" s="30">
        <f t="shared" si="2"/>
        <v>0.88264421886605604</v>
      </c>
      <c r="H32" s="30">
        <f t="shared" si="2"/>
        <v>0.88264421886605604</v>
      </c>
      <c r="I32" s="30">
        <f t="shared" si="2"/>
        <v>0.88264421886605604</v>
      </c>
      <c r="J32" s="30">
        <f t="shared" si="2"/>
        <v>0.88264421886605604</v>
      </c>
      <c r="K32" s="30">
        <f t="shared" si="2"/>
        <v>0.88264421886605604</v>
      </c>
      <c r="L32" s="30">
        <f t="shared" si="2"/>
        <v>0.88264421886605604</v>
      </c>
      <c r="M32" s="30">
        <f t="shared" si="2"/>
        <v>0.88264421886605604</v>
      </c>
      <c r="N32" s="30">
        <f t="shared" si="2"/>
        <v>0.88264421886605604</v>
      </c>
      <c r="O32" s="30">
        <f t="shared" si="2"/>
        <v>0.88264421886605604</v>
      </c>
      <c r="P32" s="38"/>
    </row>
    <row r="33" spans="2:15" ht="17.25" customHeight="1" x14ac:dyDescent="0.25">
      <c r="B33" s="9" t="s">
        <v>35</v>
      </c>
      <c r="C33" s="12" t="s">
        <v>26</v>
      </c>
      <c r="D33" s="30">
        <f>D27/D31</f>
        <v>0.88264421886605604</v>
      </c>
      <c r="E33" s="30">
        <f t="shared" ref="E33:O33" si="3">E27/E31</f>
        <v>0.88264421886605604</v>
      </c>
      <c r="F33" s="30">
        <f t="shared" si="3"/>
        <v>0.88264421886605604</v>
      </c>
      <c r="G33" s="30">
        <f t="shared" si="3"/>
        <v>0.88264421886605604</v>
      </c>
      <c r="H33" s="30">
        <f t="shared" si="3"/>
        <v>0.88264421886605604</v>
      </c>
      <c r="I33" s="30">
        <f t="shared" si="3"/>
        <v>0.88264421886605604</v>
      </c>
      <c r="J33" s="30">
        <f t="shared" si="3"/>
        <v>0.88264421886605604</v>
      </c>
      <c r="K33" s="30">
        <f t="shared" si="3"/>
        <v>0.88264421886605604</v>
      </c>
      <c r="L33" s="30">
        <f t="shared" si="3"/>
        <v>0.88264421886605604</v>
      </c>
      <c r="M33" s="30">
        <f t="shared" si="3"/>
        <v>0.88264421886605604</v>
      </c>
      <c r="N33" s="30">
        <f t="shared" si="3"/>
        <v>0.88264421886605604</v>
      </c>
      <c r="O33" s="30">
        <f t="shared" si="3"/>
        <v>0.88264421886605604</v>
      </c>
    </row>
    <row r="34" spans="2:15" hidden="1" outlineLevel="1" x14ac:dyDescent="0.25">
      <c r="B34" s="16" t="s">
        <v>36</v>
      </c>
      <c r="C34" s="17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2:15" hidden="1" outlineLevel="1" x14ac:dyDescent="0.25">
      <c r="B35" s="9" t="s">
        <v>37</v>
      </c>
      <c r="C35" s="12" t="s">
        <v>38</v>
      </c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</row>
    <row r="36" spans="2:15" hidden="1" outlineLevel="1" x14ac:dyDescent="0.25">
      <c r="B36" s="9" t="s">
        <v>39</v>
      </c>
      <c r="C36" s="12" t="s">
        <v>38</v>
      </c>
      <c r="D36" s="21">
        <f t="shared" ref="D36:O36" si="4">D37+D39+D40</f>
        <v>0</v>
      </c>
      <c r="E36" s="21">
        <f t="shared" si="4"/>
        <v>0</v>
      </c>
      <c r="F36" s="21">
        <f t="shared" si="4"/>
        <v>0</v>
      </c>
      <c r="G36" s="21">
        <f t="shared" si="4"/>
        <v>0</v>
      </c>
      <c r="H36" s="21">
        <f t="shared" si="4"/>
        <v>0</v>
      </c>
      <c r="I36" s="21">
        <f t="shared" si="4"/>
        <v>0</v>
      </c>
      <c r="J36" s="21">
        <f t="shared" si="4"/>
        <v>0</v>
      </c>
      <c r="K36" s="21">
        <f t="shared" si="4"/>
        <v>0</v>
      </c>
      <c r="L36" s="21">
        <f t="shared" si="4"/>
        <v>0</v>
      </c>
      <c r="M36" s="21">
        <f t="shared" si="4"/>
        <v>0</v>
      </c>
      <c r="N36" s="21">
        <f t="shared" si="4"/>
        <v>0</v>
      </c>
      <c r="O36" s="21">
        <f t="shared" si="4"/>
        <v>0</v>
      </c>
    </row>
    <row r="37" spans="2:15" hidden="1" outlineLevel="1" x14ac:dyDescent="0.25">
      <c r="B37" s="9" t="s">
        <v>40</v>
      </c>
      <c r="C37" s="12" t="s">
        <v>38</v>
      </c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</row>
    <row r="38" spans="2:15" hidden="1" outlineLevel="1" x14ac:dyDescent="0.25">
      <c r="B38" s="9" t="s">
        <v>41</v>
      </c>
      <c r="C38" s="12" t="s">
        <v>38</v>
      </c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</row>
    <row r="39" spans="2:15" hidden="1" outlineLevel="1" x14ac:dyDescent="0.25">
      <c r="B39" s="9" t="s">
        <v>42</v>
      </c>
      <c r="C39" s="12" t="s">
        <v>38</v>
      </c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</row>
    <row r="40" spans="2:15" hidden="1" outlineLevel="1" x14ac:dyDescent="0.25">
      <c r="B40" s="9" t="s">
        <v>43</v>
      </c>
      <c r="C40" s="12" t="s">
        <v>38</v>
      </c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</row>
    <row r="41" spans="2:15" hidden="1" outlineLevel="1" x14ac:dyDescent="0.25">
      <c r="B41" s="9" t="s">
        <v>44</v>
      </c>
      <c r="C41" s="12" t="s">
        <v>38</v>
      </c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</row>
    <row r="42" spans="2:15" hidden="1" outlineLevel="1" x14ac:dyDescent="0.25">
      <c r="B42" s="9" t="s">
        <v>45</v>
      </c>
      <c r="C42" s="12" t="s">
        <v>46</v>
      </c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</row>
    <row r="43" spans="2:15" hidden="1" outlineLevel="1" x14ac:dyDescent="0.25">
      <c r="B43" s="9" t="s">
        <v>47</v>
      </c>
      <c r="C43" s="12" t="s">
        <v>38</v>
      </c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</row>
    <row r="44" spans="2:15" hidden="1" outlineLevel="1" x14ac:dyDescent="0.25">
      <c r="B44" s="9" t="s">
        <v>48</v>
      </c>
      <c r="C44" s="12" t="s">
        <v>38</v>
      </c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</row>
    <row r="45" spans="2:15" hidden="1" outlineLevel="1" x14ac:dyDescent="0.25">
      <c r="B45" s="9" t="s">
        <v>49</v>
      </c>
      <c r="C45" s="12" t="s">
        <v>38</v>
      </c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</row>
    <row r="46" spans="2:15" hidden="1" outlineLevel="1" x14ac:dyDescent="0.25">
      <c r="B46" s="9" t="s">
        <v>50</v>
      </c>
      <c r="C46" s="12" t="s">
        <v>38</v>
      </c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</row>
    <row r="47" spans="2:15" hidden="1" outlineLevel="1" x14ac:dyDescent="0.25">
      <c r="B47" s="9" t="s">
        <v>51</v>
      </c>
      <c r="C47" s="12" t="s">
        <v>38</v>
      </c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</row>
    <row r="48" spans="2:15" hidden="1" outlineLevel="1" x14ac:dyDescent="0.25">
      <c r="B48" s="9" t="s">
        <v>52</v>
      </c>
      <c r="C48" s="12" t="s">
        <v>38</v>
      </c>
      <c r="D48" s="22">
        <f t="shared" ref="D48:O48" si="5">SUM(D49:D50)</f>
        <v>0</v>
      </c>
      <c r="E48" s="22">
        <f t="shared" si="5"/>
        <v>0</v>
      </c>
      <c r="F48" s="22">
        <f t="shared" si="5"/>
        <v>0</v>
      </c>
      <c r="G48" s="22">
        <f t="shared" si="5"/>
        <v>0</v>
      </c>
      <c r="H48" s="22">
        <f t="shared" si="5"/>
        <v>0</v>
      </c>
      <c r="I48" s="22">
        <f t="shared" si="5"/>
        <v>0</v>
      </c>
      <c r="J48" s="22">
        <f t="shared" si="5"/>
        <v>0</v>
      </c>
      <c r="K48" s="22">
        <f t="shared" si="5"/>
        <v>0</v>
      </c>
      <c r="L48" s="22">
        <f t="shared" si="5"/>
        <v>0</v>
      </c>
      <c r="M48" s="22">
        <f t="shared" si="5"/>
        <v>0</v>
      </c>
      <c r="N48" s="22">
        <f t="shared" si="5"/>
        <v>0</v>
      </c>
      <c r="O48" s="22">
        <f t="shared" si="5"/>
        <v>0</v>
      </c>
    </row>
    <row r="49" spans="2:15" ht="25.5" hidden="1" outlineLevel="1" x14ac:dyDescent="0.25">
      <c r="B49" s="9" t="s">
        <v>53</v>
      </c>
      <c r="C49" s="12" t="s">
        <v>38</v>
      </c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</row>
    <row r="50" spans="2:15" ht="25.5" hidden="1" outlineLevel="1" x14ac:dyDescent="0.25">
      <c r="B50" s="9" t="s">
        <v>54</v>
      </c>
      <c r="C50" s="12" t="s">
        <v>38</v>
      </c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</row>
    <row r="51" spans="2:15" hidden="1" outlineLevel="1" x14ac:dyDescent="0.25">
      <c r="B51" s="9" t="s">
        <v>55</v>
      </c>
      <c r="C51" s="12" t="s">
        <v>38</v>
      </c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</row>
    <row r="52" spans="2:15" hidden="1" outlineLevel="1" x14ac:dyDescent="0.25">
      <c r="B52" s="9" t="s">
        <v>56</v>
      </c>
      <c r="C52" s="12" t="s">
        <v>38</v>
      </c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</row>
    <row r="53" spans="2:15" hidden="1" outlineLevel="1" x14ac:dyDescent="0.25">
      <c r="B53" s="9" t="s">
        <v>57</v>
      </c>
      <c r="C53" s="12" t="s">
        <v>38</v>
      </c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</row>
    <row r="54" spans="2:15" hidden="1" outlineLevel="1" x14ac:dyDescent="0.25">
      <c r="B54" s="9" t="s">
        <v>58</v>
      </c>
      <c r="C54" s="12" t="s">
        <v>38</v>
      </c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</row>
    <row r="55" spans="2:15" hidden="1" outlineLevel="1" x14ac:dyDescent="0.25">
      <c r="B55" s="9" t="s">
        <v>59</v>
      </c>
      <c r="C55" s="12" t="s">
        <v>38</v>
      </c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</row>
    <row r="56" spans="2:15" hidden="1" outlineLevel="1" x14ac:dyDescent="0.25">
      <c r="B56" s="9" t="s">
        <v>60</v>
      </c>
      <c r="C56" s="12" t="s">
        <v>38</v>
      </c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</row>
    <row r="57" spans="2:15" hidden="1" outlineLevel="1" x14ac:dyDescent="0.25">
      <c r="B57" s="9" t="s">
        <v>61</v>
      </c>
      <c r="C57" s="12" t="s">
        <v>38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</row>
    <row r="58" spans="2:15" hidden="1" outlineLevel="1" x14ac:dyDescent="0.25">
      <c r="B58" s="9" t="s">
        <v>62</v>
      </c>
      <c r="C58" s="12" t="s">
        <v>38</v>
      </c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</row>
    <row r="59" spans="2:15" ht="25.5" hidden="1" outlineLevel="1" x14ac:dyDescent="0.25">
      <c r="B59" s="9" t="s">
        <v>63</v>
      </c>
      <c r="C59" s="12" t="s">
        <v>38</v>
      </c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</row>
    <row r="60" spans="2:15" hidden="1" outlineLevel="1" x14ac:dyDescent="0.25">
      <c r="B60" s="9" t="s">
        <v>64</v>
      </c>
      <c r="C60" s="12" t="s">
        <v>38</v>
      </c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</row>
    <row r="61" spans="2:15" ht="25.5" hidden="1" outlineLevel="1" x14ac:dyDescent="0.25">
      <c r="B61" s="9" t="s">
        <v>65</v>
      </c>
      <c r="C61" s="12" t="s">
        <v>38</v>
      </c>
      <c r="D61" s="22">
        <f t="shared" ref="D61:O61" si="6">SUM(D62:D64)</f>
        <v>0</v>
      </c>
      <c r="E61" s="22">
        <f t="shared" si="6"/>
        <v>0</v>
      </c>
      <c r="F61" s="22">
        <f t="shared" si="6"/>
        <v>0</v>
      </c>
      <c r="G61" s="22">
        <f t="shared" si="6"/>
        <v>0</v>
      </c>
      <c r="H61" s="22">
        <f t="shared" si="6"/>
        <v>0</v>
      </c>
      <c r="I61" s="22">
        <f t="shared" si="6"/>
        <v>0</v>
      </c>
      <c r="J61" s="22">
        <f t="shared" si="6"/>
        <v>0</v>
      </c>
      <c r="K61" s="22">
        <f t="shared" si="6"/>
        <v>0</v>
      </c>
      <c r="L61" s="22">
        <f t="shared" si="6"/>
        <v>0</v>
      </c>
      <c r="M61" s="22">
        <f t="shared" si="6"/>
        <v>0</v>
      </c>
      <c r="N61" s="22">
        <f t="shared" si="6"/>
        <v>0</v>
      </c>
      <c r="O61" s="22">
        <f t="shared" si="6"/>
        <v>0</v>
      </c>
    </row>
    <row r="62" spans="2:15" hidden="1" outlineLevel="1" x14ac:dyDescent="0.25">
      <c r="B62" s="9" t="s">
        <v>66</v>
      </c>
      <c r="C62" s="12" t="s">
        <v>38</v>
      </c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</row>
    <row r="63" spans="2:15" hidden="1" outlineLevel="1" x14ac:dyDescent="0.25">
      <c r="B63" s="9" t="s">
        <v>67</v>
      </c>
      <c r="C63" s="12" t="s">
        <v>38</v>
      </c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</row>
    <row r="64" spans="2:15" hidden="1" outlineLevel="1" x14ac:dyDescent="0.25">
      <c r="B64" s="9" t="s">
        <v>68</v>
      </c>
      <c r="C64" s="12" t="s">
        <v>38</v>
      </c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</row>
    <row r="65" spans="2:15" ht="25.5" hidden="1" outlineLevel="1" x14ac:dyDescent="0.25">
      <c r="B65" s="9" t="s">
        <v>69</v>
      </c>
      <c r="C65" s="12" t="s">
        <v>38</v>
      </c>
      <c r="D65" s="23">
        <f t="shared" ref="D65:O65" si="7">D55-D56-D57-D58-D59-D60-D61</f>
        <v>0</v>
      </c>
      <c r="E65" s="23">
        <f t="shared" si="7"/>
        <v>0</v>
      </c>
      <c r="F65" s="23">
        <f t="shared" si="7"/>
        <v>0</v>
      </c>
      <c r="G65" s="23">
        <f t="shared" si="7"/>
        <v>0</v>
      </c>
      <c r="H65" s="23">
        <f t="shared" si="7"/>
        <v>0</v>
      </c>
      <c r="I65" s="23">
        <f t="shared" si="7"/>
        <v>0</v>
      </c>
      <c r="J65" s="23">
        <f t="shared" si="7"/>
        <v>0</v>
      </c>
      <c r="K65" s="23">
        <f t="shared" si="7"/>
        <v>0</v>
      </c>
      <c r="L65" s="23">
        <f t="shared" si="7"/>
        <v>0</v>
      </c>
      <c r="M65" s="23">
        <f t="shared" si="7"/>
        <v>0</v>
      </c>
      <c r="N65" s="23">
        <f t="shared" si="7"/>
        <v>0</v>
      </c>
      <c r="O65" s="23">
        <f t="shared" si="7"/>
        <v>0</v>
      </c>
    </row>
    <row r="66" spans="2:15" hidden="1" outlineLevel="1" x14ac:dyDescent="0.25">
      <c r="B66" s="9" t="s">
        <v>70</v>
      </c>
      <c r="C66" s="12" t="s">
        <v>38</v>
      </c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</row>
    <row r="67" spans="2:15" hidden="1" outlineLevel="1" x14ac:dyDescent="0.25">
      <c r="B67" s="9" t="s">
        <v>71</v>
      </c>
      <c r="C67" s="12" t="s">
        <v>38</v>
      </c>
      <c r="D67" s="22">
        <f t="shared" ref="D67:O67" si="8">D35+D36+D41+D47+D48+D52+D53+D54+D55</f>
        <v>0</v>
      </c>
      <c r="E67" s="22">
        <f t="shared" si="8"/>
        <v>0</v>
      </c>
      <c r="F67" s="22">
        <f t="shared" si="8"/>
        <v>0</v>
      </c>
      <c r="G67" s="22">
        <f t="shared" si="8"/>
        <v>0</v>
      </c>
      <c r="H67" s="22">
        <f t="shared" si="8"/>
        <v>0</v>
      </c>
      <c r="I67" s="22">
        <f t="shared" si="8"/>
        <v>0</v>
      </c>
      <c r="J67" s="22">
        <f t="shared" si="8"/>
        <v>0</v>
      </c>
      <c r="K67" s="22">
        <f t="shared" si="8"/>
        <v>0</v>
      </c>
      <c r="L67" s="22">
        <f t="shared" si="8"/>
        <v>0</v>
      </c>
      <c r="M67" s="22">
        <f t="shared" si="8"/>
        <v>0</v>
      </c>
      <c r="N67" s="22">
        <f t="shared" si="8"/>
        <v>0</v>
      </c>
      <c r="O67" s="22">
        <f t="shared" si="8"/>
        <v>0</v>
      </c>
    </row>
    <row r="68" spans="2:15" ht="25.5" hidden="1" outlineLevel="1" x14ac:dyDescent="0.25">
      <c r="B68" s="9" t="s">
        <v>72</v>
      </c>
      <c r="C68" s="12" t="s">
        <v>38</v>
      </c>
      <c r="D68" s="24">
        <f t="shared" ref="D68:O68" si="9">D67</f>
        <v>0</v>
      </c>
      <c r="E68" s="24">
        <f t="shared" si="9"/>
        <v>0</v>
      </c>
      <c r="F68" s="24">
        <f t="shared" si="9"/>
        <v>0</v>
      </c>
      <c r="G68" s="24">
        <f t="shared" si="9"/>
        <v>0</v>
      </c>
      <c r="H68" s="24">
        <f t="shared" si="9"/>
        <v>0</v>
      </c>
      <c r="I68" s="24">
        <f t="shared" si="9"/>
        <v>0</v>
      </c>
      <c r="J68" s="24">
        <f t="shared" si="9"/>
        <v>0</v>
      </c>
      <c r="K68" s="24">
        <f t="shared" si="9"/>
        <v>0</v>
      </c>
      <c r="L68" s="24">
        <f t="shared" si="9"/>
        <v>0</v>
      </c>
      <c r="M68" s="24">
        <f t="shared" si="9"/>
        <v>0</v>
      </c>
      <c r="N68" s="24">
        <f t="shared" si="9"/>
        <v>0</v>
      </c>
      <c r="O68" s="24">
        <f t="shared" si="9"/>
        <v>0</v>
      </c>
    </row>
    <row r="69" spans="2:15" hidden="1" outlineLevel="1" x14ac:dyDescent="0.25">
      <c r="B69" s="9" t="s">
        <v>73</v>
      </c>
      <c r="C69" s="12" t="s">
        <v>38</v>
      </c>
      <c r="D69" s="23">
        <f t="shared" ref="D69:O69" si="10">SUM(D70:D72)+D78</f>
        <v>0</v>
      </c>
      <c r="E69" s="23">
        <f t="shared" si="10"/>
        <v>0</v>
      </c>
      <c r="F69" s="23">
        <f t="shared" si="10"/>
        <v>0</v>
      </c>
      <c r="G69" s="23">
        <f t="shared" si="10"/>
        <v>0</v>
      </c>
      <c r="H69" s="23">
        <f t="shared" si="10"/>
        <v>0</v>
      </c>
      <c r="I69" s="23">
        <f t="shared" si="10"/>
        <v>0</v>
      </c>
      <c r="J69" s="23">
        <f t="shared" si="10"/>
        <v>0</v>
      </c>
      <c r="K69" s="23">
        <f t="shared" si="10"/>
        <v>0</v>
      </c>
      <c r="L69" s="23">
        <f t="shared" si="10"/>
        <v>0</v>
      </c>
      <c r="M69" s="23">
        <f t="shared" si="10"/>
        <v>0</v>
      </c>
      <c r="N69" s="23">
        <f t="shared" si="10"/>
        <v>0</v>
      </c>
      <c r="O69" s="23">
        <f t="shared" si="10"/>
        <v>0</v>
      </c>
    </row>
    <row r="70" spans="2:15" hidden="1" outlineLevel="1" x14ac:dyDescent="0.25">
      <c r="B70" s="9" t="s">
        <v>74</v>
      </c>
      <c r="C70" s="12" t="s">
        <v>38</v>
      </c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</row>
    <row r="71" spans="2:15" hidden="1" outlineLevel="1" x14ac:dyDescent="0.25">
      <c r="B71" s="9" t="s">
        <v>75</v>
      </c>
      <c r="C71" s="12" t="s">
        <v>38</v>
      </c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</row>
    <row r="72" spans="2:15" hidden="1" outlineLevel="1" x14ac:dyDescent="0.25">
      <c r="B72" s="9" t="s">
        <v>76</v>
      </c>
      <c r="C72" s="12" t="s">
        <v>38</v>
      </c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</row>
    <row r="73" spans="2:15" hidden="1" outlineLevel="1" x14ac:dyDescent="0.25">
      <c r="B73" s="9" t="s">
        <v>77</v>
      </c>
      <c r="C73" s="12" t="s">
        <v>38</v>
      </c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</row>
    <row r="74" spans="2:15" hidden="1" outlineLevel="1" x14ac:dyDescent="0.25">
      <c r="B74" s="9" t="s">
        <v>78</v>
      </c>
      <c r="C74" s="12" t="s">
        <v>38</v>
      </c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</row>
    <row r="75" spans="2:15" hidden="1" outlineLevel="1" x14ac:dyDescent="0.25">
      <c r="B75" s="9" t="s">
        <v>79</v>
      </c>
      <c r="C75" s="12" t="s">
        <v>38</v>
      </c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</row>
    <row r="76" spans="2:15" hidden="1" outlineLevel="1" x14ac:dyDescent="0.25">
      <c r="B76" s="9" t="s">
        <v>80</v>
      </c>
      <c r="C76" s="12" t="s">
        <v>38</v>
      </c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</row>
    <row r="77" spans="2:15" hidden="1" outlineLevel="1" x14ac:dyDescent="0.25">
      <c r="B77" s="9" t="s">
        <v>81</v>
      </c>
      <c r="C77" s="12" t="s">
        <v>38</v>
      </c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</row>
    <row r="78" spans="2:15" hidden="1" outlineLevel="1" x14ac:dyDescent="0.25">
      <c r="B78" s="9" t="s">
        <v>82</v>
      </c>
      <c r="C78" s="12" t="s">
        <v>38</v>
      </c>
      <c r="D78" s="25">
        <f t="shared" ref="D78:O78" si="11">SUM(D79:D81)</f>
        <v>0</v>
      </c>
      <c r="E78" s="25">
        <f t="shared" si="11"/>
        <v>0</v>
      </c>
      <c r="F78" s="25">
        <f t="shared" si="11"/>
        <v>0</v>
      </c>
      <c r="G78" s="25">
        <f t="shared" si="11"/>
        <v>0</v>
      </c>
      <c r="H78" s="25">
        <f t="shared" si="11"/>
        <v>0</v>
      </c>
      <c r="I78" s="25">
        <f t="shared" si="11"/>
        <v>0</v>
      </c>
      <c r="J78" s="25">
        <f t="shared" si="11"/>
        <v>0</v>
      </c>
      <c r="K78" s="25">
        <f t="shared" si="11"/>
        <v>0</v>
      </c>
      <c r="L78" s="25">
        <f t="shared" si="11"/>
        <v>0</v>
      </c>
      <c r="M78" s="25">
        <f t="shared" si="11"/>
        <v>0</v>
      </c>
      <c r="N78" s="25">
        <f t="shared" si="11"/>
        <v>0</v>
      </c>
      <c r="O78" s="25">
        <f t="shared" si="11"/>
        <v>0</v>
      </c>
    </row>
    <row r="79" spans="2:15" hidden="1" outlineLevel="1" x14ac:dyDescent="0.25">
      <c r="B79" s="9" t="s">
        <v>83</v>
      </c>
      <c r="C79" s="12" t="s">
        <v>38</v>
      </c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</row>
    <row r="80" spans="2:15" hidden="1" outlineLevel="1" x14ac:dyDescent="0.25">
      <c r="B80" s="9" t="s">
        <v>84</v>
      </c>
      <c r="C80" s="12" t="s">
        <v>38</v>
      </c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</row>
    <row r="81" spans="2:15" hidden="1" outlineLevel="1" x14ac:dyDescent="0.25">
      <c r="B81" s="9" t="s">
        <v>85</v>
      </c>
      <c r="C81" s="12" t="s">
        <v>38</v>
      </c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</row>
    <row r="82" spans="2:15" hidden="1" outlineLevel="1" x14ac:dyDescent="0.25">
      <c r="B82" s="9" t="s">
        <v>86</v>
      </c>
      <c r="C82" s="12" t="s">
        <v>38</v>
      </c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</row>
    <row r="83" spans="2:15" hidden="1" outlineLevel="1" x14ac:dyDescent="0.25">
      <c r="B83" s="9" t="s">
        <v>87</v>
      </c>
      <c r="C83" s="12" t="s">
        <v>38</v>
      </c>
      <c r="D83" s="23">
        <f t="shared" ref="D83:O83" si="12">D67+D69+D82</f>
        <v>0</v>
      </c>
      <c r="E83" s="23">
        <f t="shared" si="12"/>
        <v>0</v>
      </c>
      <c r="F83" s="23">
        <f t="shared" si="12"/>
        <v>0</v>
      </c>
      <c r="G83" s="23">
        <f t="shared" si="12"/>
        <v>0</v>
      </c>
      <c r="H83" s="23">
        <f t="shared" si="12"/>
        <v>0</v>
      </c>
      <c r="I83" s="23">
        <f t="shared" si="12"/>
        <v>0</v>
      </c>
      <c r="J83" s="23">
        <f t="shared" si="12"/>
        <v>0</v>
      </c>
      <c r="K83" s="23">
        <f t="shared" si="12"/>
        <v>0</v>
      </c>
      <c r="L83" s="23">
        <f t="shared" si="12"/>
        <v>0</v>
      </c>
      <c r="M83" s="23">
        <f t="shared" si="12"/>
        <v>0</v>
      </c>
      <c r="N83" s="23">
        <f t="shared" si="12"/>
        <v>0</v>
      </c>
      <c r="O83" s="23">
        <f t="shared" si="12"/>
        <v>0</v>
      </c>
    </row>
    <row r="84" spans="2:15" hidden="1" outlineLevel="1" x14ac:dyDescent="0.25">
      <c r="B84" s="9" t="s">
        <v>88</v>
      </c>
      <c r="C84" s="12" t="s">
        <v>89</v>
      </c>
      <c r="D84" s="23">
        <f t="shared" ref="D84:O84" si="13">D83/D27</f>
        <v>0</v>
      </c>
      <c r="E84" s="23">
        <f t="shared" si="13"/>
        <v>0</v>
      </c>
      <c r="F84" s="23">
        <f t="shared" si="13"/>
        <v>0</v>
      </c>
      <c r="G84" s="23">
        <f t="shared" si="13"/>
        <v>0</v>
      </c>
      <c r="H84" s="23">
        <f t="shared" si="13"/>
        <v>0</v>
      </c>
      <c r="I84" s="23">
        <f t="shared" si="13"/>
        <v>0</v>
      </c>
      <c r="J84" s="23">
        <f t="shared" si="13"/>
        <v>0</v>
      </c>
      <c r="K84" s="23">
        <f t="shared" si="13"/>
        <v>0</v>
      </c>
      <c r="L84" s="23">
        <f t="shared" si="13"/>
        <v>0</v>
      </c>
      <c r="M84" s="23">
        <f t="shared" si="13"/>
        <v>0</v>
      </c>
      <c r="N84" s="23">
        <f t="shared" si="13"/>
        <v>0</v>
      </c>
      <c r="O84" s="23">
        <f t="shared" si="13"/>
        <v>0</v>
      </c>
    </row>
    <row r="85" spans="2:15" s="10" customFormat="1" ht="12.75" collapsed="1" x14ac:dyDescent="0.2"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</row>
    <row r="87" spans="2:15" x14ac:dyDescent="0.25"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</row>
  </sheetData>
  <conditionalFormatting sqref="Q13">
    <cfRule type="cellIs" dxfId="19" priority="2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/>
  <dimension ref="A1:Q98"/>
  <sheetViews>
    <sheetView topLeftCell="C1" zoomScaleNormal="100" workbookViewId="0">
      <selection activeCell="D28" sqref="D28:O33"/>
    </sheetView>
  </sheetViews>
  <sheetFormatPr defaultRowHeight="15" outlineLevelRow="1" x14ac:dyDescent="0.25"/>
  <cols>
    <col min="1" max="1" width="9.140625" style="1"/>
    <col min="2" max="2" width="45.7109375" style="1" customWidth="1"/>
    <col min="3" max="3" width="11.7109375" style="1" customWidth="1"/>
    <col min="4" max="7" width="9.28515625" style="1" bestFit="1" customWidth="1"/>
    <col min="8" max="15" width="10" style="1" customWidth="1"/>
    <col min="16" max="16384" width="9.140625" style="1"/>
  </cols>
  <sheetData>
    <row r="1" spans="1:17" x14ac:dyDescent="0.25">
      <c r="A1" s="1">
        <v>18</v>
      </c>
    </row>
    <row r="2" spans="1:17" ht="25.5" x14ac:dyDescent="0.35">
      <c r="B2" s="2" t="s">
        <v>125</v>
      </c>
    </row>
    <row r="3" spans="1:17" x14ac:dyDescent="0.25">
      <c r="B3" s="11" t="str">
        <f>CONCATENATE("Таблица П47.3. Тарифно-балансовая модель источника тепловой энергии ",B2)</f>
        <v>Таблица П47.3. Тарифно-балансовая модель источника тепловой энергии Котельная №9 (ПАО «Сургутнефтегаз»)</v>
      </c>
      <c r="C3" s="7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7" ht="25.5" x14ac:dyDescent="0.25">
      <c r="B4" s="8" t="s">
        <v>0</v>
      </c>
      <c r="C4" s="8" t="s">
        <v>1</v>
      </c>
      <c r="D4" s="6" t="s">
        <v>114</v>
      </c>
      <c r="E4" s="6">
        <v>2025</v>
      </c>
      <c r="F4" s="6">
        <v>2026</v>
      </c>
      <c r="G4" s="6">
        <v>2027</v>
      </c>
      <c r="H4" s="6">
        <v>2028</v>
      </c>
      <c r="I4" s="6">
        <v>2029</v>
      </c>
      <c r="J4" s="6">
        <v>2030</v>
      </c>
      <c r="K4" s="6">
        <v>2031</v>
      </c>
      <c r="L4" s="6">
        <v>2032</v>
      </c>
      <c r="M4" s="6">
        <v>2033</v>
      </c>
      <c r="N4" s="6">
        <v>2034</v>
      </c>
      <c r="O4" s="6">
        <v>2035</v>
      </c>
    </row>
    <row r="5" spans="1:17" x14ac:dyDescent="0.25">
      <c r="B5" s="9" t="s">
        <v>2</v>
      </c>
      <c r="C5" s="12" t="s">
        <v>3</v>
      </c>
      <c r="D5" s="29">
        <v>7.74</v>
      </c>
      <c r="E5" s="29">
        <v>7.74</v>
      </c>
      <c r="F5" s="29">
        <v>7.74</v>
      </c>
      <c r="G5" s="29">
        <v>7.74</v>
      </c>
      <c r="H5" s="29">
        <v>7.74</v>
      </c>
      <c r="I5" s="29">
        <v>7.74</v>
      </c>
      <c r="J5" s="29">
        <v>7.74</v>
      </c>
      <c r="K5" s="29">
        <v>7.74</v>
      </c>
      <c r="L5" s="29">
        <v>7.74</v>
      </c>
      <c r="M5" s="29">
        <v>7.74</v>
      </c>
      <c r="N5" s="29">
        <v>7.74</v>
      </c>
      <c r="O5" s="29">
        <v>7.74</v>
      </c>
      <c r="P5" s="38"/>
      <c r="Q5" s="38"/>
    </row>
    <row r="6" spans="1:17" x14ac:dyDescent="0.25">
      <c r="B6" s="9" t="s">
        <v>4</v>
      </c>
      <c r="C6" s="12" t="s">
        <v>3</v>
      </c>
      <c r="D6" s="36" t="s">
        <v>112</v>
      </c>
      <c r="E6" s="36" t="s">
        <v>112</v>
      </c>
      <c r="F6" s="36" t="s">
        <v>112</v>
      </c>
      <c r="G6" s="36" t="s">
        <v>112</v>
      </c>
      <c r="H6" s="36" t="s">
        <v>112</v>
      </c>
      <c r="I6" s="36" t="s">
        <v>112</v>
      </c>
      <c r="J6" s="36" t="s">
        <v>112</v>
      </c>
      <c r="K6" s="36" t="s">
        <v>112</v>
      </c>
      <c r="L6" s="36" t="s">
        <v>112</v>
      </c>
      <c r="M6" s="36" t="s">
        <v>112</v>
      </c>
      <c r="N6" s="36" t="s">
        <v>112</v>
      </c>
      <c r="O6" s="36" t="s">
        <v>112</v>
      </c>
      <c r="P6" s="38"/>
      <c r="Q6" s="38"/>
    </row>
    <row r="7" spans="1:17" x14ac:dyDescent="0.25">
      <c r="B7" s="9" t="s">
        <v>5</v>
      </c>
      <c r="C7" s="12" t="s">
        <v>3</v>
      </c>
      <c r="D7" s="36" t="s">
        <v>112</v>
      </c>
      <c r="E7" s="36" t="s">
        <v>112</v>
      </c>
      <c r="F7" s="36" t="s">
        <v>112</v>
      </c>
      <c r="G7" s="36" t="s">
        <v>112</v>
      </c>
      <c r="H7" s="36" t="s">
        <v>112</v>
      </c>
      <c r="I7" s="36" t="s">
        <v>112</v>
      </c>
      <c r="J7" s="36" t="s">
        <v>112</v>
      </c>
      <c r="K7" s="36" t="s">
        <v>112</v>
      </c>
      <c r="L7" s="36" t="s">
        <v>112</v>
      </c>
      <c r="M7" s="36" t="s">
        <v>112</v>
      </c>
      <c r="N7" s="36" t="s">
        <v>112</v>
      </c>
      <c r="O7" s="36" t="s">
        <v>112</v>
      </c>
      <c r="P7" s="38"/>
      <c r="Q7" s="38"/>
    </row>
    <row r="8" spans="1:17" hidden="1" x14ac:dyDescent="0.25">
      <c r="B8" s="9" t="s">
        <v>6</v>
      </c>
      <c r="C8" s="12" t="s">
        <v>7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38"/>
      <c r="Q8" s="38"/>
    </row>
    <row r="9" spans="1:17" x14ac:dyDescent="0.25">
      <c r="B9" s="9" t="s">
        <v>8</v>
      </c>
      <c r="C9" s="12" t="s">
        <v>3</v>
      </c>
      <c r="D9" s="29">
        <v>7.3</v>
      </c>
      <c r="E9" s="29">
        <v>7.3</v>
      </c>
      <c r="F9" s="29">
        <v>7.3</v>
      </c>
      <c r="G9" s="29">
        <v>7.3</v>
      </c>
      <c r="H9" s="29">
        <v>7.3</v>
      </c>
      <c r="I9" s="29">
        <v>7.3</v>
      </c>
      <c r="J9" s="29">
        <v>7.3</v>
      </c>
      <c r="K9" s="29">
        <v>7.3</v>
      </c>
      <c r="L9" s="29">
        <v>7.3</v>
      </c>
      <c r="M9" s="29">
        <v>7.3</v>
      </c>
      <c r="N9" s="29">
        <v>7.3</v>
      </c>
      <c r="O9" s="29">
        <v>7.3</v>
      </c>
      <c r="P9" s="38"/>
      <c r="Q9" s="38"/>
    </row>
    <row r="10" spans="1:17" x14ac:dyDescent="0.25">
      <c r="B10" s="9" t="s">
        <v>9</v>
      </c>
      <c r="C10" s="12" t="s">
        <v>3</v>
      </c>
      <c r="D10" s="29">
        <v>0.11260000000000001</v>
      </c>
      <c r="E10" s="29">
        <v>0.11260000000000001</v>
      </c>
      <c r="F10" s="29">
        <v>0.11260000000000001</v>
      </c>
      <c r="G10" s="29">
        <v>0.11260000000000001</v>
      </c>
      <c r="H10" s="29">
        <v>0.11260000000000001</v>
      </c>
      <c r="I10" s="29">
        <v>0.11260000000000001</v>
      </c>
      <c r="J10" s="29">
        <v>0.11260000000000001</v>
      </c>
      <c r="K10" s="29">
        <v>0.11260000000000001</v>
      </c>
      <c r="L10" s="29">
        <v>0.11260000000000001</v>
      </c>
      <c r="M10" s="29">
        <v>0.11260000000000001</v>
      </c>
      <c r="N10" s="29">
        <v>0.11260000000000001</v>
      </c>
      <c r="O10" s="29">
        <v>0.11260000000000001</v>
      </c>
      <c r="P10" s="38"/>
      <c r="Q10" s="38"/>
    </row>
    <row r="11" spans="1:17" x14ac:dyDescent="0.25">
      <c r="B11" s="9" t="s">
        <v>10</v>
      </c>
      <c r="C11" s="12" t="s">
        <v>3</v>
      </c>
      <c r="D11" s="29">
        <v>0</v>
      </c>
      <c r="E11" s="29">
        <v>0</v>
      </c>
      <c r="F11" s="29">
        <v>0</v>
      </c>
      <c r="G11" s="29">
        <v>0</v>
      </c>
      <c r="H11" s="29">
        <v>0</v>
      </c>
      <c r="I11" s="29">
        <v>0</v>
      </c>
      <c r="J11" s="29">
        <v>0</v>
      </c>
      <c r="K11" s="29">
        <v>0</v>
      </c>
      <c r="L11" s="29">
        <v>0</v>
      </c>
      <c r="M11" s="29">
        <v>0</v>
      </c>
      <c r="N11" s="29">
        <v>0</v>
      </c>
      <c r="O11" s="29">
        <v>0</v>
      </c>
      <c r="P11" s="38"/>
      <c r="Q11" s="38"/>
    </row>
    <row r="12" spans="1:17" x14ac:dyDescent="0.25">
      <c r="B12" s="9" t="s">
        <v>11</v>
      </c>
      <c r="C12" s="12" t="s">
        <v>3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38"/>
      <c r="Q12" s="38"/>
    </row>
    <row r="13" spans="1:17" ht="25.5" x14ac:dyDescent="0.25">
      <c r="B13" s="9" t="s">
        <v>12</v>
      </c>
      <c r="C13" s="12" t="s">
        <v>3</v>
      </c>
      <c r="D13" s="29">
        <v>4.5735999999999999</v>
      </c>
      <c r="E13" s="29">
        <v>4.5735999999999999</v>
      </c>
      <c r="F13" s="29">
        <v>4.5735999999999999</v>
      </c>
      <c r="G13" s="29">
        <v>4.5735999999999999</v>
      </c>
      <c r="H13" s="29">
        <v>4.5735999999999999</v>
      </c>
      <c r="I13" s="29">
        <v>4.5735999999999999</v>
      </c>
      <c r="J13" s="29">
        <v>4.5735999999999999</v>
      </c>
      <c r="K13" s="29">
        <v>4.5735999999999999</v>
      </c>
      <c r="L13" s="29">
        <v>4.5735999999999999</v>
      </c>
      <c r="M13" s="29">
        <v>4.5735999999999999</v>
      </c>
      <c r="N13" s="29">
        <v>4.5735999999999999</v>
      </c>
      <c r="O13" s="29">
        <v>4.5735999999999999</v>
      </c>
      <c r="P13" s="38"/>
      <c r="Q13" s="34"/>
    </row>
    <row r="14" spans="1:17" x14ac:dyDescent="0.25">
      <c r="B14" s="9" t="s">
        <v>13</v>
      </c>
      <c r="C14" s="12" t="s">
        <v>3</v>
      </c>
      <c r="D14" s="29">
        <v>4.2449996961146086</v>
      </c>
      <c r="E14" s="29">
        <v>4.2449996961146086</v>
      </c>
      <c r="F14" s="29">
        <v>4.2449996961146086</v>
      </c>
      <c r="G14" s="29">
        <v>4.2449996961146086</v>
      </c>
      <c r="H14" s="29">
        <v>4.2449996961146086</v>
      </c>
      <c r="I14" s="29">
        <v>4.2449996961146086</v>
      </c>
      <c r="J14" s="29">
        <v>4.2449996961146086</v>
      </c>
      <c r="K14" s="29">
        <v>4.2449996961146086</v>
      </c>
      <c r="L14" s="29">
        <v>4.2449996961146086</v>
      </c>
      <c r="M14" s="29">
        <v>4.2449996961146086</v>
      </c>
      <c r="N14" s="29">
        <v>4.2449996961146086</v>
      </c>
      <c r="O14" s="29">
        <v>4.2449996961146086</v>
      </c>
      <c r="P14" s="38"/>
      <c r="Q14" s="38"/>
    </row>
    <row r="15" spans="1:17" x14ac:dyDescent="0.25">
      <c r="B15" s="9" t="s">
        <v>14</v>
      </c>
      <c r="C15" s="12" t="s">
        <v>3</v>
      </c>
      <c r="D15" s="29">
        <v>0.28717554709236937</v>
      </c>
      <c r="E15" s="29">
        <v>0.28717554709236937</v>
      </c>
      <c r="F15" s="29">
        <v>0.28717554709236937</v>
      </c>
      <c r="G15" s="29">
        <v>0.28717554709236937</v>
      </c>
      <c r="H15" s="29">
        <v>0.28717554709236937</v>
      </c>
      <c r="I15" s="29">
        <v>0.28717554709236937</v>
      </c>
      <c r="J15" s="29">
        <v>0.28717554709236937</v>
      </c>
      <c r="K15" s="29">
        <v>0.28717554709236937</v>
      </c>
      <c r="L15" s="29">
        <v>0.28717554709236937</v>
      </c>
      <c r="M15" s="29">
        <v>0.28717554709236937</v>
      </c>
      <c r="N15" s="29">
        <v>0.28717554709236937</v>
      </c>
      <c r="O15" s="29">
        <v>0.28717554709236937</v>
      </c>
      <c r="P15" s="38"/>
      <c r="Q15" s="38"/>
    </row>
    <row r="16" spans="1:17" x14ac:dyDescent="0.25">
      <c r="B16" s="9" t="s">
        <v>15</v>
      </c>
      <c r="C16" s="12" t="s">
        <v>3</v>
      </c>
      <c r="D16" s="29">
        <v>4.1424756793021933E-2</v>
      </c>
      <c r="E16" s="29">
        <v>4.1424756793021933E-2</v>
      </c>
      <c r="F16" s="29">
        <v>4.1424756793021933E-2</v>
      </c>
      <c r="G16" s="29">
        <v>4.1424756793021933E-2</v>
      </c>
      <c r="H16" s="29">
        <v>4.1424756793021933E-2</v>
      </c>
      <c r="I16" s="29">
        <v>4.1424756793021933E-2</v>
      </c>
      <c r="J16" s="29">
        <v>4.1424756793021933E-2</v>
      </c>
      <c r="K16" s="29">
        <v>4.1424756793021933E-2</v>
      </c>
      <c r="L16" s="29">
        <v>4.1424756793021933E-2</v>
      </c>
      <c r="M16" s="29">
        <v>4.1424756793021933E-2</v>
      </c>
      <c r="N16" s="29">
        <v>4.1424756793021933E-2</v>
      </c>
      <c r="O16" s="29">
        <v>4.1424756793021933E-2</v>
      </c>
      <c r="P16" s="38"/>
      <c r="Q16" s="38"/>
    </row>
    <row r="17" spans="2:17" x14ac:dyDescent="0.25">
      <c r="B17" s="9" t="s">
        <v>113</v>
      </c>
      <c r="C17" s="12" t="s">
        <v>3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38"/>
      <c r="Q17" s="38"/>
    </row>
    <row r="18" spans="2:17" x14ac:dyDescent="0.25">
      <c r="B18" s="9" t="s">
        <v>16</v>
      </c>
      <c r="C18" s="12" t="s">
        <v>3</v>
      </c>
      <c r="D18" s="29">
        <v>2.6138000000000003</v>
      </c>
      <c r="E18" s="29">
        <v>2.6138000000000003</v>
      </c>
      <c r="F18" s="29">
        <v>2.6138000000000003</v>
      </c>
      <c r="G18" s="29">
        <v>2.6138000000000003</v>
      </c>
      <c r="H18" s="29">
        <v>2.6138000000000003</v>
      </c>
      <c r="I18" s="29">
        <v>2.6138000000000003</v>
      </c>
      <c r="J18" s="29">
        <v>2.6138000000000003</v>
      </c>
      <c r="K18" s="29">
        <v>2.6138000000000003</v>
      </c>
      <c r="L18" s="29">
        <v>2.6138000000000003</v>
      </c>
      <c r="M18" s="29">
        <v>2.6138000000000003</v>
      </c>
      <c r="N18" s="29">
        <v>2.6138000000000003</v>
      </c>
      <c r="O18" s="29">
        <v>2.6138000000000003</v>
      </c>
      <c r="P18" s="38"/>
      <c r="Q18" s="38"/>
    </row>
    <row r="19" spans="2:17" x14ac:dyDescent="0.25">
      <c r="B19" s="9" t="s">
        <v>17</v>
      </c>
      <c r="C19" s="9"/>
      <c r="D19" s="37">
        <v>33.770025839793284</v>
      </c>
      <c r="E19" s="37">
        <v>33.770025839793284</v>
      </c>
      <c r="F19" s="37">
        <v>33.770025839793284</v>
      </c>
      <c r="G19" s="37">
        <v>33.770025839793284</v>
      </c>
      <c r="H19" s="37">
        <v>33.770025839793284</v>
      </c>
      <c r="I19" s="37">
        <v>33.770025839793284</v>
      </c>
      <c r="J19" s="37">
        <v>33.770025839793284</v>
      </c>
      <c r="K19" s="37">
        <v>33.770025839793284</v>
      </c>
      <c r="L19" s="37">
        <v>33.770025839793284</v>
      </c>
      <c r="M19" s="37">
        <v>33.770025839793284</v>
      </c>
      <c r="N19" s="37">
        <v>33.770025839793284</v>
      </c>
      <c r="O19" s="37">
        <v>33.770025839793284</v>
      </c>
      <c r="P19" s="38"/>
      <c r="Q19" s="38"/>
    </row>
    <row r="20" spans="2:17" x14ac:dyDescent="0.25">
      <c r="B20" s="9" t="s">
        <v>18</v>
      </c>
      <c r="C20" s="12" t="s">
        <v>3</v>
      </c>
      <c r="D20" s="29">
        <v>3.3799999999999858E-2</v>
      </c>
      <c r="E20" s="29">
        <v>3.3799999999999858E-2</v>
      </c>
      <c r="F20" s="29">
        <v>3.3799999999999858E-2</v>
      </c>
      <c r="G20" s="29">
        <v>3.3799999999999858E-2</v>
      </c>
      <c r="H20" s="29">
        <v>3.3799999999999858E-2</v>
      </c>
      <c r="I20" s="29">
        <v>3.3799999999999858E-2</v>
      </c>
      <c r="J20" s="29">
        <v>3.3799999999999858E-2</v>
      </c>
      <c r="K20" s="29">
        <v>3.3799999999999858E-2</v>
      </c>
      <c r="L20" s="29">
        <v>3.3799999999999858E-2</v>
      </c>
      <c r="M20" s="29">
        <v>3.3799999999999858E-2</v>
      </c>
      <c r="N20" s="29">
        <v>3.3799999999999858E-2</v>
      </c>
      <c r="O20" s="29">
        <v>3.3799999999999858E-2</v>
      </c>
      <c r="P20" s="38"/>
      <c r="Q20" s="38"/>
    </row>
    <row r="21" spans="2:17" ht="25.5" x14ac:dyDescent="0.25">
      <c r="B21" s="16" t="s">
        <v>117</v>
      </c>
      <c r="C21" s="17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38"/>
      <c r="Q21" s="38"/>
    </row>
    <row r="22" spans="2:17" x14ac:dyDescent="0.25">
      <c r="B22" s="9" t="s">
        <v>20</v>
      </c>
      <c r="C22" s="12" t="s">
        <v>21</v>
      </c>
      <c r="D22" s="29">
        <v>12.241</v>
      </c>
      <c r="E22" s="29">
        <v>12.241</v>
      </c>
      <c r="F22" s="29">
        <v>12.241</v>
      </c>
      <c r="G22" s="29">
        <v>12.241</v>
      </c>
      <c r="H22" s="29">
        <v>12.241</v>
      </c>
      <c r="I22" s="29">
        <v>12.241</v>
      </c>
      <c r="J22" s="29">
        <v>12.241</v>
      </c>
      <c r="K22" s="29">
        <v>12.241</v>
      </c>
      <c r="L22" s="29">
        <v>12.241</v>
      </c>
      <c r="M22" s="29">
        <v>12.241</v>
      </c>
      <c r="N22" s="29">
        <v>12.241</v>
      </c>
      <c r="O22" s="29">
        <v>12.241</v>
      </c>
      <c r="P22" s="38"/>
      <c r="Q22" s="38"/>
    </row>
    <row r="23" spans="2:17" x14ac:dyDescent="0.25">
      <c r="B23" s="9" t="s">
        <v>22</v>
      </c>
      <c r="C23" s="12" t="s">
        <v>21</v>
      </c>
      <c r="D23" s="29">
        <v>0.25</v>
      </c>
      <c r="E23" s="29">
        <v>0.25</v>
      </c>
      <c r="F23" s="29">
        <v>0.25</v>
      </c>
      <c r="G23" s="29">
        <v>0.25</v>
      </c>
      <c r="H23" s="29">
        <v>0.25</v>
      </c>
      <c r="I23" s="29">
        <v>0.25</v>
      </c>
      <c r="J23" s="29">
        <v>0.25</v>
      </c>
      <c r="K23" s="29">
        <v>0.25</v>
      </c>
      <c r="L23" s="29">
        <v>0.25</v>
      </c>
      <c r="M23" s="29">
        <v>0.25</v>
      </c>
      <c r="N23" s="29">
        <v>0.25</v>
      </c>
      <c r="O23" s="29">
        <v>0.25</v>
      </c>
      <c r="P23" s="38"/>
      <c r="Q23" s="38"/>
    </row>
    <row r="24" spans="2:17" x14ac:dyDescent="0.25">
      <c r="B24" s="9" t="s">
        <v>23</v>
      </c>
      <c r="C24" s="12" t="s">
        <v>21</v>
      </c>
      <c r="D24" s="29">
        <v>11.991</v>
      </c>
      <c r="E24" s="29">
        <v>11.991</v>
      </c>
      <c r="F24" s="29">
        <v>11.991</v>
      </c>
      <c r="G24" s="29">
        <v>11.991</v>
      </c>
      <c r="H24" s="29">
        <v>11.991</v>
      </c>
      <c r="I24" s="29">
        <v>11.991</v>
      </c>
      <c r="J24" s="29">
        <v>11.991</v>
      </c>
      <c r="K24" s="29">
        <v>11.991</v>
      </c>
      <c r="L24" s="29">
        <v>11.991</v>
      </c>
      <c r="M24" s="29">
        <v>11.991</v>
      </c>
      <c r="N24" s="29">
        <v>11.991</v>
      </c>
      <c r="O24" s="29">
        <v>11.991</v>
      </c>
      <c r="P24" s="38"/>
      <c r="Q24" s="38"/>
    </row>
    <row r="25" spans="2:17" x14ac:dyDescent="0.25">
      <c r="B25" s="9" t="s">
        <v>24</v>
      </c>
      <c r="C25" s="12" t="s">
        <v>21</v>
      </c>
      <c r="D25" s="29">
        <v>0</v>
      </c>
      <c r="E25" s="29">
        <v>0</v>
      </c>
      <c r="F25" s="29">
        <v>0</v>
      </c>
      <c r="G25" s="29">
        <v>0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29">
        <v>0</v>
      </c>
      <c r="N25" s="29">
        <v>0</v>
      </c>
      <c r="O25" s="29">
        <v>0</v>
      </c>
      <c r="P25" s="38"/>
      <c r="Q25" s="38"/>
    </row>
    <row r="26" spans="2:17" x14ac:dyDescent="0.25">
      <c r="B26" s="9" t="s">
        <v>25</v>
      </c>
      <c r="C26" s="12" t="s">
        <v>26</v>
      </c>
      <c r="D26" s="30">
        <v>0</v>
      </c>
      <c r="E26" s="30">
        <v>0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  <c r="K26" s="30">
        <v>0</v>
      </c>
      <c r="L26" s="30">
        <v>0</v>
      </c>
      <c r="M26" s="30">
        <v>0</v>
      </c>
      <c r="N26" s="30">
        <v>0</v>
      </c>
      <c r="O26" s="30">
        <v>0</v>
      </c>
      <c r="P26" s="38"/>
      <c r="Q26" s="38"/>
    </row>
    <row r="27" spans="2:17" x14ac:dyDescent="0.25">
      <c r="B27" s="9" t="s">
        <v>27</v>
      </c>
      <c r="C27" s="12" t="s">
        <v>21</v>
      </c>
      <c r="D27" s="29">
        <v>11.991</v>
      </c>
      <c r="E27" s="29">
        <v>11.991</v>
      </c>
      <c r="F27" s="29">
        <v>11.991</v>
      </c>
      <c r="G27" s="29">
        <v>11.991</v>
      </c>
      <c r="H27" s="29">
        <v>11.991</v>
      </c>
      <c r="I27" s="29">
        <v>11.991</v>
      </c>
      <c r="J27" s="29">
        <v>11.991</v>
      </c>
      <c r="K27" s="29">
        <v>11.991</v>
      </c>
      <c r="L27" s="29">
        <v>11.991</v>
      </c>
      <c r="M27" s="29">
        <v>11.991</v>
      </c>
      <c r="N27" s="29">
        <v>11.991</v>
      </c>
      <c r="O27" s="29">
        <v>11.991</v>
      </c>
      <c r="P27" s="38"/>
      <c r="Q27" s="38"/>
    </row>
    <row r="28" spans="2:17" ht="18.75" customHeight="1" x14ac:dyDescent="0.25">
      <c r="B28" s="9" t="s">
        <v>28</v>
      </c>
      <c r="C28" s="12" t="s">
        <v>29</v>
      </c>
      <c r="D28" s="29">
        <v>1.895</v>
      </c>
      <c r="E28" s="29">
        <v>1.895</v>
      </c>
      <c r="F28" s="29">
        <v>1.895</v>
      </c>
      <c r="G28" s="29">
        <v>1.895</v>
      </c>
      <c r="H28" s="29">
        <v>1.895</v>
      </c>
      <c r="I28" s="29">
        <v>1.895</v>
      </c>
      <c r="J28" s="29">
        <v>1.895</v>
      </c>
      <c r="K28" s="29">
        <v>1.895</v>
      </c>
      <c r="L28" s="29">
        <v>1.895</v>
      </c>
      <c r="M28" s="29">
        <v>1.895</v>
      </c>
      <c r="N28" s="29">
        <v>1.895</v>
      </c>
      <c r="O28" s="29">
        <v>1.895</v>
      </c>
      <c r="P28" s="38"/>
      <c r="Q28" s="38"/>
    </row>
    <row r="29" spans="2:17" ht="19.5" customHeight="1" x14ac:dyDescent="0.25">
      <c r="B29" s="9" t="s">
        <v>30</v>
      </c>
      <c r="C29" s="12" t="s">
        <v>31</v>
      </c>
      <c r="D29" s="27">
        <v>159.69999999999999</v>
      </c>
      <c r="E29" s="27">
        <v>159.69999999999999</v>
      </c>
      <c r="F29" s="27">
        <v>159.69999999999999</v>
      </c>
      <c r="G29" s="27">
        <v>159.69999999999999</v>
      </c>
      <c r="H29" s="27">
        <v>159.69999999999999</v>
      </c>
      <c r="I29" s="27">
        <v>159.69999999999999</v>
      </c>
      <c r="J29" s="27">
        <v>159.69999999999999</v>
      </c>
      <c r="K29" s="27">
        <v>159.69999999999999</v>
      </c>
      <c r="L29" s="27">
        <v>159.69999999999999</v>
      </c>
      <c r="M29" s="27">
        <v>159.69999999999999</v>
      </c>
      <c r="N29" s="27">
        <v>159.69999999999999</v>
      </c>
      <c r="O29" s="27">
        <v>159.69999999999999</v>
      </c>
      <c r="P29" s="38"/>
      <c r="Q29" s="38"/>
    </row>
    <row r="30" spans="2:17" x14ac:dyDescent="0.25">
      <c r="B30" s="9" t="s">
        <v>32</v>
      </c>
      <c r="C30" s="12" t="s">
        <v>26</v>
      </c>
      <c r="D30" s="30">
        <f>1000/7/D29</f>
        <v>0.89453439484748198</v>
      </c>
      <c r="E30" s="30">
        <f t="shared" ref="E30:O30" si="0">1000/7/E29</f>
        <v>0.89453439484748198</v>
      </c>
      <c r="F30" s="30">
        <f t="shared" si="0"/>
        <v>0.89453439484748198</v>
      </c>
      <c r="G30" s="30">
        <f t="shared" si="0"/>
        <v>0.89453439484748198</v>
      </c>
      <c r="H30" s="30">
        <f t="shared" si="0"/>
        <v>0.89453439484748198</v>
      </c>
      <c r="I30" s="30">
        <f t="shared" si="0"/>
        <v>0.89453439484748198</v>
      </c>
      <c r="J30" s="30">
        <f t="shared" si="0"/>
        <v>0.89453439484748198</v>
      </c>
      <c r="K30" s="30">
        <f t="shared" si="0"/>
        <v>0.89453439484748198</v>
      </c>
      <c r="L30" s="30">
        <f t="shared" si="0"/>
        <v>0.89453439484748198</v>
      </c>
      <c r="M30" s="30">
        <f t="shared" si="0"/>
        <v>0.89453439484748198</v>
      </c>
      <c r="N30" s="30">
        <f t="shared" si="0"/>
        <v>0.89453439484748198</v>
      </c>
      <c r="O30" s="30">
        <f t="shared" si="0"/>
        <v>0.89453439484748198</v>
      </c>
      <c r="P30" s="38"/>
      <c r="Q30" s="38"/>
    </row>
    <row r="31" spans="2:17" x14ac:dyDescent="0.25">
      <c r="B31" s="9" t="s">
        <v>33</v>
      </c>
      <c r="C31" s="12" t="s">
        <v>21</v>
      </c>
      <c r="D31" s="27">
        <f>D28*7</f>
        <v>13.265000000000001</v>
      </c>
      <c r="E31" s="27">
        <f t="shared" ref="E31:O31" si="1">E28*7</f>
        <v>13.265000000000001</v>
      </c>
      <c r="F31" s="27">
        <f t="shared" si="1"/>
        <v>13.265000000000001</v>
      </c>
      <c r="G31" s="27">
        <f t="shared" si="1"/>
        <v>13.265000000000001</v>
      </c>
      <c r="H31" s="27">
        <f t="shared" si="1"/>
        <v>13.265000000000001</v>
      </c>
      <c r="I31" s="27">
        <f t="shared" si="1"/>
        <v>13.265000000000001</v>
      </c>
      <c r="J31" s="27">
        <f t="shared" si="1"/>
        <v>13.265000000000001</v>
      </c>
      <c r="K31" s="27">
        <f t="shared" si="1"/>
        <v>13.265000000000001</v>
      </c>
      <c r="L31" s="27">
        <f t="shared" si="1"/>
        <v>13.265000000000001</v>
      </c>
      <c r="M31" s="27">
        <f t="shared" si="1"/>
        <v>13.265000000000001</v>
      </c>
      <c r="N31" s="27">
        <f t="shared" si="1"/>
        <v>13.265000000000001</v>
      </c>
      <c r="O31" s="27">
        <f t="shared" si="1"/>
        <v>13.265000000000001</v>
      </c>
      <c r="P31" s="38"/>
      <c r="Q31" s="38"/>
    </row>
    <row r="32" spans="2:17" x14ac:dyDescent="0.25">
      <c r="B32" s="9" t="s">
        <v>34</v>
      </c>
      <c r="C32" s="12" t="s">
        <v>26</v>
      </c>
      <c r="D32" s="30">
        <f>D24/D31</f>
        <v>0.90395778364116086</v>
      </c>
      <c r="E32" s="30">
        <f t="shared" ref="E32:O32" si="2">E24/E31</f>
        <v>0.90395778364116086</v>
      </c>
      <c r="F32" s="30">
        <f t="shared" si="2"/>
        <v>0.90395778364116086</v>
      </c>
      <c r="G32" s="30">
        <f t="shared" si="2"/>
        <v>0.90395778364116086</v>
      </c>
      <c r="H32" s="30">
        <f t="shared" si="2"/>
        <v>0.90395778364116086</v>
      </c>
      <c r="I32" s="30">
        <f t="shared" si="2"/>
        <v>0.90395778364116086</v>
      </c>
      <c r="J32" s="30">
        <f t="shared" si="2"/>
        <v>0.90395778364116086</v>
      </c>
      <c r="K32" s="30">
        <f t="shared" si="2"/>
        <v>0.90395778364116086</v>
      </c>
      <c r="L32" s="30">
        <f t="shared" si="2"/>
        <v>0.90395778364116086</v>
      </c>
      <c r="M32" s="30">
        <f t="shared" si="2"/>
        <v>0.90395778364116086</v>
      </c>
      <c r="N32" s="30">
        <f t="shared" si="2"/>
        <v>0.90395778364116086</v>
      </c>
      <c r="O32" s="30">
        <f t="shared" si="2"/>
        <v>0.90395778364116086</v>
      </c>
      <c r="P32" s="38"/>
      <c r="Q32" s="38"/>
    </row>
    <row r="33" spans="2:17" ht="18.75" customHeight="1" x14ac:dyDescent="0.25">
      <c r="B33" s="9" t="s">
        <v>35</v>
      </c>
      <c r="C33" s="12" t="s">
        <v>26</v>
      </c>
      <c r="D33" s="30">
        <f>D27/D31</f>
        <v>0.90395778364116086</v>
      </c>
      <c r="E33" s="30">
        <f t="shared" ref="E33:O33" si="3">E27/E31</f>
        <v>0.90395778364116086</v>
      </c>
      <c r="F33" s="30">
        <f t="shared" si="3"/>
        <v>0.90395778364116086</v>
      </c>
      <c r="G33" s="30">
        <f t="shared" si="3"/>
        <v>0.90395778364116086</v>
      </c>
      <c r="H33" s="30">
        <f t="shared" si="3"/>
        <v>0.90395778364116086</v>
      </c>
      <c r="I33" s="30">
        <f t="shared" si="3"/>
        <v>0.90395778364116086</v>
      </c>
      <c r="J33" s="30">
        <f t="shared" si="3"/>
        <v>0.90395778364116086</v>
      </c>
      <c r="K33" s="30">
        <f t="shared" si="3"/>
        <v>0.90395778364116086</v>
      </c>
      <c r="L33" s="30">
        <f t="shared" si="3"/>
        <v>0.90395778364116086</v>
      </c>
      <c r="M33" s="30">
        <f t="shared" si="3"/>
        <v>0.90395778364116086</v>
      </c>
      <c r="N33" s="30">
        <f t="shared" si="3"/>
        <v>0.90395778364116086</v>
      </c>
      <c r="O33" s="30">
        <f t="shared" si="3"/>
        <v>0.90395778364116086</v>
      </c>
      <c r="P33" s="38"/>
      <c r="Q33" s="38"/>
    </row>
    <row r="34" spans="2:17" hidden="1" outlineLevel="1" x14ac:dyDescent="0.25">
      <c r="B34" s="16" t="s">
        <v>36</v>
      </c>
      <c r="C34" s="17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8"/>
      <c r="Q34" s="38"/>
    </row>
    <row r="35" spans="2:17" hidden="1" outlineLevel="1" x14ac:dyDescent="0.25">
      <c r="B35" s="9" t="s">
        <v>37</v>
      </c>
      <c r="C35" s="12" t="s">
        <v>38</v>
      </c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38"/>
      <c r="Q35" s="38"/>
    </row>
    <row r="36" spans="2:17" hidden="1" outlineLevel="1" x14ac:dyDescent="0.25">
      <c r="B36" s="9" t="s">
        <v>39</v>
      </c>
      <c r="C36" s="12" t="s">
        <v>38</v>
      </c>
      <c r="D36" s="41">
        <f t="shared" ref="D36:O36" si="4">D37+D39+D40</f>
        <v>0</v>
      </c>
      <c r="E36" s="41">
        <f t="shared" si="4"/>
        <v>0</v>
      </c>
      <c r="F36" s="41">
        <f t="shared" si="4"/>
        <v>0</v>
      </c>
      <c r="G36" s="41">
        <f t="shared" si="4"/>
        <v>0</v>
      </c>
      <c r="H36" s="41">
        <f t="shared" si="4"/>
        <v>0</v>
      </c>
      <c r="I36" s="41">
        <f t="shared" si="4"/>
        <v>0</v>
      </c>
      <c r="J36" s="41">
        <f t="shared" si="4"/>
        <v>0</v>
      </c>
      <c r="K36" s="41">
        <f t="shared" si="4"/>
        <v>0</v>
      </c>
      <c r="L36" s="41">
        <f t="shared" si="4"/>
        <v>0</v>
      </c>
      <c r="M36" s="41">
        <f t="shared" si="4"/>
        <v>0</v>
      </c>
      <c r="N36" s="41">
        <f t="shared" si="4"/>
        <v>0</v>
      </c>
      <c r="O36" s="41">
        <f t="shared" si="4"/>
        <v>0</v>
      </c>
      <c r="P36" s="38"/>
      <c r="Q36" s="38"/>
    </row>
    <row r="37" spans="2:17" hidden="1" outlineLevel="1" x14ac:dyDescent="0.25">
      <c r="B37" s="9" t="s">
        <v>40</v>
      </c>
      <c r="C37" s="12" t="s">
        <v>38</v>
      </c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38"/>
      <c r="Q37" s="38"/>
    </row>
    <row r="38" spans="2:17" hidden="1" outlineLevel="1" x14ac:dyDescent="0.25">
      <c r="B38" s="9" t="s">
        <v>41</v>
      </c>
      <c r="C38" s="12" t="s">
        <v>38</v>
      </c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38"/>
      <c r="Q38" s="38"/>
    </row>
    <row r="39" spans="2:17" hidden="1" outlineLevel="1" x14ac:dyDescent="0.25">
      <c r="B39" s="9" t="s">
        <v>42</v>
      </c>
      <c r="C39" s="12" t="s">
        <v>38</v>
      </c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38"/>
      <c r="Q39" s="38"/>
    </row>
    <row r="40" spans="2:17" hidden="1" outlineLevel="1" x14ac:dyDescent="0.25">
      <c r="B40" s="9" t="s">
        <v>43</v>
      </c>
      <c r="C40" s="12" t="s">
        <v>38</v>
      </c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38"/>
      <c r="Q40" s="38"/>
    </row>
    <row r="41" spans="2:17" hidden="1" outlineLevel="1" x14ac:dyDescent="0.25">
      <c r="B41" s="9" t="s">
        <v>44</v>
      </c>
      <c r="C41" s="12" t="s">
        <v>38</v>
      </c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38"/>
      <c r="Q41" s="38"/>
    </row>
    <row r="42" spans="2:17" hidden="1" outlineLevel="1" x14ac:dyDescent="0.25">
      <c r="B42" s="9" t="s">
        <v>45</v>
      </c>
      <c r="C42" s="12" t="s">
        <v>46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38"/>
      <c r="Q42" s="38"/>
    </row>
    <row r="43" spans="2:17" hidden="1" outlineLevel="1" x14ac:dyDescent="0.25">
      <c r="B43" s="9" t="s">
        <v>47</v>
      </c>
      <c r="C43" s="12" t="s">
        <v>38</v>
      </c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38"/>
      <c r="Q43" s="38"/>
    </row>
    <row r="44" spans="2:17" hidden="1" outlineLevel="1" x14ac:dyDescent="0.25">
      <c r="B44" s="9" t="s">
        <v>48</v>
      </c>
      <c r="C44" s="12" t="s">
        <v>38</v>
      </c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38"/>
      <c r="Q44" s="38"/>
    </row>
    <row r="45" spans="2:17" hidden="1" outlineLevel="1" x14ac:dyDescent="0.25">
      <c r="B45" s="9" t="s">
        <v>49</v>
      </c>
      <c r="C45" s="12" t="s">
        <v>38</v>
      </c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38"/>
      <c r="Q45" s="38"/>
    </row>
    <row r="46" spans="2:17" hidden="1" outlineLevel="1" x14ac:dyDescent="0.25">
      <c r="B46" s="9" t="s">
        <v>50</v>
      </c>
      <c r="C46" s="12" t="s">
        <v>38</v>
      </c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38"/>
      <c r="Q46" s="38"/>
    </row>
    <row r="47" spans="2:17" hidden="1" outlineLevel="1" x14ac:dyDescent="0.25">
      <c r="B47" s="9" t="s">
        <v>51</v>
      </c>
      <c r="C47" s="12" t="s">
        <v>38</v>
      </c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38"/>
      <c r="Q47" s="38"/>
    </row>
    <row r="48" spans="2:17" hidden="1" outlineLevel="1" x14ac:dyDescent="0.25">
      <c r="B48" s="9" t="s">
        <v>52</v>
      </c>
      <c r="C48" s="12" t="s">
        <v>38</v>
      </c>
      <c r="D48" s="44">
        <f t="shared" ref="D48:O48" si="5">SUM(D49:D50)</f>
        <v>0</v>
      </c>
      <c r="E48" s="44">
        <f t="shared" si="5"/>
        <v>0</v>
      </c>
      <c r="F48" s="44">
        <f t="shared" si="5"/>
        <v>0</v>
      </c>
      <c r="G48" s="44">
        <f t="shared" si="5"/>
        <v>0</v>
      </c>
      <c r="H48" s="44">
        <f t="shared" si="5"/>
        <v>0</v>
      </c>
      <c r="I48" s="44">
        <f t="shared" si="5"/>
        <v>0</v>
      </c>
      <c r="J48" s="44">
        <f t="shared" si="5"/>
        <v>0</v>
      </c>
      <c r="K48" s="44">
        <f t="shared" si="5"/>
        <v>0</v>
      </c>
      <c r="L48" s="44">
        <f t="shared" si="5"/>
        <v>0</v>
      </c>
      <c r="M48" s="44">
        <f t="shared" si="5"/>
        <v>0</v>
      </c>
      <c r="N48" s="44">
        <f t="shared" si="5"/>
        <v>0</v>
      </c>
      <c r="O48" s="44">
        <f t="shared" si="5"/>
        <v>0</v>
      </c>
      <c r="P48" s="38"/>
      <c r="Q48" s="38"/>
    </row>
    <row r="49" spans="2:17" ht="25.5" hidden="1" outlineLevel="1" x14ac:dyDescent="0.25">
      <c r="B49" s="9" t="s">
        <v>53</v>
      </c>
      <c r="C49" s="12" t="s">
        <v>38</v>
      </c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38"/>
      <c r="Q49" s="38"/>
    </row>
    <row r="50" spans="2:17" ht="25.5" hidden="1" outlineLevel="1" x14ac:dyDescent="0.25">
      <c r="B50" s="9" t="s">
        <v>54</v>
      </c>
      <c r="C50" s="12" t="s">
        <v>38</v>
      </c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38"/>
      <c r="Q50" s="38"/>
    </row>
    <row r="51" spans="2:17" hidden="1" outlineLevel="1" x14ac:dyDescent="0.25">
      <c r="B51" s="9" t="s">
        <v>55</v>
      </c>
      <c r="C51" s="12" t="s">
        <v>38</v>
      </c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38"/>
      <c r="Q51" s="38"/>
    </row>
    <row r="52" spans="2:17" hidden="1" outlineLevel="1" x14ac:dyDescent="0.25">
      <c r="B52" s="9" t="s">
        <v>56</v>
      </c>
      <c r="C52" s="12" t="s">
        <v>38</v>
      </c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38"/>
      <c r="Q52" s="38"/>
    </row>
    <row r="53" spans="2:17" hidden="1" outlineLevel="1" x14ac:dyDescent="0.25">
      <c r="B53" s="9" t="s">
        <v>57</v>
      </c>
      <c r="C53" s="12" t="s">
        <v>38</v>
      </c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38"/>
      <c r="Q53" s="38"/>
    </row>
    <row r="54" spans="2:17" hidden="1" outlineLevel="1" x14ac:dyDescent="0.25">
      <c r="B54" s="9" t="s">
        <v>58</v>
      </c>
      <c r="C54" s="12" t="s">
        <v>38</v>
      </c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38"/>
      <c r="Q54" s="38"/>
    </row>
    <row r="55" spans="2:17" hidden="1" outlineLevel="1" x14ac:dyDescent="0.25">
      <c r="B55" s="9" t="s">
        <v>59</v>
      </c>
      <c r="C55" s="12" t="s">
        <v>38</v>
      </c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38"/>
      <c r="Q55" s="38"/>
    </row>
    <row r="56" spans="2:17" hidden="1" outlineLevel="1" x14ac:dyDescent="0.25">
      <c r="B56" s="9" t="s">
        <v>60</v>
      </c>
      <c r="C56" s="12" t="s">
        <v>38</v>
      </c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38"/>
      <c r="Q56" s="38"/>
    </row>
    <row r="57" spans="2:17" hidden="1" outlineLevel="1" x14ac:dyDescent="0.25">
      <c r="B57" s="9" t="s">
        <v>61</v>
      </c>
      <c r="C57" s="12" t="s">
        <v>38</v>
      </c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38"/>
      <c r="Q57" s="38"/>
    </row>
    <row r="58" spans="2:17" hidden="1" outlineLevel="1" x14ac:dyDescent="0.25">
      <c r="B58" s="9" t="s">
        <v>62</v>
      </c>
      <c r="C58" s="12" t="s">
        <v>38</v>
      </c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38"/>
      <c r="Q58" s="38"/>
    </row>
    <row r="59" spans="2:17" ht="25.5" hidden="1" outlineLevel="1" x14ac:dyDescent="0.25">
      <c r="B59" s="9" t="s">
        <v>63</v>
      </c>
      <c r="C59" s="12" t="s">
        <v>38</v>
      </c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38"/>
      <c r="Q59" s="38"/>
    </row>
    <row r="60" spans="2:17" hidden="1" outlineLevel="1" x14ac:dyDescent="0.25">
      <c r="B60" s="9" t="s">
        <v>64</v>
      </c>
      <c r="C60" s="12" t="s">
        <v>38</v>
      </c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38"/>
      <c r="Q60" s="38"/>
    </row>
    <row r="61" spans="2:17" ht="25.5" hidden="1" outlineLevel="1" x14ac:dyDescent="0.25">
      <c r="B61" s="9" t="s">
        <v>65</v>
      </c>
      <c r="C61" s="12" t="s">
        <v>38</v>
      </c>
      <c r="D61" s="44">
        <f t="shared" ref="D61:O61" si="6">SUM(D62:D64)</f>
        <v>0</v>
      </c>
      <c r="E61" s="44">
        <f t="shared" si="6"/>
        <v>0</v>
      </c>
      <c r="F61" s="44">
        <f t="shared" si="6"/>
        <v>0</v>
      </c>
      <c r="G61" s="44">
        <f t="shared" si="6"/>
        <v>0</v>
      </c>
      <c r="H61" s="44">
        <f t="shared" si="6"/>
        <v>0</v>
      </c>
      <c r="I61" s="44">
        <f t="shared" si="6"/>
        <v>0</v>
      </c>
      <c r="J61" s="44">
        <f t="shared" si="6"/>
        <v>0</v>
      </c>
      <c r="K61" s="44">
        <f t="shared" si="6"/>
        <v>0</v>
      </c>
      <c r="L61" s="44">
        <f t="shared" si="6"/>
        <v>0</v>
      </c>
      <c r="M61" s="44">
        <f t="shared" si="6"/>
        <v>0</v>
      </c>
      <c r="N61" s="44">
        <f t="shared" si="6"/>
        <v>0</v>
      </c>
      <c r="O61" s="44">
        <f t="shared" si="6"/>
        <v>0</v>
      </c>
      <c r="P61" s="38"/>
      <c r="Q61" s="38"/>
    </row>
    <row r="62" spans="2:17" hidden="1" outlineLevel="1" x14ac:dyDescent="0.25">
      <c r="B62" s="9" t="s">
        <v>66</v>
      </c>
      <c r="C62" s="12" t="s">
        <v>38</v>
      </c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38"/>
      <c r="Q62" s="38"/>
    </row>
    <row r="63" spans="2:17" hidden="1" outlineLevel="1" x14ac:dyDescent="0.25">
      <c r="B63" s="9" t="s">
        <v>67</v>
      </c>
      <c r="C63" s="12" t="s">
        <v>38</v>
      </c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38"/>
      <c r="Q63" s="38"/>
    </row>
    <row r="64" spans="2:17" hidden="1" outlineLevel="1" x14ac:dyDescent="0.25">
      <c r="B64" s="9" t="s">
        <v>68</v>
      </c>
      <c r="C64" s="12" t="s">
        <v>38</v>
      </c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38"/>
      <c r="Q64" s="38"/>
    </row>
    <row r="65" spans="2:17" ht="25.5" hidden="1" outlineLevel="1" x14ac:dyDescent="0.25">
      <c r="B65" s="9" t="s">
        <v>69</v>
      </c>
      <c r="C65" s="12" t="s">
        <v>38</v>
      </c>
      <c r="D65" s="45">
        <f t="shared" ref="D65:O65" si="7">D55-D56-D57-D58-D59-D60-D61</f>
        <v>0</v>
      </c>
      <c r="E65" s="45">
        <f t="shared" si="7"/>
        <v>0</v>
      </c>
      <c r="F65" s="45">
        <f t="shared" si="7"/>
        <v>0</v>
      </c>
      <c r="G65" s="45">
        <f t="shared" si="7"/>
        <v>0</v>
      </c>
      <c r="H65" s="45">
        <f t="shared" si="7"/>
        <v>0</v>
      </c>
      <c r="I65" s="45">
        <f t="shared" si="7"/>
        <v>0</v>
      </c>
      <c r="J65" s="45">
        <f t="shared" si="7"/>
        <v>0</v>
      </c>
      <c r="K65" s="45">
        <f t="shared" si="7"/>
        <v>0</v>
      </c>
      <c r="L65" s="45">
        <f t="shared" si="7"/>
        <v>0</v>
      </c>
      <c r="M65" s="45">
        <f t="shared" si="7"/>
        <v>0</v>
      </c>
      <c r="N65" s="45">
        <f t="shared" si="7"/>
        <v>0</v>
      </c>
      <c r="O65" s="45">
        <f t="shared" si="7"/>
        <v>0</v>
      </c>
      <c r="P65" s="38"/>
      <c r="Q65" s="38"/>
    </row>
    <row r="66" spans="2:17" hidden="1" outlineLevel="1" x14ac:dyDescent="0.25">
      <c r="B66" s="9" t="s">
        <v>70</v>
      </c>
      <c r="C66" s="12" t="s">
        <v>38</v>
      </c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38"/>
      <c r="Q66" s="38"/>
    </row>
    <row r="67" spans="2:17" hidden="1" outlineLevel="1" x14ac:dyDescent="0.25">
      <c r="B67" s="9" t="s">
        <v>71</v>
      </c>
      <c r="C67" s="12" t="s">
        <v>38</v>
      </c>
      <c r="D67" s="44">
        <f t="shared" ref="D67:O67" si="8">D35+D36+D41+D47+D48+D52+D53+D54+D55</f>
        <v>0</v>
      </c>
      <c r="E67" s="44">
        <f t="shared" si="8"/>
        <v>0</v>
      </c>
      <c r="F67" s="44">
        <f t="shared" si="8"/>
        <v>0</v>
      </c>
      <c r="G67" s="44">
        <f t="shared" si="8"/>
        <v>0</v>
      </c>
      <c r="H67" s="44">
        <f t="shared" si="8"/>
        <v>0</v>
      </c>
      <c r="I67" s="44">
        <f t="shared" si="8"/>
        <v>0</v>
      </c>
      <c r="J67" s="44">
        <f t="shared" si="8"/>
        <v>0</v>
      </c>
      <c r="K67" s="44">
        <f t="shared" si="8"/>
        <v>0</v>
      </c>
      <c r="L67" s="44">
        <f t="shared" si="8"/>
        <v>0</v>
      </c>
      <c r="M67" s="44">
        <f t="shared" si="8"/>
        <v>0</v>
      </c>
      <c r="N67" s="44">
        <f t="shared" si="8"/>
        <v>0</v>
      </c>
      <c r="O67" s="44">
        <f t="shared" si="8"/>
        <v>0</v>
      </c>
      <c r="P67" s="38"/>
      <c r="Q67" s="38"/>
    </row>
    <row r="68" spans="2:17" ht="25.5" hidden="1" outlineLevel="1" x14ac:dyDescent="0.25">
      <c r="B68" s="9" t="s">
        <v>72</v>
      </c>
      <c r="C68" s="12" t="s">
        <v>38</v>
      </c>
      <c r="D68" s="41">
        <f t="shared" ref="D68:O68" si="9">D67</f>
        <v>0</v>
      </c>
      <c r="E68" s="41">
        <f t="shared" si="9"/>
        <v>0</v>
      </c>
      <c r="F68" s="41">
        <f t="shared" si="9"/>
        <v>0</v>
      </c>
      <c r="G68" s="41">
        <f t="shared" si="9"/>
        <v>0</v>
      </c>
      <c r="H68" s="41">
        <f t="shared" si="9"/>
        <v>0</v>
      </c>
      <c r="I68" s="41">
        <f t="shared" si="9"/>
        <v>0</v>
      </c>
      <c r="J68" s="41">
        <f t="shared" si="9"/>
        <v>0</v>
      </c>
      <c r="K68" s="41">
        <f t="shared" si="9"/>
        <v>0</v>
      </c>
      <c r="L68" s="41">
        <f t="shared" si="9"/>
        <v>0</v>
      </c>
      <c r="M68" s="41">
        <f t="shared" si="9"/>
        <v>0</v>
      </c>
      <c r="N68" s="41">
        <f t="shared" si="9"/>
        <v>0</v>
      </c>
      <c r="O68" s="41">
        <f t="shared" si="9"/>
        <v>0</v>
      </c>
      <c r="P68" s="38"/>
      <c r="Q68" s="38"/>
    </row>
    <row r="69" spans="2:17" hidden="1" outlineLevel="1" x14ac:dyDescent="0.25">
      <c r="B69" s="9" t="s">
        <v>73</v>
      </c>
      <c r="C69" s="12" t="s">
        <v>38</v>
      </c>
      <c r="D69" s="45">
        <f t="shared" ref="D69:O69" si="10">SUM(D70:D72)+D78</f>
        <v>0</v>
      </c>
      <c r="E69" s="45">
        <f t="shared" si="10"/>
        <v>0</v>
      </c>
      <c r="F69" s="45">
        <f t="shared" si="10"/>
        <v>0</v>
      </c>
      <c r="G69" s="45">
        <f t="shared" si="10"/>
        <v>0</v>
      </c>
      <c r="H69" s="45">
        <f t="shared" si="10"/>
        <v>0</v>
      </c>
      <c r="I69" s="45">
        <f t="shared" si="10"/>
        <v>0</v>
      </c>
      <c r="J69" s="45">
        <f t="shared" si="10"/>
        <v>0</v>
      </c>
      <c r="K69" s="45">
        <f t="shared" si="10"/>
        <v>0</v>
      </c>
      <c r="L69" s="45">
        <f t="shared" si="10"/>
        <v>0</v>
      </c>
      <c r="M69" s="45">
        <f t="shared" si="10"/>
        <v>0</v>
      </c>
      <c r="N69" s="45">
        <f t="shared" si="10"/>
        <v>0</v>
      </c>
      <c r="O69" s="45">
        <f t="shared" si="10"/>
        <v>0</v>
      </c>
      <c r="P69" s="38"/>
      <c r="Q69" s="38"/>
    </row>
    <row r="70" spans="2:17" hidden="1" outlineLevel="1" x14ac:dyDescent="0.25">
      <c r="B70" s="9" t="s">
        <v>74</v>
      </c>
      <c r="C70" s="12" t="s">
        <v>38</v>
      </c>
      <c r="D70" s="43"/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43"/>
      <c r="P70" s="38"/>
      <c r="Q70" s="38"/>
    </row>
    <row r="71" spans="2:17" hidden="1" outlineLevel="1" x14ac:dyDescent="0.25">
      <c r="B71" s="9" t="s">
        <v>75</v>
      </c>
      <c r="C71" s="12" t="s">
        <v>38</v>
      </c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38"/>
      <c r="Q71" s="38"/>
    </row>
    <row r="72" spans="2:17" hidden="1" outlineLevel="1" x14ac:dyDescent="0.25">
      <c r="B72" s="9" t="s">
        <v>76</v>
      </c>
      <c r="C72" s="12" t="s">
        <v>38</v>
      </c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38"/>
      <c r="Q72" s="38"/>
    </row>
    <row r="73" spans="2:17" hidden="1" outlineLevel="1" x14ac:dyDescent="0.25">
      <c r="B73" s="9" t="s">
        <v>77</v>
      </c>
      <c r="C73" s="12" t="s">
        <v>38</v>
      </c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38"/>
      <c r="Q73" s="38"/>
    </row>
    <row r="74" spans="2:17" hidden="1" outlineLevel="1" x14ac:dyDescent="0.25">
      <c r="B74" s="9" t="s">
        <v>78</v>
      </c>
      <c r="C74" s="12" t="s">
        <v>38</v>
      </c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38"/>
      <c r="Q74" s="38"/>
    </row>
    <row r="75" spans="2:17" hidden="1" outlineLevel="1" x14ac:dyDescent="0.25">
      <c r="B75" s="9" t="s">
        <v>79</v>
      </c>
      <c r="C75" s="12" t="s">
        <v>38</v>
      </c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38"/>
      <c r="Q75" s="38"/>
    </row>
    <row r="76" spans="2:17" hidden="1" outlineLevel="1" x14ac:dyDescent="0.25">
      <c r="B76" s="9" t="s">
        <v>80</v>
      </c>
      <c r="C76" s="12" t="s">
        <v>38</v>
      </c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38"/>
      <c r="Q76" s="38"/>
    </row>
    <row r="77" spans="2:17" hidden="1" outlineLevel="1" x14ac:dyDescent="0.25">
      <c r="B77" s="9" t="s">
        <v>81</v>
      </c>
      <c r="C77" s="12" t="s">
        <v>38</v>
      </c>
      <c r="D77" s="43"/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43"/>
      <c r="P77" s="38"/>
      <c r="Q77" s="38"/>
    </row>
    <row r="78" spans="2:17" hidden="1" outlineLevel="1" x14ac:dyDescent="0.25">
      <c r="B78" s="9" t="s">
        <v>82</v>
      </c>
      <c r="C78" s="12" t="s">
        <v>38</v>
      </c>
      <c r="D78" s="45">
        <f t="shared" ref="D78:O78" si="11">SUM(D79:D81)</f>
        <v>0</v>
      </c>
      <c r="E78" s="45">
        <f t="shared" si="11"/>
        <v>0</v>
      </c>
      <c r="F78" s="45">
        <f t="shared" si="11"/>
        <v>0</v>
      </c>
      <c r="G78" s="45">
        <f t="shared" si="11"/>
        <v>0</v>
      </c>
      <c r="H78" s="45">
        <f t="shared" si="11"/>
        <v>0</v>
      </c>
      <c r="I78" s="45">
        <f t="shared" si="11"/>
        <v>0</v>
      </c>
      <c r="J78" s="45">
        <f t="shared" si="11"/>
        <v>0</v>
      </c>
      <c r="K78" s="45">
        <f t="shared" si="11"/>
        <v>0</v>
      </c>
      <c r="L78" s="45">
        <f t="shared" si="11"/>
        <v>0</v>
      </c>
      <c r="M78" s="45">
        <f t="shared" si="11"/>
        <v>0</v>
      </c>
      <c r="N78" s="45">
        <f t="shared" si="11"/>
        <v>0</v>
      </c>
      <c r="O78" s="45">
        <f t="shared" si="11"/>
        <v>0</v>
      </c>
      <c r="P78" s="38"/>
      <c r="Q78" s="38"/>
    </row>
    <row r="79" spans="2:17" hidden="1" outlineLevel="1" x14ac:dyDescent="0.25">
      <c r="B79" s="9" t="s">
        <v>83</v>
      </c>
      <c r="C79" s="12" t="s">
        <v>38</v>
      </c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38"/>
      <c r="Q79" s="38"/>
    </row>
    <row r="80" spans="2:17" hidden="1" outlineLevel="1" x14ac:dyDescent="0.25">
      <c r="B80" s="9" t="s">
        <v>84</v>
      </c>
      <c r="C80" s="12" t="s">
        <v>38</v>
      </c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38"/>
      <c r="Q80" s="38"/>
    </row>
    <row r="81" spans="2:17" hidden="1" outlineLevel="1" x14ac:dyDescent="0.25">
      <c r="B81" s="9" t="s">
        <v>85</v>
      </c>
      <c r="C81" s="12" t="s">
        <v>38</v>
      </c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38"/>
      <c r="Q81" s="38"/>
    </row>
    <row r="82" spans="2:17" hidden="1" outlineLevel="1" x14ac:dyDescent="0.25">
      <c r="B82" s="9" t="s">
        <v>86</v>
      </c>
      <c r="C82" s="12" t="s">
        <v>38</v>
      </c>
      <c r="D82" s="43"/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38"/>
      <c r="Q82" s="38"/>
    </row>
    <row r="83" spans="2:17" hidden="1" outlineLevel="1" x14ac:dyDescent="0.25">
      <c r="B83" s="9" t="s">
        <v>87</v>
      </c>
      <c r="C83" s="12" t="s">
        <v>38</v>
      </c>
      <c r="D83" s="45">
        <f t="shared" ref="D83:O83" si="12">D67+D69+D82</f>
        <v>0</v>
      </c>
      <c r="E83" s="45">
        <f t="shared" si="12"/>
        <v>0</v>
      </c>
      <c r="F83" s="45">
        <f t="shared" si="12"/>
        <v>0</v>
      </c>
      <c r="G83" s="45">
        <f t="shared" si="12"/>
        <v>0</v>
      </c>
      <c r="H83" s="45">
        <f t="shared" si="12"/>
        <v>0</v>
      </c>
      <c r="I83" s="45">
        <f t="shared" si="12"/>
        <v>0</v>
      </c>
      <c r="J83" s="45">
        <f t="shared" si="12"/>
        <v>0</v>
      </c>
      <c r="K83" s="45">
        <f t="shared" si="12"/>
        <v>0</v>
      </c>
      <c r="L83" s="45">
        <f t="shared" si="12"/>
        <v>0</v>
      </c>
      <c r="M83" s="45">
        <f t="shared" si="12"/>
        <v>0</v>
      </c>
      <c r="N83" s="45">
        <f t="shared" si="12"/>
        <v>0</v>
      </c>
      <c r="O83" s="45">
        <f t="shared" si="12"/>
        <v>0</v>
      </c>
      <c r="P83" s="38"/>
      <c r="Q83" s="38"/>
    </row>
    <row r="84" spans="2:17" hidden="1" outlineLevel="1" x14ac:dyDescent="0.25">
      <c r="B84" s="9" t="s">
        <v>88</v>
      </c>
      <c r="C84" s="12" t="s">
        <v>89</v>
      </c>
      <c r="D84" s="45">
        <f t="shared" ref="D84:O84" si="13">D83/D27</f>
        <v>0</v>
      </c>
      <c r="E84" s="45">
        <f t="shared" si="13"/>
        <v>0</v>
      </c>
      <c r="F84" s="45">
        <f t="shared" si="13"/>
        <v>0</v>
      </c>
      <c r="G84" s="45">
        <f t="shared" si="13"/>
        <v>0</v>
      </c>
      <c r="H84" s="45">
        <f t="shared" si="13"/>
        <v>0</v>
      </c>
      <c r="I84" s="45">
        <f t="shared" si="13"/>
        <v>0</v>
      </c>
      <c r="J84" s="45">
        <f t="shared" si="13"/>
        <v>0</v>
      </c>
      <c r="K84" s="45">
        <f t="shared" si="13"/>
        <v>0</v>
      </c>
      <c r="L84" s="45">
        <f t="shared" si="13"/>
        <v>0</v>
      </c>
      <c r="M84" s="45">
        <f t="shared" si="13"/>
        <v>0</v>
      </c>
      <c r="N84" s="45">
        <f t="shared" si="13"/>
        <v>0</v>
      </c>
      <c r="O84" s="45">
        <f t="shared" si="13"/>
        <v>0</v>
      </c>
      <c r="P84" s="38"/>
      <c r="Q84" s="38"/>
    </row>
    <row r="85" spans="2:17" s="10" customFormat="1" ht="12.75" collapsed="1" x14ac:dyDescent="0.2">
      <c r="D85" s="46"/>
      <c r="E85" s="46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7"/>
      <c r="Q85" s="47"/>
    </row>
    <row r="87" spans="2:17" x14ac:dyDescent="0.25"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</row>
    <row r="94" spans="2:17" x14ac:dyDescent="0.25"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</row>
    <row r="95" spans="2:17" x14ac:dyDescent="0.25"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</row>
    <row r="96" spans="2:17" x14ac:dyDescent="0.25"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</row>
    <row r="97" spans="4:15" x14ac:dyDescent="0.25"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</row>
    <row r="98" spans="4:15" x14ac:dyDescent="0.25"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</row>
  </sheetData>
  <conditionalFormatting sqref="Q13">
    <cfRule type="cellIs" dxfId="18" priority="2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/>
  <dimension ref="A1:R87"/>
  <sheetViews>
    <sheetView zoomScaleNormal="100" workbookViewId="0">
      <selection activeCell="D28" sqref="D28:O33"/>
    </sheetView>
  </sheetViews>
  <sheetFormatPr defaultRowHeight="15" outlineLevelRow="1" x14ac:dyDescent="0.25"/>
  <cols>
    <col min="1" max="1" width="9.140625" style="1"/>
    <col min="2" max="2" width="45" style="1" customWidth="1"/>
    <col min="3" max="3" width="12.42578125" style="1" customWidth="1"/>
    <col min="4" max="7" width="9.28515625" style="1" bestFit="1" customWidth="1"/>
    <col min="8" max="11" width="9.140625" style="1" customWidth="1"/>
    <col min="12" max="15" width="9.42578125" style="1" customWidth="1"/>
    <col min="16" max="16384" width="9.140625" style="1"/>
  </cols>
  <sheetData>
    <row r="1" spans="1:16" x14ac:dyDescent="0.25">
      <c r="A1" s="1">
        <v>20</v>
      </c>
    </row>
    <row r="2" spans="1:16" ht="25.5" x14ac:dyDescent="0.35">
      <c r="B2" s="2" t="s">
        <v>126</v>
      </c>
    </row>
    <row r="3" spans="1:16" x14ac:dyDescent="0.25">
      <c r="B3" s="11" t="str">
        <f>CONCATENATE("Таблица П47.3. Тарифно-балансовая модель источника тепловой энергии ",B2)</f>
        <v>Таблица П47.3. Тарифно-балансовая модель источника тепловой энергии Котельная №10 (ПАО «Сургутнефтегаз»)</v>
      </c>
      <c r="C3" s="7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6" ht="25.5" x14ac:dyDescent="0.25">
      <c r="B4" s="8" t="s">
        <v>0</v>
      </c>
      <c r="C4" s="8" t="s">
        <v>1</v>
      </c>
      <c r="D4" s="6" t="s">
        <v>114</v>
      </c>
      <c r="E4" s="6">
        <v>2025</v>
      </c>
      <c r="F4" s="6">
        <v>2026</v>
      </c>
      <c r="G4" s="6">
        <v>2027</v>
      </c>
      <c r="H4" s="6">
        <v>2028</v>
      </c>
      <c r="I4" s="6">
        <v>2029</v>
      </c>
      <c r="J4" s="6">
        <v>2030</v>
      </c>
      <c r="K4" s="6">
        <v>2031</v>
      </c>
      <c r="L4" s="6">
        <v>2032</v>
      </c>
      <c r="M4" s="6">
        <v>2033</v>
      </c>
      <c r="N4" s="6">
        <v>2034</v>
      </c>
      <c r="O4" s="6">
        <v>2035</v>
      </c>
    </row>
    <row r="5" spans="1:16" x14ac:dyDescent="0.25">
      <c r="B5" s="9" t="s">
        <v>2</v>
      </c>
      <c r="C5" s="12" t="s">
        <v>3</v>
      </c>
      <c r="D5" s="29">
        <v>27.52</v>
      </c>
      <c r="E5" s="29">
        <v>27.52</v>
      </c>
      <c r="F5" s="29">
        <v>27.52</v>
      </c>
      <c r="G5" s="29">
        <v>27.52</v>
      </c>
      <c r="H5" s="29">
        <v>27.52</v>
      </c>
      <c r="I5" s="29">
        <v>27.52</v>
      </c>
      <c r="J5" s="29">
        <v>27.52</v>
      </c>
      <c r="K5" s="29">
        <v>27.52</v>
      </c>
      <c r="L5" s="29">
        <v>27.52</v>
      </c>
      <c r="M5" s="29">
        <v>27.52</v>
      </c>
      <c r="N5" s="29">
        <v>27.52</v>
      </c>
      <c r="O5" s="29">
        <v>27.52</v>
      </c>
      <c r="P5" s="38"/>
    </row>
    <row r="6" spans="1:16" x14ac:dyDescent="0.25">
      <c r="B6" s="9" t="s">
        <v>4</v>
      </c>
      <c r="C6" s="12" t="s">
        <v>3</v>
      </c>
      <c r="D6" s="36" t="s">
        <v>112</v>
      </c>
      <c r="E6" s="36" t="s">
        <v>112</v>
      </c>
      <c r="F6" s="36" t="s">
        <v>112</v>
      </c>
      <c r="G6" s="36" t="s">
        <v>112</v>
      </c>
      <c r="H6" s="36" t="s">
        <v>112</v>
      </c>
      <c r="I6" s="36" t="s">
        <v>112</v>
      </c>
      <c r="J6" s="36" t="s">
        <v>112</v>
      </c>
      <c r="K6" s="36" t="s">
        <v>112</v>
      </c>
      <c r="L6" s="36" t="s">
        <v>112</v>
      </c>
      <c r="M6" s="36" t="s">
        <v>112</v>
      </c>
      <c r="N6" s="36" t="s">
        <v>112</v>
      </c>
      <c r="O6" s="36" t="s">
        <v>112</v>
      </c>
      <c r="P6" s="38"/>
    </row>
    <row r="7" spans="1:16" x14ac:dyDescent="0.25">
      <c r="B7" s="9" t="s">
        <v>5</v>
      </c>
      <c r="C7" s="12" t="s">
        <v>3</v>
      </c>
      <c r="D7" s="36" t="s">
        <v>112</v>
      </c>
      <c r="E7" s="36" t="s">
        <v>112</v>
      </c>
      <c r="F7" s="36" t="s">
        <v>112</v>
      </c>
      <c r="G7" s="36" t="s">
        <v>112</v>
      </c>
      <c r="H7" s="36" t="s">
        <v>112</v>
      </c>
      <c r="I7" s="36" t="s">
        <v>112</v>
      </c>
      <c r="J7" s="36" t="s">
        <v>112</v>
      </c>
      <c r="K7" s="36" t="s">
        <v>112</v>
      </c>
      <c r="L7" s="36" t="s">
        <v>112</v>
      </c>
      <c r="M7" s="36" t="s">
        <v>112</v>
      </c>
      <c r="N7" s="36" t="s">
        <v>112</v>
      </c>
      <c r="O7" s="36" t="s">
        <v>112</v>
      </c>
      <c r="P7" s="38"/>
    </row>
    <row r="8" spans="1:16" hidden="1" x14ac:dyDescent="0.25">
      <c r="B8" s="9" t="s">
        <v>6</v>
      </c>
      <c r="C8" s="12" t="s">
        <v>7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38"/>
    </row>
    <row r="9" spans="1:16" x14ac:dyDescent="0.25">
      <c r="B9" s="9" t="s">
        <v>8</v>
      </c>
      <c r="C9" s="12" t="s">
        <v>3</v>
      </c>
      <c r="D9" s="29">
        <v>26.66</v>
      </c>
      <c r="E9" s="29">
        <v>26.66</v>
      </c>
      <c r="F9" s="29">
        <v>26.66</v>
      </c>
      <c r="G9" s="29">
        <v>26.66</v>
      </c>
      <c r="H9" s="29">
        <v>26.66</v>
      </c>
      <c r="I9" s="29">
        <v>26.66</v>
      </c>
      <c r="J9" s="29">
        <v>26.66</v>
      </c>
      <c r="K9" s="29">
        <v>26.66</v>
      </c>
      <c r="L9" s="29">
        <v>26.66</v>
      </c>
      <c r="M9" s="29">
        <v>26.66</v>
      </c>
      <c r="N9" s="29">
        <v>26.66</v>
      </c>
      <c r="O9" s="29">
        <v>26.66</v>
      </c>
      <c r="P9" s="38"/>
    </row>
    <row r="10" spans="1:16" x14ac:dyDescent="0.25">
      <c r="B10" s="9" t="s">
        <v>9</v>
      </c>
      <c r="C10" s="12" t="s">
        <v>3</v>
      </c>
      <c r="D10" s="29">
        <v>0.31259999999999999</v>
      </c>
      <c r="E10" s="29">
        <v>0.31259999999999999</v>
      </c>
      <c r="F10" s="29">
        <v>0.31259999999999999</v>
      </c>
      <c r="G10" s="29">
        <v>0.31259999999999999</v>
      </c>
      <c r="H10" s="29">
        <v>0.31259999999999999</v>
      </c>
      <c r="I10" s="29">
        <v>0.31259999999999999</v>
      </c>
      <c r="J10" s="29">
        <v>0.31259999999999999</v>
      </c>
      <c r="K10" s="29">
        <v>0.31259999999999999</v>
      </c>
      <c r="L10" s="29">
        <v>0.31259999999999999</v>
      </c>
      <c r="M10" s="29">
        <v>0.31259999999999999</v>
      </c>
      <c r="N10" s="29">
        <v>0.31259999999999999</v>
      </c>
      <c r="O10" s="29">
        <v>0.31259999999999999</v>
      </c>
      <c r="P10" s="38"/>
    </row>
    <row r="11" spans="1:16" x14ac:dyDescent="0.25">
      <c r="B11" s="9" t="s">
        <v>10</v>
      </c>
      <c r="C11" s="12" t="s">
        <v>3</v>
      </c>
      <c r="D11" s="29">
        <v>0</v>
      </c>
      <c r="E11" s="29">
        <v>0</v>
      </c>
      <c r="F11" s="29">
        <v>0</v>
      </c>
      <c r="G11" s="29">
        <v>0</v>
      </c>
      <c r="H11" s="29">
        <v>0</v>
      </c>
      <c r="I11" s="29">
        <v>0</v>
      </c>
      <c r="J11" s="29">
        <v>0</v>
      </c>
      <c r="K11" s="29">
        <v>0</v>
      </c>
      <c r="L11" s="29">
        <v>0</v>
      </c>
      <c r="M11" s="29">
        <v>0</v>
      </c>
      <c r="N11" s="29">
        <v>0</v>
      </c>
      <c r="O11" s="29">
        <v>0</v>
      </c>
      <c r="P11" s="38"/>
    </row>
    <row r="12" spans="1:16" x14ac:dyDescent="0.25">
      <c r="B12" s="9" t="s">
        <v>11</v>
      </c>
      <c r="C12" s="12" t="s">
        <v>3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38"/>
    </row>
    <row r="13" spans="1:16" ht="25.5" x14ac:dyDescent="0.25">
      <c r="B13" s="9" t="s">
        <v>12</v>
      </c>
      <c r="C13" s="12" t="s">
        <v>3</v>
      </c>
      <c r="D13" s="29">
        <v>12.0215</v>
      </c>
      <c r="E13" s="29">
        <v>12.0215</v>
      </c>
      <c r="F13" s="29">
        <v>12.0215</v>
      </c>
      <c r="G13" s="29">
        <v>12.0215</v>
      </c>
      <c r="H13" s="29">
        <v>12.0215</v>
      </c>
      <c r="I13" s="29">
        <v>12.0215</v>
      </c>
      <c r="J13" s="29">
        <v>12.0215</v>
      </c>
      <c r="K13" s="29">
        <v>12.0215</v>
      </c>
      <c r="L13" s="29">
        <v>12.0215</v>
      </c>
      <c r="M13" s="29">
        <v>12.0215</v>
      </c>
      <c r="N13" s="29">
        <v>12.0215</v>
      </c>
      <c r="O13" s="29">
        <v>12.0215</v>
      </c>
      <c r="P13" s="38"/>
    </row>
    <row r="14" spans="1:16" x14ac:dyDescent="0.25">
      <c r="B14" s="9" t="s">
        <v>13</v>
      </c>
      <c r="C14" s="12" t="s">
        <v>3</v>
      </c>
      <c r="D14" s="29">
        <v>7.5627557031930461</v>
      </c>
      <c r="E14" s="29">
        <v>7.5627557031930461</v>
      </c>
      <c r="F14" s="29">
        <v>7.5627557031930461</v>
      </c>
      <c r="G14" s="29">
        <v>7.5627557031930461</v>
      </c>
      <c r="H14" s="29">
        <v>7.5627557031930461</v>
      </c>
      <c r="I14" s="29">
        <v>7.5627557031930461</v>
      </c>
      <c r="J14" s="29">
        <v>7.5627557031930461</v>
      </c>
      <c r="K14" s="29">
        <v>7.5627557031930461</v>
      </c>
      <c r="L14" s="29">
        <v>7.5627557031930461</v>
      </c>
      <c r="M14" s="29">
        <v>7.5627557031930461</v>
      </c>
      <c r="N14" s="29">
        <v>7.5627557031930461</v>
      </c>
      <c r="O14" s="29">
        <v>7.5627557031930461</v>
      </c>
      <c r="P14" s="38"/>
    </row>
    <row r="15" spans="1:16" x14ac:dyDescent="0.25">
      <c r="B15" s="9" t="s">
        <v>14</v>
      </c>
      <c r="C15" s="12" t="s">
        <v>3</v>
      </c>
      <c r="D15" s="29">
        <v>3.7448045934409411</v>
      </c>
      <c r="E15" s="29">
        <v>3.7448045934409411</v>
      </c>
      <c r="F15" s="29">
        <v>3.7448045934409411</v>
      </c>
      <c r="G15" s="29">
        <v>3.7448045934409411</v>
      </c>
      <c r="H15" s="29">
        <v>3.7448045934409411</v>
      </c>
      <c r="I15" s="29">
        <v>3.7448045934409411</v>
      </c>
      <c r="J15" s="29">
        <v>3.7448045934409411</v>
      </c>
      <c r="K15" s="29">
        <v>3.7448045934409411</v>
      </c>
      <c r="L15" s="29">
        <v>3.7448045934409411</v>
      </c>
      <c r="M15" s="29">
        <v>3.7448045934409411</v>
      </c>
      <c r="N15" s="29">
        <v>3.7448045934409411</v>
      </c>
      <c r="O15" s="29">
        <v>3.7448045934409411</v>
      </c>
      <c r="P15" s="38"/>
    </row>
    <row r="16" spans="1:16" x14ac:dyDescent="0.25">
      <c r="B16" s="9" t="s">
        <v>15</v>
      </c>
      <c r="C16" s="12" t="s">
        <v>3</v>
      </c>
      <c r="D16" s="29">
        <v>0.71393970336601242</v>
      </c>
      <c r="E16" s="29">
        <v>0.71393970336601242</v>
      </c>
      <c r="F16" s="29">
        <v>0.71393970336601242</v>
      </c>
      <c r="G16" s="29">
        <v>0.71393970336601242</v>
      </c>
      <c r="H16" s="29">
        <v>0.71393970336601242</v>
      </c>
      <c r="I16" s="29">
        <v>0.71393970336601242</v>
      </c>
      <c r="J16" s="29">
        <v>0.71393970336601242</v>
      </c>
      <c r="K16" s="29">
        <v>0.71393970336601242</v>
      </c>
      <c r="L16" s="29">
        <v>0.71393970336601242</v>
      </c>
      <c r="M16" s="29">
        <v>0.71393970336601242</v>
      </c>
      <c r="N16" s="29">
        <v>0.71393970336601242</v>
      </c>
      <c r="O16" s="29">
        <v>0.71393970336601242</v>
      </c>
      <c r="P16" s="38"/>
    </row>
    <row r="17" spans="2:18" x14ac:dyDescent="0.25">
      <c r="B17" s="9" t="s">
        <v>113</v>
      </c>
      <c r="C17" s="12" t="s">
        <v>3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38"/>
    </row>
    <row r="18" spans="2:18" x14ac:dyDescent="0.25">
      <c r="B18" s="9" t="s">
        <v>16</v>
      </c>
      <c r="C18" s="12" t="s">
        <v>3</v>
      </c>
      <c r="D18" s="29">
        <v>14.325900000000001</v>
      </c>
      <c r="E18" s="29">
        <v>14.325900000000001</v>
      </c>
      <c r="F18" s="29">
        <v>14.325900000000001</v>
      </c>
      <c r="G18" s="29">
        <v>14.325900000000001</v>
      </c>
      <c r="H18" s="29">
        <v>14.325900000000001</v>
      </c>
      <c r="I18" s="29">
        <v>14.325900000000001</v>
      </c>
      <c r="J18" s="29">
        <v>14.325900000000001</v>
      </c>
      <c r="K18" s="29">
        <v>14.325900000000001</v>
      </c>
      <c r="L18" s="29">
        <v>14.325900000000001</v>
      </c>
      <c r="M18" s="29">
        <v>14.325900000000001</v>
      </c>
      <c r="N18" s="29">
        <v>14.325900000000001</v>
      </c>
      <c r="O18" s="29">
        <v>14.325900000000001</v>
      </c>
      <c r="P18" s="38"/>
    </row>
    <row r="19" spans="2:18" x14ac:dyDescent="0.25">
      <c r="B19" s="9" t="s">
        <v>17</v>
      </c>
      <c r="C19" s="9"/>
      <c r="D19" s="37">
        <v>52.05632267441861</v>
      </c>
      <c r="E19" s="37">
        <v>52.05632267441861</v>
      </c>
      <c r="F19" s="37">
        <v>52.05632267441861</v>
      </c>
      <c r="G19" s="37">
        <v>52.05632267441861</v>
      </c>
      <c r="H19" s="37">
        <v>52.05632267441861</v>
      </c>
      <c r="I19" s="37">
        <v>52.05632267441861</v>
      </c>
      <c r="J19" s="37">
        <v>52.05632267441861</v>
      </c>
      <c r="K19" s="37">
        <v>52.05632267441861</v>
      </c>
      <c r="L19" s="37">
        <v>52.05632267441861</v>
      </c>
      <c r="M19" s="37">
        <v>52.05632267441861</v>
      </c>
      <c r="N19" s="37">
        <v>52.05632267441861</v>
      </c>
      <c r="O19" s="37">
        <v>52.05632267441861</v>
      </c>
      <c r="P19" s="38"/>
    </row>
    <row r="20" spans="2:18" x14ac:dyDescent="0.25">
      <c r="B20" s="9" t="s">
        <v>18</v>
      </c>
      <c r="C20" s="12" t="s">
        <v>3</v>
      </c>
      <c r="D20" s="29">
        <v>7.4468999999999994</v>
      </c>
      <c r="E20" s="29">
        <v>7.4468999999999994</v>
      </c>
      <c r="F20" s="29">
        <v>7.4468999999999994</v>
      </c>
      <c r="G20" s="29">
        <v>7.4468999999999994</v>
      </c>
      <c r="H20" s="29">
        <v>7.4468999999999994</v>
      </c>
      <c r="I20" s="29">
        <v>7.4468999999999994</v>
      </c>
      <c r="J20" s="29">
        <v>7.4468999999999994</v>
      </c>
      <c r="K20" s="29">
        <v>7.4468999999999994</v>
      </c>
      <c r="L20" s="29">
        <v>7.4468999999999994</v>
      </c>
      <c r="M20" s="29">
        <v>7.4468999999999994</v>
      </c>
      <c r="N20" s="29">
        <v>7.4468999999999994</v>
      </c>
      <c r="O20" s="29">
        <v>7.4468999999999994</v>
      </c>
      <c r="P20" s="38"/>
    </row>
    <row r="21" spans="2:18" x14ac:dyDescent="0.25">
      <c r="B21" s="16" t="s">
        <v>19</v>
      </c>
      <c r="C21" s="17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38"/>
    </row>
    <row r="22" spans="2:18" x14ac:dyDescent="0.25">
      <c r="B22" s="9" t="s">
        <v>20</v>
      </c>
      <c r="C22" s="12" t="s">
        <v>21</v>
      </c>
      <c r="D22" s="29">
        <v>33.046999999999997</v>
      </c>
      <c r="E22" s="29">
        <v>33.046999999999997</v>
      </c>
      <c r="F22" s="29">
        <v>33.046999999999997</v>
      </c>
      <c r="G22" s="29">
        <v>33.046999999999997</v>
      </c>
      <c r="H22" s="29">
        <v>33.046999999999997</v>
      </c>
      <c r="I22" s="29">
        <v>33.046999999999997</v>
      </c>
      <c r="J22" s="29">
        <v>33.046999999999997</v>
      </c>
      <c r="K22" s="29">
        <v>33.046999999999997</v>
      </c>
      <c r="L22" s="29">
        <v>33.046999999999997</v>
      </c>
      <c r="M22" s="29">
        <v>33.046999999999997</v>
      </c>
      <c r="N22" s="29">
        <v>33.046999999999997</v>
      </c>
      <c r="O22" s="29">
        <v>33.046999999999997</v>
      </c>
      <c r="P22" s="38"/>
    </row>
    <row r="23" spans="2:18" x14ac:dyDescent="0.25">
      <c r="B23" s="9" t="s">
        <v>22</v>
      </c>
      <c r="C23" s="12" t="s">
        <v>21</v>
      </c>
      <c r="D23" s="29">
        <v>0.69099999999999995</v>
      </c>
      <c r="E23" s="29">
        <v>0.69099999999999995</v>
      </c>
      <c r="F23" s="29">
        <v>0.69099999999999995</v>
      </c>
      <c r="G23" s="29">
        <v>0.69099999999999995</v>
      </c>
      <c r="H23" s="29">
        <v>0.69099999999999995</v>
      </c>
      <c r="I23" s="29">
        <v>0.69099999999999995</v>
      </c>
      <c r="J23" s="29">
        <v>0.69099999999999995</v>
      </c>
      <c r="K23" s="29">
        <v>0.69099999999999995</v>
      </c>
      <c r="L23" s="29">
        <v>0.69099999999999995</v>
      </c>
      <c r="M23" s="29">
        <v>0.69099999999999995</v>
      </c>
      <c r="N23" s="29">
        <v>0.69099999999999995</v>
      </c>
      <c r="O23" s="29">
        <v>0.69099999999999995</v>
      </c>
      <c r="P23" s="38"/>
    </row>
    <row r="24" spans="2:18" x14ac:dyDescent="0.25">
      <c r="B24" s="9" t="s">
        <v>23</v>
      </c>
      <c r="C24" s="12" t="s">
        <v>21</v>
      </c>
      <c r="D24" s="29">
        <v>32.356000000000002</v>
      </c>
      <c r="E24" s="29">
        <v>32.356000000000002</v>
      </c>
      <c r="F24" s="29">
        <v>32.356000000000002</v>
      </c>
      <c r="G24" s="29">
        <v>32.356000000000002</v>
      </c>
      <c r="H24" s="29">
        <v>32.356000000000002</v>
      </c>
      <c r="I24" s="29">
        <v>32.356000000000002</v>
      </c>
      <c r="J24" s="29">
        <v>32.356000000000002</v>
      </c>
      <c r="K24" s="29">
        <v>32.356000000000002</v>
      </c>
      <c r="L24" s="29">
        <v>32.356000000000002</v>
      </c>
      <c r="M24" s="29">
        <v>32.356000000000002</v>
      </c>
      <c r="N24" s="29">
        <v>32.356000000000002</v>
      </c>
      <c r="O24" s="29">
        <v>32.356000000000002</v>
      </c>
      <c r="P24" s="38"/>
    </row>
    <row r="25" spans="2:18" x14ac:dyDescent="0.25">
      <c r="B25" s="9" t="s">
        <v>24</v>
      </c>
      <c r="C25" s="12" t="s">
        <v>21</v>
      </c>
      <c r="D25" s="29">
        <v>0</v>
      </c>
      <c r="E25" s="29">
        <v>0</v>
      </c>
      <c r="F25" s="29">
        <v>0</v>
      </c>
      <c r="G25" s="29">
        <v>0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29">
        <v>0</v>
      </c>
      <c r="N25" s="29">
        <v>0</v>
      </c>
      <c r="O25" s="29">
        <v>0</v>
      </c>
      <c r="P25" s="38"/>
    </row>
    <row r="26" spans="2:18" x14ac:dyDescent="0.25">
      <c r="B26" s="9" t="s">
        <v>25</v>
      </c>
      <c r="C26" s="12" t="s">
        <v>26</v>
      </c>
      <c r="D26" s="30">
        <v>0</v>
      </c>
      <c r="E26" s="30">
        <v>0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  <c r="K26" s="30">
        <v>0</v>
      </c>
      <c r="L26" s="30">
        <v>0</v>
      </c>
      <c r="M26" s="30">
        <v>0</v>
      </c>
      <c r="N26" s="30">
        <v>0</v>
      </c>
      <c r="O26" s="30">
        <v>0</v>
      </c>
      <c r="P26" s="38"/>
    </row>
    <row r="27" spans="2:18" x14ac:dyDescent="0.25">
      <c r="B27" s="9" t="s">
        <v>27</v>
      </c>
      <c r="C27" s="12" t="s">
        <v>21</v>
      </c>
      <c r="D27" s="29">
        <v>32.356000000000002</v>
      </c>
      <c r="E27" s="29">
        <v>32.356000000000002</v>
      </c>
      <c r="F27" s="29">
        <v>32.356000000000002</v>
      </c>
      <c r="G27" s="29">
        <v>32.356000000000002</v>
      </c>
      <c r="H27" s="29">
        <v>32.356000000000002</v>
      </c>
      <c r="I27" s="29">
        <v>32.356000000000002</v>
      </c>
      <c r="J27" s="29">
        <v>32.356000000000002</v>
      </c>
      <c r="K27" s="29">
        <v>32.356000000000002</v>
      </c>
      <c r="L27" s="29">
        <v>32.356000000000002</v>
      </c>
      <c r="M27" s="29">
        <v>32.356000000000002</v>
      </c>
      <c r="N27" s="29">
        <v>32.356000000000002</v>
      </c>
      <c r="O27" s="29">
        <v>32.356000000000002</v>
      </c>
      <c r="P27" s="38"/>
    </row>
    <row r="28" spans="2:18" ht="18" customHeight="1" x14ac:dyDescent="0.25">
      <c r="B28" s="9" t="s">
        <v>28</v>
      </c>
      <c r="C28" s="12" t="s">
        <v>29</v>
      </c>
      <c r="D28" s="29">
        <v>5.1556000000000006</v>
      </c>
      <c r="E28" s="29">
        <v>5.1556000000000006</v>
      </c>
      <c r="F28" s="29">
        <v>5.1556000000000006</v>
      </c>
      <c r="G28" s="29">
        <v>5.1556000000000006</v>
      </c>
      <c r="H28" s="29">
        <v>5.1556000000000006</v>
      </c>
      <c r="I28" s="29">
        <v>5.1556000000000006</v>
      </c>
      <c r="J28" s="29">
        <v>5.1556000000000006</v>
      </c>
      <c r="K28" s="29">
        <v>5.1556000000000006</v>
      </c>
      <c r="L28" s="29">
        <v>5.1556000000000006</v>
      </c>
      <c r="M28" s="29">
        <v>5.1556000000000006</v>
      </c>
      <c r="N28" s="29">
        <v>5.1556000000000006</v>
      </c>
      <c r="O28" s="29">
        <v>5.1556000000000006</v>
      </c>
      <c r="P28" s="38"/>
    </row>
    <row r="29" spans="2:18" ht="20.25" customHeight="1" x14ac:dyDescent="0.25">
      <c r="B29" s="9" t="s">
        <v>30</v>
      </c>
      <c r="C29" s="12" t="s">
        <v>31</v>
      </c>
      <c r="D29" s="29">
        <v>157.69999999999999</v>
      </c>
      <c r="E29" s="29">
        <v>157.69999999999999</v>
      </c>
      <c r="F29" s="29">
        <v>157.69999999999999</v>
      </c>
      <c r="G29" s="29">
        <v>157.69999999999999</v>
      </c>
      <c r="H29" s="29">
        <v>157.69999999999999</v>
      </c>
      <c r="I29" s="29">
        <v>157.69999999999999</v>
      </c>
      <c r="J29" s="27">
        <v>157.69999999999999</v>
      </c>
      <c r="K29" s="27">
        <v>157.69999999999999</v>
      </c>
      <c r="L29" s="27">
        <v>157.69999999999999</v>
      </c>
      <c r="M29" s="27">
        <v>157.69999999999999</v>
      </c>
      <c r="N29" s="27">
        <v>157.69999999999999</v>
      </c>
      <c r="O29" s="27">
        <v>157.69999999999999</v>
      </c>
      <c r="P29" s="38"/>
    </row>
    <row r="30" spans="2:18" x14ac:dyDescent="0.25">
      <c r="B30" s="9" t="s">
        <v>32</v>
      </c>
      <c r="C30" s="12" t="s">
        <v>26</v>
      </c>
      <c r="D30" s="30">
        <f t="shared" ref="D30:I30" si="0">1000/7/D29</f>
        <v>0.90587915572062694</v>
      </c>
      <c r="E30" s="30">
        <f t="shared" si="0"/>
        <v>0.90587915572062694</v>
      </c>
      <c r="F30" s="30">
        <f t="shared" si="0"/>
        <v>0.90587915572062694</v>
      </c>
      <c r="G30" s="30">
        <f t="shared" si="0"/>
        <v>0.90587915572062694</v>
      </c>
      <c r="H30" s="30">
        <f t="shared" si="0"/>
        <v>0.90587915572062694</v>
      </c>
      <c r="I30" s="30">
        <f t="shared" si="0"/>
        <v>0.90587915572062694</v>
      </c>
      <c r="J30" s="30">
        <f t="shared" ref="J30:O30" si="1">1000/7/J29</f>
        <v>0.90587915572062694</v>
      </c>
      <c r="K30" s="30">
        <f t="shared" si="1"/>
        <v>0.90587915572062694</v>
      </c>
      <c r="L30" s="30">
        <f t="shared" si="1"/>
        <v>0.90587915572062694</v>
      </c>
      <c r="M30" s="30">
        <f t="shared" si="1"/>
        <v>0.90587915572062694</v>
      </c>
      <c r="N30" s="30">
        <f t="shared" si="1"/>
        <v>0.90587915572062694</v>
      </c>
      <c r="O30" s="30">
        <f t="shared" si="1"/>
        <v>0.90587915572062694</v>
      </c>
      <c r="P30" s="38"/>
      <c r="Q30" s="38"/>
      <c r="R30" s="38"/>
    </row>
    <row r="31" spans="2:18" x14ac:dyDescent="0.25">
      <c r="B31" s="9" t="s">
        <v>33</v>
      </c>
      <c r="C31" s="12" t="s">
        <v>21</v>
      </c>
      <c r="D31" s="27">
        <f t="shared" ref="D31:I31" si="2">D28*7</f>
        <v>36.089200000000005</v>
      </c>
      <c r="E31" s="27">
        <f t="shared" si="2"/>
        <v>36.089200000000005</v>
      </c>
      <c r="F31" s="27">
        <f t="shared" si="2"/>
        <v>36.089200000000005</v>
      </c>
      <c r="G31" s="27">
        <f t="shared" si="2"/>
        <v>36.089200000000005</v>
      </c>
      <c r="H31" s="27">
        <f t="shared" si="2"/>
        <v>36.089200000000005</v>
      </c>
      <c r="I31" s="27">
        <f t="shared" si="2"/>
        <v>36.089200000000005</v>
      </c>
      <c r="J31" s="27">
        <f t="shared" ref="J31:O31" si="3">J28*7</f>
        <v>36.089200000000005</v>
      </c>
      <c r="K31" s="27">
        <f t="shared" si="3"/>
        <v>36.089200000000005</v>
      </c>
      <c r="L31" s="27">
        <f t="shared" si="3"/>
        <v>36.089200000000005</v>
      </c>
      <c r="M31" s="27">
        <f t="shared" si="3"/>
        <v>36.089200000000005</v>
      </c>
      <c r="N31" s="27">
        <f t="shared" si="3"/>
        <v>36.089200000000005</v>
      </c>
      <c r="O31" s="27">
        <f t="shared" si="3"/>
        <v>36.089200000000005</v>
      </c>
      <c r="P31" s="38"/>
      <c r="Q31" s="38"/>
      <c r="R31" s="38"/>
    </row>
    <row r="32" spans="2:18" x14ac:dyDescent="0.25">
      <c r="B32" s="9" t="s">
        <v>34</v>
      </c>
      <c r="C32" s="12" t="s">
        <v>26</v>
      </c>
      <c r="D32" s="30">
        <f t="shared" ref="D32:I32" si="4">D24/D31</f>
        <v>0.89655631047515594</v>
      </c>
      <c r="E32" s="30">
        <f t="shared" si="4"/>
        <v>0.89655631047515594</v>
      </c>
      <c r="F32" s="30">
        <f t="shared" si="4"/>
        <v>0.89655631047515594</v>
      </c>
      <c r="G32" s="30">
        <f t="shared" si="4"/>
        <v>0.89655631047515594</v>
      </c>
      <c r="H32" s="30">
        <f t="shared" si="4"/>
        <v>0.89655631047515594</v>
      </c>
      <c r="I32" s="30">
        <f t="shared" si="4"/>
        <v>0.89655631047515594</v>
      </c>
      <c r="J32" s="30">
        <f t="shared" ref="J32:O32" si="5">J24/J31</f>
        <v>0.89655631047515594</v>
      </c>
      <c r="K32" s="30">
        <f t="shared" si="5"/>
        <v>0.89655631047515594</v>
      </c>
      <c r="L32" s="30">
        <f t="shared" si="5"/>
        <v>0.89655631047515594</v>
      </c>
      <c r="M32" s="30">
        <f t="shared" si="5"/>
        <v>0.89655631047515594</v>
      </c>
      <c r="N32" s="30">
        <f t="shared" si="5"/>
        <v>0.89655631047515594</v>
      </c>
      <c r="O32" s="30">
        <f t="shared" si="5"/>
        <v>0.89655631047515594</v>
      </c>
      <c r="P32" s="38"/>
      <c r="Q32" s="38"/>
      <c r="R32" s="38"/>
    </row>
    <row r="33" spans="2:18" ht="17.25" customHeight="1" x14ac:dyDescent="0.25">
      <c r="B33" s="9" t="s">
        <v>35</v>
      </c>
      <c r="C33" s="12" t="s">
        <v>26</v>
      </c>
      <c r="D33" s="30">
        <f t="shared" ref="D33:I33" si="6">D27/D31</f>
        <v>0.89655631047515594</v>
      </c>
      <c r="E33" s="30">
        <f t="shared" si="6"/>
        <v>0.89655631047515594</v>
      </c>
      <c r="F33" s="30">
        <f t="shared" si="6"/>
        <v>0.89655631047515594</v>
      </c>
      <c r="G33" s="30">
        <f t="shared" si="6"/>
        <v>0.89655631047515594</v>
      </c>
      <c r="H33" s="30">
        <f t="shared" si="6"/>
        <v>0.89655631047515594</v>
      </c>
      <c r="I33" s="30">
        <f t="shared" si="6"/>
        <v>0.89655631047515594</v>
      </c>
      <c r="J33" s="30">
        <f t="shared" ref="J33:O33" si="7">J27/J31</f>
        <v>0.89655631047515594</v>
      </c>
      <c r="K33" s="30">
        <f t="shared" si="7"/>
        <v>0.89655631047515594</v>
      </c>
      <c r="L33" s="30">
        <f t="shared" si="7"/>
        <v>0.89655631047515594</v>
      </c>
      <c r="M33" s="30">
        <f t="shared" si="7"/>
        <v>0.89655631047515594</v>
      </c>
      <c r="N33" s="30">
        <f t="shared" si="7"/>
        <v>0.89655631047515594</v>
      </c>
      <c r="O33" s="30">
        <f t="shared" si="7"/>
        <v>0.89655631047515594</v>
      </c>
      <c r="P33" s="38"/>
      <c r="Q33" s="38"/>
      <c r="R33" s="38"/>
    </row>
    <row r="34" spans="2:18" hidden="1" outlineLevel="1" x14ac:dyDescent="0.25">
      <c r="B34" s="16" t="s">
        <v>36</v>
      </c>
      <c r="C34" s="17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2:18" hidden="1" outlineLevel="1" x14ac:dyDescent="0.25">
      <c r="B35" s="9" t="s">
        <v>37</v>
      </c>
      <c r="C35" s="12" t="s">
        <v>38</v>
      </c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</row>
    <row r="36" spans="2:18" hidden="1" outlineLevel="1" x14ac:dyDescent="0.25">
      <c r="B36" s="9" t="s">
        <v>39</v>
      </c>
      <c r="C36" s="12" t="s">
        <v>38</v>
      </c>
      <c r="D36" s="21">
        <f t="shared" ref="D36:O36" si="8">D37+D39+D40</f>
        <v>0</v>
      </c>
      <c r="E36" s="21">
        <f t="shared" si="8"/>
        <v>0</v>
      </c>
      <c r="F36" s="21">
        <f t="shared" si="8"/>
        <v>0</v>
      </c>
      <c r="G36" s="21">
        <f t="shared" si="8"/>
        <v>0</v>
      </c>
      <c r="H36" s="21">
        <f t="shared" si="8"/>
        <v>0</v>
      </c>
      <c r="I36" s="21">
        <f t="shared" si="8"/>
        <v>0</v>
      </c>
      <c r="J36" s="21">
        <f t="shared" si="8"/>
        <v>0</v>
      </c>
      <c r="K36" s="21">
        <f t="shared" si="8"/>
        <v>0</v>
      </c>
      <c r="L36" s="21">
        <f t="shared" si="8"/>
        <v>0</v>
      </c>
      <c r="M36" s="21">
        <f t="shared" si="8"/>
        <v>0</v>
      </c>
      <c r="N36" s="21">
        <f t="shared" si="8"/>
        <v>0</v>
      </c>
      <c r="O36" s="21">
        <f t="shared" si="8"/>
        <v>0</v>
      </c>
    </row>
    <row r="37" spans="2:18" hidden="1" outlineLevel="1" x14ac:dyDescent="0.25">
      <c r="B37" s="9" t="s">
        <v>40</v>
      </c>
      <c r="C37" s="12" t="s">
        <v>38</v>
      </c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</row>
    <row r="38" spans="2:18" hidden="1" outlineLevel="1" x14ac:dyDescent="0.25">
      <c r="B38" s="9" t="s">
        <v>41</v>
      </c>
      <c r="C38" s="12" t="s">
        <v>38</v>
      </c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</row>
    <row r="39" spans="2:18" hidden="1" outlineLevel="1" x14ac:dyDescent="0.25">
      <c r="B39" s="9" t="s">
        <v>42</v>
      </c>
      <c r="C39" s="12" t="s">
        <v>38</v>
      </c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</row>
    <row r="40" spans="2:18" hidden="1" outlineLevel="1" x14ac:dyDescent="0.25">
      <c r="B40" s="9" t="s">
        <v>43</v>
      </c>
      <c r="C40" s="12" t="s">
        <v>38</v>
      </c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</row>
    <row r="41" spans="2:18" hidden="1" outlineLevel="1" x14ac:dyDescent="0.25">
      <c r="B41" s="9" t="s">
        <v>44</v>
      </c>
      <c r="C41" s="12" t="s">
        <v>38</v>
      </c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</row>
    <row r="42" spans="2:18" hidden="1" outlineLevel="1" x14ac:dyDescent="0.25">
      <c r="B42" s="9" t="s">
        <v>45</v>
      </c>
      <c r="C42" s="12" t="s">
        <v>46</v>
      </c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</row>
    <row r="43" spans="2:18" hidden="1" outlineLevel="1" x14ac:dyDescent="0.25">
      <c r="B43" s="9" t="s">
        <v>47</v>
      </c>
      <c r="C43" s="12" t="s">
        <v>38</v>
      </c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</row>
    <row r="44" spans="2:18" hidden="1" outlineLevel="1" x14ac:dyDescent="0.25">
      <c r="B44" s="9" t="s">
        <v>48</v>
      </c>
      <c r="C44" s="12" t="s">
        <v>38</v>
      </c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</row>
    <row r="45" spans="2:18" hidden="1" outlineLevel="1" x14ac:dyDescent="0.25">
      <c r="B45" s="9" t="s">
        <v>49</v>
      </c>
      <c r="C45" s="12" t="s">
        <v>38</v>
      </c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</row>
    <row r="46" spans="2:18" hidden="1" outlineLevel="1" x14ac:dyDescent="0.25">
      <c r="B46" s="9" t="s">
        <v>50</v>
      </c>
      <c r="C46" s="12" t="s">
        <v>38</v>
      </c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</row>
    <row r="47" spans="2:18" hidden="1" outlineLevel="1" x14ac:dyDescent="0.25">
      <c r="B47" s="9" t="s">
        <v>51</v>
      </c>
      <c r="C47" s="12" t="s">
        <v>38</v>
      </c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</row>
    <row r="48" spans="2:18" hidden="1" outlineLevel="1" x14ac:dyDescent="0.25">
      <c r="B48" s="9" t="s">
        <v>52</v>
      </c>
      <c r="C48" s="12" t="s">
        <v>38</v>
      </c>
      <c r="D48" s="22">
        <f t="shared" ref="D48:O48" si="9">SUM(D49:D50)</f>
        <v>0</v>
      </c>
      <c r="E48" s="22">
        <f t="shared" si="9"/>
        <v>0</v>
      </c>
      <c r="F48" s="22">
        <f t="shared" si="9"/>
        <v>0</v>
      </c>
      <c r="G48" s="22">
        <f t="shared" si="9"/>
        <v>0</v>
      </c>
      <c r="H48" s="22">
        <f t="shared" si="9"/>
        <v>0</v>
      </c>
      <c r="I48" s="22">
        <f t="shared" si="9"/>
        <v>0</v>
      </c>
      <c r="J48" s="22">
        <f t="shared" si="9"/>
        <v>0</v>
      </c>
      <c r="K48" s="22">
        <f t="shared" si="9"/>
        <v>0</v>
      </c>
      <c r="L48" s="22">
        <f t="shared" si="9"/>
        <v>0</v>
      </c>
      <c r="M48" s="22">
        <f t="shared" si="9"/>
        <v>0</v>
      </c>
      <c r="N48" s="22">
        <f t="shared" si="9"/>
        <v>0</v>
      </c>
      <c r="O48" s="22">
        <f t="shared" si="9"/>
        <v>0</v>
      </c>
    </row>
    <row r="49" spans="2:15" ht="25.5" hidden="1" outlineLevel="1" x14ac:dyDescent="0.25">
      <c r="B49" s="9" t="s">
        <v>53</v>
      </c>
      <c r="C49" s="12" t="s">
        <v>38</v>
      </c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</row>
    <row r="50" spans="2:15" ht="25.5" hidden="1" outlineLevel="1" x14ac:dyDescent="0.25">
      <c r="B50" s="9" t="s">
        <v>54</v>
      </c>
      <c r="C50" s="12" t="s">
        <v>38</v>
      </c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</row>
    <row r="51" spans="2:15" hidden="1" outlineLevel="1" x14ac:dyDescent="0.25">
      <c r="B51" s="9" t="s">
        <v>55</v>
      </c>
      <c r="C51" s="12" t="s">
        <v>38</v>
      </c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</row>
    <row r="52" spans="2:15" hidden="1" outlineLevel="1" x14ac:dyDescent="0.25">
      <c r="B52" s="9" t="s">
        <v>56</v>
      </c>
      <c r="C52" s="12" t="s">
        <v>38</v>
      </c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</row>
    <row r="53" spans="2:15" hidden="1" outlineLevel="1" x14ac:dyDescent="0.25">
      <c r="B53" s="9" t="s">
        <v>57</v>
      </c>
      <c r="C53" s="12" t="s">
        <v>38</v>
      </c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</row>
    <row r="54" spans="2:15" hidden="1" outlineLevel="1" x14ac:dyDescent="0.25">
      <c r="B54" s="9" t="s">
        <v>58</v>
      </c>
      <c r="C54" s="12" t="s">
        <v>38</v>
      </c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</row>
    <row r="55" spans="2:15" hidden="1" outlineLevel="1" x14ac:dyDescent="0.25">
      <c r="B55" s="9" t="s">
        <v>59</v>
      </c>
      <c r="C55" s="12" t="s">
        <v>38</v>
      </c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</row>
    <row r="56" spans="2:15" hidden="1" outlineLevel="1" x14ac:dyDescent="0.25">
      <c r="B56" s="9" t="s">
        <v>60</v>
      </c>
      <c r="C56" s="12" t="s">
        <v>38</v>
      </c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</row>
    <row r="57" spans="2:15" hidden="1" outlineLevel="1" x14ac:dyDescent="0.25">
      <c r="B57" s="9" t="s">
        <v>61</v>
      </c>
      <c r="C57" s="12" t="s">
        <v>38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</row>
    <row r="58" spans="2:15" hidden="1" outlineLevel="1" x14ac:dyDescent="0.25">
      <c r="B58" s="9" t="s">
        <v>62</v>
      </c>
      <c r="C58" s="12" t="s">
        <v>38</v>
      </c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</row>
    <row r="59" spans="2:15" ht="25.5" hidden="1" outlineLevel="1" x14ac:dyDescent="0.25">
      <c r="B59" s="9" t="s">
        <v>63</v>
      </c>
      <c r="C59" s="12" t="s">
        <v>38</v>
      </c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</row>
    <row r="60" spans="2:15" hidden="1" outlineLevel="1" x14ac:dyDescent="0.25">
      <c r="B60" s="9" t="s">
        <v>64</v>
      </c>
      <c r="C60" s="12" t="s">
        <v>38</v>
      </c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</row>
    <row r="61" spans="2:15" ht="25.5" hidden="1" outlineLevel="1" x14ac:dyDescent="0.25">
      <c r="B61" s="9" t="s">
        <v>65</v>
      </c>
      <c r="C61" s="12" t="s">
        <v>38</v>
      </c>
      <c r="D61" s="22">
        <f t="shared" ref="D61:O61" si="10">SUM(D62:D64)</f>
        <v>0</v>
      </c>
      <c r="E61" s="22">
        <f t="shared" si="10"/>
        <v>0</v>
      </c>
      <c r="F61" s="22">
        <f t="shared" si="10"/>
        <v>0</v>
      </c>
      <c r="G61" s="22">
        <f t="shared" si="10"/>
        <v>0</v>
      </c>
      <c r="H61" s="22">
        <f t="shared" si="10"/>
        <v>0</v>
      </c>
      <c r="I61" s="22">
        <f t="shared" si="10"/>
        <v>0</v>
      </c>
      <c r="J61" s="22">
        <f t="shared" si="10"/>
        <v>0</v>
      </c>
      <c r="K61" s="22">
        <f t="shared" si="10"/>
        <v>0</v>
      </c>
      <c r="L61" s="22">
        <f t="shared" si="10"/>
        <v>0</v>
      </c>
      <c r="M61" s="22">
        <f t="shared" si="10"/>
        <v>0</v>
      </c>
      <c r="N61" s="22">
        <f t="shared" si="10"/>
        <v>0</v>
      </c>
      <c r="O61" s="22">
        <f t="shared" si="10"/>
        <v>0</v>
      </c>
    </row>
    <row r="62" spans="2:15" hidden="1" outlineLevel="1" x14ac:dyDescent="0.25">
      <c r="B62" s="9" t="s">
        <v>66</v>
      </c>
      <c r="C62" s="12" t="s">
        <v>38</v>
      </c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</row>
    <row r="63" spans="2:15" hidden="1" outlineLevel="1" x14ac:dyDescent="0.25">
      <c r="B63" s="9" t="s">
        <v>67</v>
      </c>
      <c r="C63" s="12" t="s">
        <v>38</v>
      </c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</row>
    <row r="64" spans="2:15" hidden="1" outlineLevel="1" x14ac:dyDescent="0.25">
      <c r="B64" s="9" t="s">
        <v>68</v>
      </c>
      <c r="C64" s="12" t="s">
        <v>38</v>
      </c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</row>
    <row r="65" spans="2:15" ht="25.5" hidden="1" outlineLevel="1" x14ac:dyDescent="0.25">
      <c r="B65" s="9" t="s">
        <v>69</v>
      </c>
      <c r="C65" s="12" t="s">
        <v>38</v>
      </c>
      <c r="D65" s="23">
        <f t="shared" ref="D65:O65" si="11">D55-D56-D57-D58-D59-D60-D61</f>
        <v>0</v>
      </c>
      <c r="E65" s="23">
        <f t="shared" si="11"/>
        <v>0</v>
      </c>
      <c r="F65" s="23">
        <f t="shared" si="11"/>
        <v>0</v>
      </c>
      <c r="G65" s="23">
        <f t="shared" si="11"/>
        <v>0</v>
      </c>
      <c r="H65" s="23">
        <f t="shared" si="11"/>
        <v>0</v>
      </c>
      <c r="I65" s="23">
        <f t="shared" si="11"/>
        <v>0</v>
      </c>
      <c r="J65" s="23">
        <f t="shared" si="11"/>
        <v>0</v>
      </c>
      <c r="K65" s="23">
        <f t="shared" si="11"/>
        <v>0</v>
      </c>
      <c r="L65" s="23">
        <f t="shared" si="11"/>
        <v>0</v>
      </c>
      <c r="M65" s="23">
        <f t="shared" si="11"/>
        <v>0</v>
      </c>
      <c r="N65" s="23">
        <f t="shared" si="11"/>
        <v>0</v>
      </c>
      <c r="O65" s="23">
        <f t="shared" si="11"/>
        <v>0</v>
      </c>
    </row>
    <row r="66" spans="2:15" hidden="1" outlineLevel="1" x14ac:dyDescent="0.25">
      <c r="B66" s="9" t="s">
        <v>70</v>
      </c>
      <c r="C66" s="12" t="s">
        <v>38</v>
      </c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</row>
    <row r="67" spans="2:15" hidden="1" outlineLevel="1" x14ac:dyDescent="0.25">
      <c r="B67" s="9" t="s">
        <v>71</v>
      </c>
      <c r="C67" s="12" t="s">
        <v>38</v>
      </c>
      <c r="D67" s="22">
        <f t="shared" ref="D67:O67" si="12">D35+D36+D41+D47+D48+D52+D53+D54+D55</f>
        <v>0</v>
      </c>
      <c r="E67" s="22">
        <f t="shared" si="12"/>
        <v>0</v>
      </c>
      <c r="F67" s="22">
        <f t="shared" si="12"/>
        <v>0</v>
      </c>
      <c r="G67" s="22">
        <f t="shared" si="12"/>
        <v>0</v>
      </c>
      <c r="H67" s="22">
        <f t="shared" si="12"/>
        <v>0</v>
      </c>
      <c r="I67" s="22">
        <f t="shared" si="12"/>
        <v>0</v>
      </c>
      <c r="J67" s="22">
        <f t="shared" si="12"/>
        <v>0</v>
      </c>
      <c r="K67" s="22">
        <f t="shared" si="12"/>
        <v>0</v>
      </c>
      <c r="L67" s="22">
        <f t="shared" si="12"/>
        <v>0</v>
      </c>
      <c r="M67" s="22">
        <f t="shared" si="12"/>
        <v>0</v>
      </c>
      <c r="N67" s="22">
        <f t="shared" si="12"/>
        <v>0</v>
      </c>
      <c r="O67" s="22">
        <f t="shared" si="12"/>
        <v>0</v>
      </c>
    </row>
    <row r="68" spans="2:15" ht="25.5" hidden="1" outlineLevel="1" x14ac:dyDescent="0.25">
      <c r="B68" s="9" t="s">
        <v>72</v>
      </c>
      <c r="C68" s="12" t="s">
        <v>38</v>
      </c>
      <c r="D68" s="24">
        <f t="shared" ref="D68:O68" si="13">D67</f>
        <v>0</v>
      </c>
      <c r="E68" s="24">
        <f t="shared" si="13"/>
        <v>0</v>
      </c>
      <c r="F68" s="24">
        <f t="shared" si="13"/>
        <v>0</v>
      </c>
      <c r="G68" s="24">
        <f t="shared" si="13"/>
        <v>0</v>
      </c>
      <c r="H68" s="24">
        <f t="shared" si="13"/>
        <v>0</v>
      </c>
      <c r="I68" s="24">
        <f t="shared" si="13"/>
        <v>0</v>
      </c>
      <c r="J68" s="24">
        <f t="shared" si="13"/>
        <v>0</v>
      </c>
      <c r="K68" s="24">
        <f t="shared" si="13"/>
        <v>0</v>
      </c>
      <c r="L68" s="24">
        <f t="shared" si="13"/>
        <v>0</v>
      </c>
      <c r="M68" s="24">
        <f t="shared" si="13"/>
        <v>0</v>
      </c>
      <c r="N68" s="24">
        <f t="shared" si="13"/>
        <v>0</v>
      </c>
      <c r="O68" s="24">
        <f t="shared" si="13"/>
        <v>0</v>
      </c>
    </row>
    <row r="69" spans="2:15" hidden="1" outlineLevel="1" x14ac:dyDescent="0.25">
      <c r="B69" s="9" t="s">
        <v>73</v>
      </c>
      <c r="C69" s="12" t="s">
        <v>38</v>
      </c>
      <c r="D69" s="23">
        <f t="shared" ref="D69:O69" si="14">SUM(D70:D72)+D78</f>
        <v>0</v>
      </c>
      <c r="E69" s="23">
        <f t="shared" si="14"/>
        <v>0</v>
      </c>
      <c r="F69" s="23">
        <f t="shared" si="14"/>
        <v>0</v>
      </c>
      <c r="G69" s="23">
        <f t="shared" si="14"/>
        <v>0</v>
      </c>
      <c r="H69" s="23">
        <f t="shared" si="14"/>
        <v>0</v>
      </c>
      <c r="I69" s="23">
        <f t="shared" si="14"/>
        <v>0</v>
      </c>
      <c r="J69" s="23">
        <f t="shared" si="14"/>
        <v>0</v>
      </c>
      <c r="K69" s="23">
        <f t="shared" si="14"/>
        <v>0</v>
      </c>
      <c r="L69" s="23">
        <f t="shared" si="14"/>
        <v>0</v>
      </c>
      <c r="M69" s="23">
        <f t="shared" si="14"/>
        <v>0</v>
      </c>
      <c r="N69" s="23">
        <f t="shared" si="14"/>
        <v>0</v>
      </c>
      <c r="O69" s="23">
        <f t="shared" si="14"/>
        <v>0</v>
      </c>
    </row>
    <row r="70" spans="2:15" hidden="1" outlineLevel="1" x14ac:dyDescent="0.25">
      <c r="B70" s="9" t="s">
        <v>74</v>
      </c>
      <c r="C70" s="12" t="s">
        <v>38</v>
      </c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</row>
    <row r="71" spans="2:15" hidden="1" outlineLevel="1" x14ac:dyDescent="0.25">
      <c r="B71" s="9" t="s">
        <v>75</v>
      </c>
      <c r="C71" s="12" t="s">
        <v>38</v>
      </c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</row>
    <row r="72" spans="2:15" hidden="1" outlineLevel="1" x14ac:dyDescent="0.25">
      <c r="B72" s="9" t="s">
        <v>76</v>
      </c>
      <c r="C72" s="12" t="s">
        <v>38</v>
      </c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</row>
    <row r="73" spans="2:15" hidden="1" outlineLevel="1" x14ac:dyDescent="0.25">
      <c r="B73" s="9" t="s">
        <v>77</v>
      </c>
      <c r="C73" s="12" t="s">
        <v>38</v>
      </c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</row>
    <row r="74" spans="2:15" hidden="1" outlineLevel="1" x14ac:dyDescent="0.25">
      <c r="B74" s="9" t="s">
        <v>78</v>
      </c>
      <c r="C74" s="12" t="s">
        <v>38</v>
      </c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</row>
    <row r="75" spans="2:15" hidden="1" outlineLevel="1" x14ac:dyDescent="0.25">
      <c r="B75" s="9" t="s">
        <v>79</v>
      </c>
      <c r="C75" s="12" t="s">
        <v>38</v>
      </c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</row>
    <row r="76" spans="2:15" hidden="1" outlineLevel="1" x14ac:dyDescent="0.25">
      <c r="B76" s="9" t="s">
        <v>80</v>
      </c>
      <c r="C76" s="12" t="s">
        <v>38</v>
      </c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</row>
    <row r="77" spans="2:15" hidden="1" outlineLevel="1" x14ac:dyDescent="0.25">
      <c r="B77" s="9" t="s">
        <v>81</v>
      </c>
      <c r="C77" s="12" t="s">
        <v>38</v>
      </c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</row>
    <row r="78" spans="2:15" hidden="1" outlineLevel="1" x14ac:dyDescent="0.25">
      <c r="B78" s="9" t="s">
        <v>82</v>
      </c>
      <c r="C78" s="12" t="s">
        <v>38</v>
      </c>
      <c r="D78" s="25">
        <f t="shared" ref="D78:O78" si="15">SUM(D79:D81)</f>
        <v>0</v>
      </c>
      <c r="E78" s="25">
        <f t="shared" si="15"/>
        <v>0</v>
      </c>
      <c r="F78" s="25">
        <f t="shared" si="15"/>
        <v>0</v>
      </c>
      <c r="G78" s="25">
        <f t="shared" si="15"/>
        <v>0</v>
      </c>
      <c r="H78" s="25">
        <f t="shared" si="15"/>
        <v>0</v>
      </c>
      <c r="I78" s="25">
        <f t="shared" si="15"/>
        <v>0</v>
      </c>
      <c r="J78" s="25">
        <f t="shared" si="15"/>
        <v>0</v>
      </c>
      <c r="K78" s="25">
        <f t="shared" si="15"/>
        <v>0</v>
      </c>
      <c r="L78" s="25">
        <f t="shared" si="15"/>
        <v>0</v>
      </c>
      <c r="M78" s="25">
        <f t="shared" si="15"/>
        <v>0</v>
      </c>
      <c r="N78" s="25">
        <f t="shared" si="15"/>
        <v>0</v>
      </c>
      <c r="O78" s="25">
        <f t="shared" si="15"/>
        <v>0</v>
      </c>
    </row>
    <row r="79" spans="2:15" hidden="1" outlineLevel="1" x14ac:dyDescent="0.25">
      <c r="B79" s="9" t="s">
        <v>83</v>
      </c>
      <c r="C79" s="12" t="s">
        <v>38</v>
      </c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</row>
    <row r="80" spans="2:15" hidden="1" outlineLevel="1" x14ac:dyDescent="0.25">
      <c r="B80" s="9" t="s">
        <v>84</v>
      </c>
      <c r="C80" s="12" t="s">
        <v>38</v>
      </c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</row>
    <row r="81" spans="2:15" hidden="1" outlineLevel="1" x14ac:dyDescent="0.25">
      <c r="B81" s="9" t="s">
        <v>85</v>
      </c>
      <c r="C81" s="12" t="s">
        <v>38</v>
      </c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</row>
    <row r="82" spans="2:15" hidden="1" outlineLevel="1" x14ac:dyDescent="0.25">
      <c r="B82" s="9" t="s">
        <v>86</v>
      </c>
      <c r="C82" s="12" t="s">
        <v>38</v>
      </c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</row>
    <row r="83" spans="2:15" hidden="1" outlineLevel="1" x14ac:dyDescent="0.25">
      <c r="B83" s="9" t="s">
        <v>87</v>
      </c>
      <c r="C83" s="12" t="s">
        <v>38</v>
      </c>
      <c r="D83" s="23">
        <f t="shared" ref="D83:O83" si="16">D67+D69+D82</f>
        <v>0</v>
      </c>
      <c r="E83" s="23">
        <f t="shared" si="16"/>
        <v>0</v>
      </c>
      <c r="F83" s="23">
        <f t="shared" si="16"/>
        <v>0</v>
      </c>
      <c r="G83" s="23">
        <f t="shared" si="16"/>
        <v>0</v>
      </c>
      <c r="H83" s="23">
        <f t="shared" si="16"/>
        <v>0</v>
      </c>
      <c r="I83" s="23">
        <f t="shared" si="16"/>
        <v>0</v>
      </c>
      <c r="J83" s="23">
        <f t="shared" si="16"/>
        <v>0</v>
      </c>
      <c r="K83" s="23">
        <f t="shared" si="16"/>
        <v>0</v>
      </c>
      <c r="L83" s="23">
        <f t="shared" si="16"/>
        <v>0</v>
      </c>
      <c r="M83" s="23">
        <f t="shared" si="16"/>
        <v>0</v>
      </c>
      <c r="N83" s="23">
        <f t="shared" si="16"/>
        <v>0</v>
      </c>
      <c r="O83" s="23">
        <f t="shared" si="16"/>
        <v>0</v>
      </c>
    </row>
    <row r="84" spans="2:15" hidden="1" outlineLevel="1" x14ac:dyDescent="0.25">
      <c r="B84" s="9" t="s">
        <v>88</v>
      </c>
      <c r="C84" s="12" t="s">
        <v>89</v>
      </c>
      <c r="D84" s="23">
        <f t="shared" ref="D84:O84" si="17">D83/D27</f>
        <v>0</v>
      </c>
      <c r="E84" s="23">
        <f t="shared" si="17"/>
        <v>0</v>
      </c>
      <c r="F84" s="23">
        <f t="shared" si="17"/>
        <v>0</v>
      </c>
      <c r="G84" s="23">
        <f t="shared" si="17"/>
        <v>0</v>
      </c>
      <c r="H84" s="23">
        <f t="shared" si="17"/>
        <v>0</v>
      </c>
      <c r="I84" s="23">
        <f t="shared" si="17"/>
        <v>0</v>
      </c>
      <c r="J84" s="23">
        <f t="shared" si="17"/>
        <v>0</v>
      </c>
      <c r="K84" s="23">
        <f t="shared" si="17"/>
        <v>0</v>
      </c>
      <c r="L84" s="23">
        <f t="shared" si="17"/>
        <v>0</v>
      </c>
      <c r="M84" s="23">
        <f t="shared" si="17"/>
        <v>0</v>
      </c>
      <c r="N84" s="23">
        <f t="shared" si="17"/>
        <v>0</v>
      </c>
      <c r="O84" s="23">
        <f t="shared" si="17"/>
        <v>0</v>
      </c>
    </row>
    <row r="85" spans="2:15" s="10" customFormat="1" ht="12.75" collapsed="1" x14ac:dyDescent="0.2"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</row>
    <row r="87" spans="2:15" x14ac:dyDescent="0.25"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</row>
  </sheetData>
  <pageMargins left="0.7" right="0.7" top="0.75" bottom="0.75" header="0.3" footer="0.3"/>
  <pageSetup paperSize="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/>
  <dimension ref="A1:S87"/>
  <sheetViews>
    <sheetView topLeftCell="C1" zoomScaleNormal="100" workbookViewId="0">
      <selection activeCell="D28" sqref="D28:O33"/>
    </sheetView>
  </sheetViews>
  <sheetFormatPr defaultRowHeight="15" outlineLevelRow="1" x14ac:dyDescent="0.25"/>
  <cols>
    <col min="1" max="1" width="9.140625" style="1"/>
    <col min="2" max="2" width="42.85546875" style="1" customWidth="1"/>
    <col min="3" max="3" width="11" style="1" customWidth="1"/>
    <col min="4" max="7" width="9.28515625" style="1" bestFit="1" customWidth="1"/>
    <col min="8" max="15" width="9.140625" style="1" customWidth="1"/>
    <col min="16" max="16384" width="9.140625" style="1"/>
  </cols>
  <sheetData>
    <row r="1" spans="1:17" x14ac:dyDescent="0.25">
      <c r="A1" s="1">
        <v>22</v>
      </c>
    </row>
    <row r="2" spans="1:17" ht="25.5" x14ac:dyDescent="0.35">
      <c r="B2" s="2" t="s">
        <v>127</v>
      </c>
    </row>
    <row r="3" spans="1:17" x14ac:dyDescent="0.25">
      <c r="B3" s="11" t="str">
        <f>CONCATENATE("Таблица П47.3. Тарифно-балансовая модель источника тепловой энергии ",B2)</f>
        <v>Таблица П47.3. Тарифно-балансовая модель источника тепловой энергии Котельная №12 (ПАО «Сургутнефтегаз»)</v>
      </c>
      <c r="C3" s="7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7" ht="25.5" x14ac:dyDescent="0.25">
      <c r="B4" s="8" t="s">
        <v>0</v>
      </c>
      <c r="C4" s="8" t="s">
        <v>1</v>
      </c>
      <c r="D4" s="6" t="s">
        <v>114</v>
      </c>
      <c r="E4" s="6">
        <v>2025</v>
      </c>
      <c r="F4" s="6">
        <v>2026</v>
      </c>
      <c r="G4" s="6">
        <v>2027</v>
      </c>
      <c r="H4" s="6">
        <v>2028</v>
      </c>
      <c r="I4" s="6">
        <v>2029</v>
      </c>
      <c r="J4" s="6">
        <v>2030</v>
      </c>
      <c r="K4" s="6">
        <v>2031</v>
      </c>
      <c r="L4" s="6">
        <v>2032</v>
      </c>
      <c r="M4" s="6">
        <v>2033</v>
      </c>
      <c r="N4" s="6">
        <v>2034</v>
      </c>
      <c r="O4" s="6">
        <v>2035</v>
      </c>
    </row>
    <row r="5" spans="1:17" x14ac:dyDescent="0.25">
      <c r="B5" s="9" t="s">
        <v>2</v>
      </c>
      <c r="C5" s="12" t="s">
        <v>3</v>
      </c>
      <c r="D5" s="29">
        <v>36.46</v>
      </c>
      <c r="E5" s="29">
        <v>36.46</v>
      </c>
      <c r="F5" s="29">
        <v>36.46</v>
      </c>
      <c r="G5" s="29">
        <v>36.46</v>
      </c>
      <c r="H5" s="29">
        <v>36.46</v>
      </c>
      <c r="I5" s="29">
        <v>36.46</v>
      </c>
      <c r="J5" s="29">
        <v>36.46</v>
      </c>
      <c r="K5" s="29">
        <v>36.46</v>
      </c>
      <c r="L5" s="29">
        <v>36.46</v>
      </c>
      <c r="M5" s="29">
        <v>36.46</v>
      </c>
      <c r="N5" s="29">
        <v>36.46</v>
      </c>
      <c r="O5" s="29">
        <v>36.46</v>
      </c>
      <c r="P5" s="38"/>
    </row>
    <row r="6" spans="1:17" x14ac:dyDescent="0.25">
      <c r="B6" s="9" t="s">
        <v>4</v>
      </c>
      <c r="C6" s="12" t="s">
        <v>3</v>
      </c>
      <c r="D6" s="36" t="s">
        <v>112</v>
      </c>
      <c r="E6" s="36" t="s">
        <v>112</v>
      </c>
      <c r="F6" s="36" t="s">
        <v>112</v>
      </c>
      <c r="G6" s="36" t="s">
        <v>112</v>
      </c>
      <c r="H6" s="36" t="s">
        <v>112</v>
      </c>
      <c r="I6" s="36" t="s">
        <v>112</v>
      </c>
      <c r="J6" s="36" t="s">
        <v>112</v>
      </c>
      <c r="K6" s="36" t="s">
        <v>112</v>
      </c>
      <c r="L6" s="36" t="s">
        <v>112</v>
      </c>
      <c r="M6" s="36" t="s">
        <v>112</v>
      </c>
      <c r="N6" s="36" t="s">
        <v>112</v>
      </c>
      <c r="O6" s="36" t="s">
        <v>112</v>
      </c>
      <c r="P6" s="38"/>
    </row>
    <row r="7" spans="1:17" x14ac:dyDescent="0.25">
      <c r="B7" s="9" t="s">
        <v>5</v>
      </c>
      <c r="C7" s="12" t="s">
        <v>3</v>
      </c>
      <c r="D7" s="36" t="s">
        <v>112</v>
      </c>
      <c r="E7" s="36" t="s">
        <v>112</v>
      </c>
      <c r="F7" s="36" t="s">
        <v>112</v>
      </c>
      <c r="G7" s="36" t="s">
        <v>112</v>
      </c>
      <c r="H7" s="36" t="s">
        <v>112</v>
      </c>
      <c r="I7" s="36" t="s">
        <v>112</v>
      </c>
      <c r="J7" s="36" t="s">
        <v>112</v>
      </c>
      <c r="K7" s="36" t="s">
        <v>112</v>
      </c>
      <c r="L7" s="36" t="s">
        <v>112</v>
      </c>
      <c r="M7" s="36" t="s">
        <v>112</v>
      </c>
      <c r="N7" s="36" t="s">
        <v>112</v>
      </c>
      <c r="O7" s="36" t="s">
        <v>112</v>
      </c>
      <c r="P7" s="38"/>
    </row>
    <row r="8" spans="1:17" hidden="1" x14ac:dyDescent="0.25">
      <c r="B8" s="9" t="s">
        <v>6</v>
      </c>
      <c r="C8" s="12" t="s">
        <v>7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38"/>
    </row>
    <row r="9" spans="1:17" x14ac:dyDescent="0.25">
      <c r="B9" s="9" t="s">
        <v>8</v>
      </c>
      <c r="C9" s="12" t="s">
        <v>3</v>
      </c>
      <c r="D9" s="29">
        <v>36.83</v>
      </c>
      <c r="E9" s="29">
        <v>36.83</v>
      </c>
      <c r="F9" s="29">
        <v>36.83</v>
      </c>
      <c r="G9" s="29">
        <v>36.83</v>
      </c>
      <c r="H9" s="29">
        <v>36.83</v>
      </c>
      <c r="I9" s="29">
        <v>36.83</v>
      </c>
      <c r="J9" s="29">
        <v>36.83</v>
      </c>
      <c r="K9" s="29">
        <v>36.83</v>
      </c>
      <c r="L9" s="29">
        <v>36.83</v>
      </c>
      <c r="M9" s="29">
        <v>36.83</v>
      </c>
      <c r="N9" s="29">
        <v>36.83</v>
      </c>
      <c r="O9" s="29">
        <v>36.83</v>
      </c>
      <c r="P9" s="38"/>
    </row>
    <row r="10" spans="1:17" x14ac:dyDescent="0.25">
      <c r="B10" s="9" t="s">
        <v>9</v>
      </c>
      <c r="C10" s="12" t="s">
        <v>3</v>
      </c>
      <c r="D10" s="29">
        <v>0.32119999999999999</v>
      </c>
      <c r="E10" s="29">
        <v>0.32119999999999999</v>
      </c>
      <c r="F10" s="29">
        <v>0.32119999999999999</v>
      </c>
      <c r="G10" s="29">
        <v>0.32119999999999999</v>
      </c>
      <c r="H10" s="29">
        <v>0.32119999999999999</v>
      </c>
      <c r="I10" s="29">
        <v>0.32119999999999999</v>
      </c>
      <c r="J10" s="29">
        <v>0.32119999999999999</v>
      </c>
      <c r="K10" s="29">
        <v>0.32119999999999999</v>
      </c>
      <c r="L10" s="29">
        <v>0.32119999999999999</v>
      </c>
      <c r="M10" s="29">
        <v>0.32119999999999999</v>
      </c>
      <c r="N10" s="29">
        <v>0.32119999999999999</v>
      </c>
      <c r="O10" s="29">
        <v>0.32119999999999999</v>
      </c>
      <c r="P10" s="38"/>
    </row>
    <row r="11" spans="1:17" x14ac:dyDescent="0.25">
      <c r="B11" s="9" t="s">
        <v>10</v>
      </c>
      <c r="C11" s="12" t="s">
        <v>3</v>
      </c>
      <c r="D11" s="29">
        <v>0</v>
      </c>
      <c r="E11" s="29">
        <v>0</v>
      </c>
      <c r="F11" s="29">
        <v>0</v>
      </c>
      <c r="G11" s="29">
        <v>0</v>
      </c>
      <c r="H11" s="29">
        <v>0</v>
      </c>
      <c r="I11" s="29">
        <v>0</v>
      </c>
      <c r="J11" s="29">
        <v>0</v>
      </c>
      <c r="K11" s="29">
        <v>0</v>
      </c>
      <c r="L11" s="29">
        <v>0</v>
      </c>
      <c r="M11" s="29">
        <v>0</v>
      </c>
      <c r="N11" s="29">
        <v>0</v>
      </c>
      <c r="O11" s="29">
        <v>0</v>
      </c>
      <c r="P11" s="38"/>
    </row>
    <row r="12" spans="1:17" x14ac:dyDescent="0.25">
      <c r="B12" s="9" t="s">
        <v>11</v>
      </c>
      <c r="C12" s="12" t="s">
        <v>3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38"/>
    </row>
    <row r="13" spans="1:17" ht="25.5" x14ac:dyDescent="0.25">
      <c r="B13" s="9" t="s">
        <v>12</v>
      </c>
      <c r="C13" s="12" t="s">
        <v>3</v>
      </c>
      <c r="D13" s="29">
        <v>13.2964</v>
      </c>
      <c r="E13" s="29">
        <v>13.2964</v>
      </c>
      <c r="F13" s="29">
        <v>13.2964</v>
      </c>
      <c r="G13" s="29">
        <v>13.2964</v>
      </c>
      <c r="H13" s="29">
        <v>13.2964</v>
      </c>
      <c r="I13" s="29">
        <v>13.2964</v>
      </c>
      <c r="J13" s="29">
        <v>13.2964</v>
      </c>
      <c r="K13" s="29">
        <v>13.2964</v>
      </c>
      <c r="L13" s="29">
        <v>13.2964</v>
      </c>
      <c r="M13" s="29">
        <v>13.2964</v>
      </c>
      <c r="N13" s="29">
        <v>13.2964</v>
      </c>
      <c r="O13" s="29">
        <v>13.2964</v>
      </c>
      <c r="P13" s="38"/>
      <c r="Q13" s="35"/>
    </row>
    <row r="14" spans="1:17" x14ac:dyDescent="0.25">
      <c r="B14" s="9" t="s">
        <v>13</v>
      </c>
      <c r="C14" s="12" t="s">
        <v>3</v>
      </c>
      <c r="D14" s="29">
        <v>10.281850500891309</v>
      </c>
      <c r="E14" s="29">
        <v>10.281850500891309</v>
      </c>
      <c r="F14" s="29">
        <v>10.281850500891309</v>
      </c>
      <c r="G14" s="29">
        <v>10.281850500891309</v>
      </c>
      <c r="H14" s="29">
        <v>10.281850500891309</v>
      </c>
      <c r="I14" s="29">
        <v>10.281850500891309</v>
      </c>
      <c r="J14" s="29">
        <v>10.281850500891309</v>
      </c>
      <c r="K14" s="29">
        <v>10.281850500891309</v>
      </c>
      <c r="L14" s="29">
        <v>10.281850500891309</v>
      </c>
      <c r="M14" s="29">
        <v>10.281850500891309</v>
      </c>
      <c r="N14" s="29">
        <v>10.281850500891309</v>
      </c>
      <c r="O14" s="29">
        <v>10.281850500891309</v>
      </c>
      <c r="P14" s="38"/>
    </row>
    <row r="15" spans="1:17" x14ac:dyDescent="0.25">
      <c r="B15" s="9" t="s">
        <v>14</v>
      </c>
      <c r="C15" s="12" t="s">
        <v>3</v>
      </c>
      <c r="D15" s="29">
        <v>2.5853183785683798</v>
      </c>
      <c r="E15" s="29">
        <v>2.5853183785683798</v>
      </c>
      <c r="F15" s="29">
        <v>2.5853183785683798</v>
      </c>
      <c r="G15" s="29">
        <v>2.5853183785683798</v>
      </c>
      <c r="H15" s="29">
        <v>2.5853183785683798</v>
      </c>
      <c r="I15" s="29">
        <v>2.5853183785683798</v>
      </c>
      <c r="J15" s="29">
        <v>2.5853183785683798</v>
      </c>
      <c r="K15" s="29">
        <v>2.5853183785683798</v>
      </c>
      <c r="L15" s="29">
        <v>2.5853183785683798</v>
      </c>
      <c r="M15" s="29">
        <v>2.5853183785683798</v>
      </c>
      <c r="N15" s="29">
        <v>2.5853183785683798</v>
      </c>
      <c r="O15" s="29">
        <v>2.5853183785683798</v>
      </c>
      <c r="P15" s="38"/>
    </row>
    <row r="16" spans="1:17" x14ac:dyDescent="0.25">
      <c r="B16" s="9" t="s">
        <v>15</v>
      </c>
      <c r="C16" s="12" t="s">
        <v>3</v>
      </c>
      <c r="D16" s="29">
        <v>0.42923112054031121</v>
      </c>
      <c r="E16" s="29">
        <v>0.42923112054031121</v>
      </c>
      <c r="F16" s="29">
        <v>0.42923112054031121</v>
      </c>
      <c r="G16" s="29">
        <v>0.42923112054031121</v>
      </c>
      <c r="H16" s="29">
        <v>0.42923112054031121</v>
      </c>
      <c r="I16" s="29">
        <v>0.42923112054031121</v>
      </c>
      <c r="J16" s="29">
        <v>0.42923112054031121</v>
      </c>
      <c r="K16" s="29">
        <v>0.42923112054031121</v>
      </c>
      <c r="L16" s="29">
        <v>0.42923112054031121</v>
      </c>
      <c r="M16" s="29">
        <v>0.42923112054031121</v>
      </c>
      <c r="N16" s="29">
        <v>0.42923112054031121</v>
      </c>
      <c r="O16" s="29">
        <v>0.42923112054031121</v>
      </c>
      <c r="P16" s="38"/>
    </row>
    <row r="17" spans="2:19" x14ac:dyDescent="0.25">
      <c r="B17" s="9" t="s">
        <v>113</v>
      </c>
      <c r="C17" s="12" t="s">
        <v>3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38"/>
    </row>
    <row r="18" spans="2:19" x14ac:dyDescent="0.25">
      <c r="B18" s="9" t="s">
        <v>16</v>
      </c>
      <c r="C18" s="12" t="s">
        <v>3</v>
      </c>
      <c r="D18" s="29">
        <v>23.212400000000002</v>
      </c>
      <c r="E18" s="29">
        <v>23.212400000000002</v>
      </c>
      <c r="F18" s="29">
        <v>23.212400000000002</v>
      </c>
      <c r="G18" s="29">
        <v>23.212400000000002</v>
      </c>
      <c r="H18" s="29">
        <v>23.212400000000002</v>
      </c>
      <c r="I18" s="29">
        <v>23.212400000000002</v>
      </c>
      <c r="J18" s="29">
        <v>23.212400000000002</v>
      </c>
      <c r="K18" s="29">
        <v>23.212400000000002</v>
      </c>
      <c r="L18" s="29">
        <v>23.212400000000002</v>
      </c>
      <c r="M18" s="29">
        <v>23.212400000000002</v>
      </c>
      <c r="N18" s="29">
        <v>23.212400000000002</v>
      </c>
      <c r="O18" s="29">
        <v>23.212400000000002</v>
      </c>
      <c r="P18" s="38"/>
    </row>
    <row r="19" spans="2:19" x14ac:dyDescent="0.25">
      <c r="B19" s="9" t="s">
        <v>17</v>
      </c>
      <c r="C19" s="9"/>
      <c r="D19" s="37">
        <v>63.665386725178287</v>
      </c>
      <c r="E19" s="37">
        <v>63.665386725178287</v>
      </c>
      <c r="F19" s="37">
        <v>63.665386725178287</v>
      </c>
      <c r="G19" s="37">
        <v>63.665386725178287</v>
      </c>
      <c r="H19" s="37">
        <v>63.665386725178287</v>
      </c>
      <c r="I19" s="37">
        <v>63.665386725178287</v>
      </c>
      <c r="J19" s="37">
        <v>63.665386725178287</v>
      </c>
      <c r="K19" s="37">
        <v>63.665386725178287</v>
      </c>
      <c r="L19" s="37">
        <v>63.665386725178287</v>
      </c>
      <c r="M19" s="37">
        <v>63.665386725178287</v>
      </c>
      <c r="N19" s="37">
        <v>63.665386725178287</v>
      </c>
      <c r="O19" s="37">
        <v>63.665386725178287</v>
      </c>
      <c r="P19" s="38"/>
    </row>
    <row r="20" spans="2:19" x14ac:dyDescent="0.25">
      <c r="B20" s="9" t="s">
        <v>18</v>
      </c>
      <c r="C20" s="12" t="s">
        <v>3</v>
      </c>
      <c r="D20" s="29">
        <v>13.582399999999996</v>
      </c>
      <c r="E20" s="29">
        <v>13.582399999999996</v>
      </c>
      <c r="F20" s="29">
        <v>13.582399999999996</v>
      </c>
      <c r="G20" s="29">
        <v>13.582399999999996</v>
      </c>
      <c r="H20" s="29">
        <v>13.582399999999996</v>
      </c>
      <c r="I20" s="29">
        <v>13.582399999999996</v>
      </c>
      <c r="J20" s="29">
        <v>13.582399999999996</v>
      </c>
      <c r="K20" s="29">
        <v>13.582399999999996</v>
      </c>
      <c r="L20" s="29">
        <v>13.582399999999996</v>
      </c>
      <c r="M20" s="29">
        <v>13.582399999999996</v>
      </c>
      <c r="N20" s="29">
        <v>13.582399999999996</v>
      </c>
      <c r="O20" s="29">
        <v>13.582399999999996</v>
      </c>
      <c r="P20" s="38"/>
    </row>
    <row r="21" spans="2:19" x14ac:dyDescent="0.25">
      <c r="B21" s="16" t="s">
        <v>19</v>
      </c>
      <c r="C21" s="17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8"/>
    </row>
    <row r="22" spans="2:19" x14ac:dyDescent="0.25">
      <c r="B22" s="9" t="s">
        <v>20</v>
      </c>
      <c r="C22" s="12" t="s">
        <v>21</v>
      </c>
      <c r="D22" s="29">
        <v>36.119999999999997</v>
      </c>
      <c r="E22" s="29">
        <v>36.119999999999997</v>
      </c>
      <c r="F22" s="29">
        <v>36.119999999999997</v>
      </c>
      <c r="G22" s="29">
        <v>36.119999999999997</v>
      </c>
      <c r="H22" s="29">
        <v>36.119999999999997</v>
      </c>
      <c r="I22" s="29">
        <v>36.119999999999997</v>
      </c>
      <c r="J22" s="29">
        <v>36.119999999999997</v>
      </c>
      <c r="K22" s="29">
        <v>36.119999999999997</v>
      </c>
      <c r="L22" s="29">
        <v>36.119999999999997</v>
      </c>
      <c r="M22" s="29">
        <v>36.119999999999997</v>
      </c>
      <c r="N22" s="29">
        <v>36.119999999999997</v>
      </c>
      <c r="O22" s="29">
        <v>36.119999999999997</v>
      </c>
      <c r="P22" s="38"/>
    </row>
    <row r="23" spans="2:19" x14ac:dyDescent="0.25">
      <c r="B23" s="9" t="s">
        <v>22</v>
      </c>
      <c r="C23" s="12" t="s">
        <v>21</v>
      </c>
      <c r="D23" s="29">
        <v>0.71</v>
      </c>
      <c r="E23" s="29">
        <v>0.71</v>
      </c>
      <c r="F23" s="29">
        <v>0.71</v>
      </c>
      <c r="G23" s="29">
        <v>0.71</v>
      </c>
      <c r="H23" s="29">
        <v>0.71</v>
      </c>
      <c r="I23" s="29">
        <v>0.71</v>
      </c>
      <c r="J23" s="29">
        <v>0.71</v>
      </c>
      <c r="K23" s="29">
        <v>0.71</v>
      </c>
      <c r="L23" s="29">
        <v>0.71</v>
      </c>
      <c r="M23" s="29">
        <v>0.71</v>
      </c>
      <c r="N23" s="29">
        <v>0.71</v>
      </c>
      <c r="O23" s="29">
        <v>0.71</v>
      </c>
      <c r="P23" s="38"/>
    </row>
    <row r="24" spans="2:19" x14ac:dyDescent="0.25">
      <c r="B24" s="9" t="s">
        <v>23</v>
      </c>
      <c r="C24" s="12" t="s">
        <v>21</v>
      </c>
      <c r="D24" s="29">
        <v>35.409999999999997</v>
      </c>
      <c r="E24" s="29">
        <v>35.409999999999997</v>
      </c>
      <c r="F24" s="29">
        <v>35.409999999999997</v>
      </c>
      <c r="G24" s="29">
        <v>35.409999999999997</v>
      </c>
      <c r="H24" s="29">
        <v>35.409999999999997</v>
      </c>
      <c r="I24" s="29">
        <v>35.409999999999997</v>
      </c>
      <c r="J24" s="29">
        <v>35.409999999999997</v>
      </c>
      <c r="K24" s="29">
        <v>35.409999999999997</v>
      </c>
      <c r="L24" s="29">
        <v>35.409999999999997</v>
      </c>
      <c r="M24" s="29">
        <v>35.409999999999997</v>
      </c>
      <c r="N24" s="29">
        <v>35.409999999999997</v>
      </c>
      <c r="O24" s="29">
        <v>35.409999999999997</v>
      </c>
      <c r="P24" s="38"/>
    </row>
    <row r="25" spans="2:19" x14ac:dyDescent="0.25">
      <c r="B25" s="9" t="s">
        <v>24</v>
      </c>
      <c r="C25" s="12" t="s">
        <v>21</v>
      </c>
      <c r="D25" s="29">
        <v>0</v>
      </c>
      <c r="E25" s="29">
        <v>0</v>
      </c>
      <c r="F25" s="29">
        <v>0</v>
      </c>
      <c r="G25" s="29">
        <v>0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29">
        <v>0</v>
      </c>
      <c r="N25" s="29">
        <v>0</v>
      </c>
      <c r="O25" s="29">
        <v>0</v>
      </c>
      <c r="P25" s="38"/>
    </row>
    <row r="26" spans="2:19" x14ac:dyDescent="0.25">
      <c r="B26" s="9" t="s">
        <v>25</v>
      </c>
      <c r="C26" s="12" t="s">
        <v>26</v>
      </c>
      <c r="D26" s="30">
        <v>0</v>
      </c>
      <c r="E26" s="30">
        <v>0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  <c r="K26" s="30">
        <v>0</v>
      </c>
      <c r="L26" s="30">
        <v>0</v>
      </c>
      <c r="M26" s="30">
        <v>0</v>
      </c>
      <c r="N26" s="30">
        <v>0</v>
      </c>
      <c r="O26" s="30">
        <v>0</v>
      </c>
      <c r="P26" s="38"/>
    </row>
    <row r="27" spans="2:19" x14ac:dyDescent="0.25">
      <c r="B27" s="9" t="s">
        <v>27</v>
      </c>
      <c r="C27" s="12" t="s">
        <v>21</v>
      </c>
      <c r="D27" s="29">
        <v>35.409999999999997</v>
      </c>
      <c r="E27" s="29">
        <v>35.409999999999997</v>
      </c>
      <c r="F27" s="29">
        <v>35.409999999999997</v>
      </c>
      <c r="G27" s="29">
        <v>35.409999999999997</v>
      </c>
      <c r="H27" s="29">
        <v>35.409999999999997</v>
      </c>
      <c r="I27" s="29">
        <v>35.409999999999997</v>
      </c>
      <c r="J27" s="29">
        <v>35.409999999999997</v>
      </c>
      <c r="K27" s="29">
        <v>35.409999999999997</v>
      </c>
      <c r="L27" s="29">
        <v>35.409999999999997</v>
      </c>
      <c r="M27" s="29">
        <v>35.409999999999997</v>
      </c>
      <c r="N27" s="29">
        <v>35.409999999999997</v>
      </c>
      <c r="O27" s="29">
        <v>35.409999999999997</v>
      </c>
      <c r="P27" s="38"/>
    </row>
    <row r="28" spans="2:19" ht="23.25" customHeight="1" x14ac:dyDescent="0.25">
      <c r="B28" s="9" t="s">
        <v>28</v>
      </c>
      <c r="C28" s="12" t="s">
        <v>29</v>
      </c>
      <c r="D28" s="29">
        <v>5.6764999999999999</v>
      </c>
      <c r="E28" s="29">
        <v>5.6764999999999999</v>
      </c>
      <c r="F28" s="29">
        <v>5.6764999999999999</v>
      </c>
      <c r="G28" s="29">
        <v>5.6764999999999999</v>
      </c>
      <c r="H28" s="29">
        <v>5.6764999999999999</v>
      </c>
      <c r="I28" s="29">
        <v>5.6764999999999999</v>
      </c>
      <c r="J28" s="29">
        <v>5.6764999999999999</v>
      </c>
      <c r="K28" s="29">
        <v>5.6764999999999999</v>
      </c>
      <c r="L28" s="29">
        <v>5.6764999999999999</v>
      </c>
      <c r="M28" s="29">
        <v>5.6764999999999999</v>
      </c>
      <c r="N28" s="29">
        <v>5.6764999999999999</v>
      </c>
      <c r="O28" s="29">
        <v>5.6764999999999999</v>
      </c>
      <c r="P28" s="38"/>
    </row>
    <row r="29" spans="2:19" x14ac:dyDescent="0.25">
      <c r="B29" s="9" t="s">
        <v>30</v>
      </c>
      <c r="C29" s="12" t="s">
        <v>31</v>
      </c>
      <c r="D29" s="27">
        <v>158.1</v>
      </c>
      <c r="E29" s="27">
        <v>158.1</v>
      </c>
      <c r="F29" s="27">
        <v>158.1</v>
      </c>
      <c r="G29" s="27">
        <v>158.1</v>
      </c>
      <c r="H29" s="27">
        <v>158.1</v>
      </c>
      <c r="I29" s="27">
        <v>158.1</v>
      </c>
      <c r="J29" s="27">
        <v>158.1</v>
      </c>
      <c r="K29" s="27">
        <v>158.1</v>
      </c>
      <c r="L29" s="27">
        <v>158.1</v>
      </c>
      <c r="M29" s="27">
        <v>158.1</v>
      </c>
      <c r="N29" s="27">
        <v>158.1</v>
      </c>
      <c r="O29" s="27">
        <v>158.1</v>
      </c>
      <c r="P29" s="38"/>
    </row>
    <row r="30" spans="2:19" x14ac:dyDescent="0.25">
      <c r="B30" s="9" t="s">
        <v>32</v>
      </c>
      <c r="C30" s="12" t="s">
        <v>26</v>
      </c>
      <c r="D30" s="30">
        <f>1000/7/D29</f>
        <v>0.90358724134815227</v>
      </c>
      <c r="E30" s="30">
        <f t="shared" ref="E30:O30" si="0">1000/7/E29</f>
        <v>0.90358724134815227</v>
      </c>
      <c r="F30" s="30">
        <f t="shared" si="0"/>
        <v>0.90358724134815227</v>
      </c>
      <c r="G30" s="30">
        <f t="shared" si="0"/>
        <v>0.90358724134815227</v>
      </c>
      <c r="H30" s="30">
        <f t="shared" si="0"/>
        <v>0.90358724134815227</v>
      </c>
      <c r="I30" s="30">
        <f t="shared" si="0"/>
        <v>0.90358724134815227</v>
      </c>
      <c r="J30" s="30">
        <f t="shared" si="0"/>
        <v>0.90358724134815227</v>
      </c>
      <c r="K30" s="30">
        <f t="shared" si="0"/>
        <v>0.90358724134815227</v>
      </c>
      <c r="L30" s="30">
        <f t="shared" si="0"/>
        <v>0.90358724134815227</v>
      </c>
      <c r="M30" s="30">
        <f t="shared" si="0"/>
        <v>0.90358724134815227</v>
      </c>
      <c r="N30" s="30">
        <f t="shared" si="0"/>
        <v>0.90358724134815227</v>
      </c>
      <c r="O30" s="30">
        <f t="shared" si="0"/>
        <v>0.90358724134815227</v>
      </c>
      <c r="P30" s="38"/>
      <c r="Q30" s="38"/>
      <c r="R30" s="38"/>
      <c r="S30" s="38"/>
    </row>
    <row r="31" spans="2:19" x14ac:dyDescent="0.25">
      <c r="B31" s="9" t="s">
        <v>33</v>
      </c>
      <c r="C31" s="12" t="s">
        <v>21</v>
      </c>
      <c r="D31" s="27">
        <f>D28*7</f>
        <v>39.735500000000002</v>
      </c>
      <c r="E31" s="27">
        <f t="shared" ref="E31:O31" si="1">E28*7</f>
        <v>39.735500000000002</v>
      </c>
      <c r="F31" s="27">
        <f t="shared" si="1"/>
        <v>39.735500000000002</v>
      </c>
      <c r="G31" s="27">
        <f t="shared" si="1"/>
        <v>39.735500000000002</v>
      </c>
      <c r="H31" s="27">
        <f t="shared" si="1"/>
        <v>39.735500000000002</v>
      </c>
      <c r="I31" s="27">
        <f t="shared" si="1"/>
        <v>39.735500000000002</v>
      </c>
      <c r="J31" s="27">
        <f t="shared" si="1"/>
        <v>39.735500000000002</v>
      </c>
      <c r="K31" s="27">
        <f t="shared" si="1"/>
        <v>39.735500000000002</v>
      </c>
      <c r="L31" s="27">
        <f t="shared" si="1"/>
        <v>39.735500000000002</v>
      </c>
      <c r="M31" s="27">
        <f t="shared" si="1"/>
        <v>39.735500000000002</v>
      </c>
      <c r="N31" s="27">
        <f t="shared" si="1"/>
        <v>39.735500000000002</v>
      </c>
      <c r="O31" s="27">
        <f t="shared" si="1"/>
        <v>39.735500000000002</v>
      </c>
      <c r="P31" s="38"/>
      <c r="Q31" s="38"/>
      <c r="R31" s="38"/>
      <c r="S31" s="38"/>
    </row>
    <row r="32" spans="2:19" x14ac:dyDescent="0.25">
      <c r="B32" s="9" t="s">
        <v>34</v>
      </c>
      <c r="C32" s="12" t="s">
        <v>26</v>
      </c>
      <c r="D32" s="30">
        <f>D24/D31</f>
        <v>0.89114268097796667</v>
      </c>
      <c r="E32" s="30">
        <f t="shared" ref="E32:O32" si="2">E24/E31</f>
        <v>0.89114268097796667</v>
      </c>
      <c r="F32" s="30">
        <f t="shared" si="2"/>
        <v>0.89114268097796667</v>
      </c>
      <c r="G32" s="30">
        <f t="shared" si="2"/>
        <v>0.89114268097796667</v>
      </c>
      <c r="H32" s="30">
        <f t="shared" si="2"/>
        <v>0.89114268097796667</v>
      </c>
      <c r="I32" s="30">
        <f t="shared" si="2"/>
        <v>0.89114268097796667</v>
      </c>
      <c r="J32" s="30">
        <f t="shared" si="2"/>
        <v>0.89114268097796667</v>
      </c>
      <c r="K32" s="30">
        <f t="shared" si="2"/>
        <v>0.89114268097796667</v>
      </c>
      <c r="L32" s="30">
        <f t="shared" si="2"/>
        <v>0.89114268097796667</v>
      </c>
      <c r="M32" s="30">
        <f t="shared" si="2"/>
        <v>0.89114268097796667</v>
      </c>
      <c r="N32" s="30">
        <f t="shared" si="2"/>
        <v>0.89114268097796667</v>
      </c>
      <c r="O32" s="30">
        <f t="shared" si="2"/>
        <v>0.89114268097796667</v>
      </c>
      <c r="P32" s="38"/>
      <c r="Q32" s="38"/>
      <c r="R32" s="38"/>
      <c r="S32" s="38"/>
    </row>
    <row r="33" spans="2:19" ht="19.5" customHeight="1" x14ac:dyDescent="0.25">
      <c r="B33" s="9" t="s">
        <v>35</v>
      </c>
      <c r="C33" s="12" t="s">
        <v>26</v>
      </c>
      <c r="D33" s="30">
        <f>D27/D31</f>
        <v>0.89114268097796667</v>
      </c>
      <c r="E33" s="30">
        <f t="shared" ref="E33:O33" si="3">E27/E31</f>
        <v>0.89114268097796667</v>
      </c>
      <c r="F33" s="30">
        <f t="shared" si="3"/>
        <v>0.89114268097796667</v>
      </c>
      <c r="G33" s="30">
        <f t="shared" si="3"/>
        <v>0.89114268097796667</v>
      </c>
      <c r="H33" s="30">
        <f t="shared" si="3"/>
        <v>0.89114268097796667</v>
      </c>
      <c r="I33" s="30">
        <f t="shared" si="3"/>
        <v>0.89114268097796667</v>
      </c>
      <c r="J33" s="30">
        <f t="shared" si="3"/>
        <v>0.89114268097796667</v>
      </c>
      <c r="K33" s="30">
        <f t="shared" si="3"/>
        <v>0.89114268097796667</v>
      </c>
      <c r="L33" s="30">
        <f t="shared" si="3"/>
        <v>0.89114268097796667</v>
      </c>
      <c r="M33" s="30">
        <f t="shared" si="3"/>
        <v>0.89114268097796667</v>
      </c>
      <c r="N33" s="30">
        <f t="shared" si="3"/>
        <v>0.89114268097796667</v>
      </c>
      <c r="O33" s="30">
        <f t="shared" si="3"/>
        <v>0.89114268097796667</v>
      </c>
      <c r="P33" s="38"/>
      <c r="Q33" s="38"/>
      <c r="R33" s="38"/>
      <c r="S33" s="38"/>
    </row>
    <row r="34" spans="2:19" hidden="1" outlineLevel="1" x14ac:dyDescent="0.25">
      <c r="B34" s="16" t="s">
        <v>36</v>
      </c>
      <c r="C34" s="17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2:19" hidden="1" outlineLevel="1" x14ac:dyDescent="0.25">
      <c r="B35" s="9" t="s">
        <v>37</v>
      </c>
      <c r="C35" s="12" t="s">
        <v>38</v>
      </c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</row>
    <row r="36" spans="2:19" hidden="1" outlineLevel="1" x14ac:dyDescent="0.25">
      <c r="B36" s="9" t="s">
        <v>39</v>
      </c>
      <c r="C36" s="12" t="s">
        <v>38</v>
      </c>
      <c r="D36" s="21">
        <f t="shared" ref="D36:O36" si="4">D37+D39+D40</f>
        <v>0</v>
      </c>
      <c r="E36" s="21">
        <f t="shared" si="4"/>
        <v>0</v>
      </c>
      <c r="F36" s="21">
        <f t="shared" si="4"/>
        <v>0</v>
      </c>
      <c r="G36" s="21">
        <f t="shared" si="4"/>
        <v>0</v>
      </c>
      <c r="H36" s="21">
        <f t="shared" si="4"/>
        <v>0</v>
      </c>
      <c r="I36" s="21">
        <f t="shared" si="4"/>
        <v>0</v>
      </c>
      <c r="J36" s="21">
        <f t="shared" si="4"/>
        <v>0</v>
      </c>
      <c r="K36" s="21">
        <f t="shared" si="4"/>
        <v>0</v>
      </c>
      <c r="L36" s="21">
        <f t="shared" si="4"/>
        <v>0</v>
      </c>
      <c r="M36" s="21">
        <f t="shared" si="4"/>
        <v>0</v>
      </c>
      <c r="N36" s="21">
        <f t="shared" si="4"/>
        <v>0</v>
      </c>
      <c r="O36" s="21">
        <f t="shared" si="4"/>
        <v>0</v>
      </c>
    </row>
    <row r="37" spans="2:19" hidden="1" outlineLevel="1" x14ac:dyDescent="0.25">
      <c r="B37" s="9" t="s">
        <v>40</v>
      </c>
      <c r="C37" s="12" t="s">
        <v>38</v>
      </c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</row>
    <row r="38" spans="2:19" hidden="1" outlineLevel="1" x14ac:dyDescent="0.25">
      <c r="B38" s="9" t="s">
        <v>41</v>
      </c>
      <c r="C38" s="12" t="s">
        <v>38</v>
      </c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</row>
    <row r="39" spans="2:19" hidden="1" outlineLevel="1" x14ac:dyDescent="0.25">
      <c r="B39" s="9" t="s">
        <v>42</v>
      </c>
      <c r="C39" s="12" t="s">
        <v>38</v>
      </c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</row>
    <row r="40" spans="2:19" hidden="1" outlineLevel="1" x14ac:dyDescent="0.25">
      <c r="B40" s="9" t="s">
        <v>43</v>
      </c>
      <c r="C40" s="12" t="s">
        <v>38</v>
      </c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</row>
    <row r="41" spans="2:19" hidden="1" outlineLevel="1" x14ac:dyDescent="0.25">
      <c r="B41" s="9" t="s">
        <v>44</v>
      </c>
      <c r="C41" s="12" t="s">
        <v>38</v>
      </c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</row>
    <row r="42" spans="2:19" hidden="1" outlineLevel="1" x14ac:dyDescent="0.25">
      <c r="B42" s="9" t="s">
        <v>45</v>
      </c>
      <c r="C42" s="12" t="s">
        <v>46</v>
      </c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</row>
    <row r="43" spans="2:19" hidden="1" outlineLevel="1" x14ac:dyDescent="0.25">
      <c r="B43" s="9" t="s">
        <v>47</v>
      </c>
      <c r="C43" s="12" t="s">
        <v>38</v>
      </c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</row>
    <row r="44" spans="2:19" hidden="1" outlineLevel="1" x14ac:dyDescent="0.25">
      <c r="B44" s="9" t="s">
        <v>48</v>
      </c>
      <c r="C44" s="12" t="s">
        <v>38</v>
      </c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</row>
    <row r="45" spans="2:19" hidden="1" outlineLevel="1" x14ac:dyDescent="0.25">
      <c r="B45" s="9" t="s">
        <v>49</v>
      </c>
      <c r="C45" s="12" t="s">
        <v>38</v>
      </c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</row>
    <row r="46" spans="2:19" hidden="1" outlineLevel="1" x14ac:dyDescent="0.25">
      <c r="B46" s="9" t="s">
        <v>50</v>
      </c>
      <c r="C46" s="12" t="s">
        <v>38</v>
      </c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</row>
    <row r="47" spans="2:19" hidden="1" outlineLevel="1" x14ac:dyDescent="0.25">
      <c r="B47" s="9" t="s">
        <v>51</v>
      </c>
      <c r="C47" s="12" t="s">
        <v>38</v>
      </c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</row>
    <row r="48" spans="2:19" hidden="1" outlineLevel="1" x14ac:dyDescent="0.25">
      <c r="B48" s="9" t="s">
        <v>52</v>
      </c>
      <c r="C48" s="12" t="s">
        <v>38</v>
      </c>
      <c r="D48" s="22">
        <f t="shared" ref="D48:O48" si="5">SUM(D49:D50)</f>
        <v>0</v>
      </c>
      <c r="E48" s="22">
        <f t="shared" si="5"/>
        <v>0</v>
      </c>
      <c r="F48" s="22">
        <f t="shared" si="5"/>
        <v>0</v>
      </c>
      <c r="G48" s="22">
        <f t="shared" si="5"/>
        <v>0</v>
      </c>
      <c r="H48" s="22">
        <f t="shared" si="5"/>
        <v>0</v>
      </c>
      <c r="I48" s="22">
        <f t="shared" si="5"/>
        <v>0</v>
      </c>
      <c r="J48" s="22">
        <f t="shared" si="5"/>
        <v>0</v>
      </c>
      <c r="K48" s="22">
        <f t="shared" si="5"/>
        <v>0</v>
      </c>
      <c r="L48" s="22">
        <f t="shared" si="5"/>
        <v>0</v>
      </c>
      <c r="M48" s="22">
        <f t="shared" si="5"/>
        <v>0</v>
      </c>
      <c r="N48" s="22">
        <f t="shared" si="5"/>
        <v>0</v>
      </c>
      <c r="O48" s="22">
        <f t="shared" si="5"/>
        <v>0</v>
      </c>
    </row>
    <row r="49" spans="2:15" ht="25.5" hidden="1" outlineLevel="1" x14ac:dyDescent="0.25">
      <c r="B49" s="9" t="s">
        <v>53</v>
      </c>
      <c r="C49" s="12" t="s">
        <v>38</v>
      </c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</row>
    <row r="50" spans="2:15" ht="25.5" hidden="1" outlineLevel="1" x14ac:dyDescent="0.25">
      <c r="B50" s="9" t="s">
        <v>54</v>
      </c>
      <c r="C50" s="12" t="s">
        <v>38</v>
      </c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</row>
    <row r="51" spans="2:15" hidden="1" outlineLevel="1" x14ac:dyDescent="0.25">
      <c r="B51" s="9" t="s">
        <v>55</v>
      </c>
      <c r="C51" s="12" t="s">
        <v>38</v>
      </c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</row>
    <row r="52" spans="2:15" hidden="1" outlineLevel="1" x14ac:dyDescent="0.25">
      <c r="B52" s="9" t="s">
        <v>56</v>
      </c>
      <c r="C52" s="12" t="s">
        <v>38</v>
      </c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</row>
    <row r="53" spans="2:15" hidden="1" outlineLevel="1" x14ac:dyDescent="0.25">
      <c r="B53" s="9" t="s">
        <v>57</v>
      </c>
      <c r="C53" s="12" t="s">
        <v>38</v>
      </c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</row>
    <row r="54" spans="2:15" hidden="1" outlineLevel="1" x14ac:dyDescent="0.25">
      <c r="B54" s="9" t="s">
        <v>58</v>
      </c>
      <c r="C54" s="12" t="s">
        <v>38</v>
      </c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</row>
    <row r="55" spans="2:15" hidden="1" outlineLevel="1" x14ac:dyDescent="0.25">
      <c r="B55" s="9" t="s">
        <v>59</v>
      </c>
      <c r="C55" s="12" t="s">
        <v>38</v>
      </c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</row>
    <row r="56" spans="2:15" hidden="1" outlineLevel="1" x14ac:dyDescent="0.25">
      <c r="B56" s="9" t="s">
        <v>60</v>
      </c>
      <c r="C56" s="12" t="s">
        <v>38</v>
      </c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</row>
    <row r="57" spans="2:15" hidden="1" outlineLevel="1" x14ac:dyDescent="0.25">
      <c r="B57" s="9" t="s">
        <v>61</v>
      </c>
      <c r="C57" s="12" t="s">
        <v>38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</row>
    <row r="58" spans="2:15" hidden="1" outlineLevel="1" x14ac:dyDescent="0.25">
      <c r="B58" s="9" t="s">
        <v>62</v>
      </c>
      <c r="C58" s="12" t="s">
        <v>38</v>
      </c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</row>
    <row r="59" spans="2:15" ht="25.5" hidden="1" outlineLevel="1" x14ac:dyDescent="0.25">
      <c r="B59" s="9" t="s">
        <v>63</v>
      </c>
      <c r="C59" s="12" t="s">
        <v>38</v>
      </c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</row>
    <row r="60" spans="2:15" hidden="1" outlineLevel="1" x14ac:dyDescent="0.25">
      <c r="B60" s="9" t="s">
        <v>64</v>
      </c>
      <c r="C60" s="12" t="s">
        <v>38</v>
      </c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</row>
    <row r="61" spans="2:15" ht="25.5" hidden="1" outlineLevel="1" x14ac:dyDescent="0.25">
      <c r="B61" s="9" t="s">
        <v>65</v>
      </c>
      <c r="C61" s="12" t="s">
        <v>38</v>
      </c>
      <c r="D61" s="22">
        <f t="shared" ref="D61:O61" si="6">SUM(D62:D64)</f>
        <v>0</v>
      </c>
      <c r="E61" s="22">
        <f t="shared" si="6"/>
        <v>0</v>
      </c>
      <c r="F61" s="22">
        <f t="shared" si="6"/>
        <v>0</v>
      </c>
      <c r="G61" s="22">
        <f t="shared" si="6"/>
        <v>0</v>
      </c>
      <c r="H61" s="22">
        <f t="shared" si="6"/>
        <v>0</v>
      </c>
      <c r="I61" s="22">
        <f t="shared" si="6"/>
        <v>0</v>
      </c>
      <c r="J61" s="22">
        <f t="shared" si="6"/>
        <v>0</v>
      </c>
      <c r="K61" s="22">
        <f t="shared" si="6"/>
        <v>0</v>
      </c>
      <c r="L61" s="22">
        <f t="shared" si="6"/>
        <v>0</v>
      </c>
      <c r="M61" s="22">
        <f t="shared" si="6"/>
        <v>0</v>
      </c>
      <c r="N61" s="22">
        <f t="shared" si="6"/>
        <v>0</v>
      </c>
      <c r="O61" s="22">
        <f t="shared" si="6"/>
        <v>0</v>
      </c>
    </row>
    <row r="62" spans="2:15" hidden="1" outlineLevel="1" x14ac:dyDescent="0.25">
      <c r="B62" s="9" t="s">
        <v>66</v>
      </c>
      <c r="C62" s="12" t="s">
        <v>38</v>
      </c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</row>
    <row r="63" spans="2:15" hidden="1" outlineLevel="1" x14ac:dyDescent="0.25">
      <c r="B63" s="9" t="s">
        <v>67</v>
      </c>
      <c r="C63" s="12" t="s">
        <v>38</v>
      </c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</row>
    <row r="64" spans="2:15" hidden="1" outlineLevel="1" x14ac:dyDescent="0.25">
      <c r="B64" s="9" t="s">
        <v>68</v>
      </c>
      <c r="C64" s="12" t="s">
        <v>38</v>
      </c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</row>
    <row r="65" spans="2:15" ht="25.5" hidden="1" outlineLevel="1" x14ac:dyDescent="0.25">
      <c r="B65" s="9" t="s">
        <v>69</v>
      </c>
      <c r="C65" s="12" t="s">
        <v>38</v>
      </c>
      <c r="D65" s="23">
        <f t="shared" ref="D65:O65" si="7">D55-D56-D57-D58-D59-D60-D61</f>
        <v>0</v>
      </c>
      <c r="E65" s="23">
        <f t="shared" si="7"/>
        <v>0</v>
      </c>
      <c r="F65" s="23">
        <f t="shared" si="7"/>
        <v>0</v>
      </c>
      <c r="G65" s="23">
        <f t="shared" si="7"/>
        <v>0</v>
      </c>
      <c r="H65" s="23">
        <f t="shared" si="7"/>
        <v>0</v>
      </c>
      <c r="I65" s="23">
        <f t="shared" si="7"/>
        <v>0</v>
      </c>
      <c r="J65" s="23">
        <f t="shared" si="7"/>
        <v>0</v>
      </c>
      <c r="K65" s="23">
        <f t="shared" si="7"/>
        <v>0</v>
      </c>
      <c r="L65" s="23">
        <f t="shared" si="7"/>
        <v>0</v>
      </c>
      <c r="M65" s="23">
        <f t="shared" si="7"/>
        <v>0</v>
      </c>
      <c r="N65" s="23">
        <f t="shared" si="7"/>
        <v>0</v>
      </c>
      <c r="O65" s="23">
        <f t="shared" si="7"/>
        <v>0</v>
      </c>
    </row>
    <row r="66" spans="2:15" hidden="1" outlineLevel="1" x14ac:dyDescent="0.25">
      <c r="B66" s="9" t="s">
        <v>70</v>
      </c>
      <c r="C66" s="12" t="s">
        <v>38</v>
      </c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</row>
    <row r="67" spans="2:15" hidden="1" outlineLevel="1" x14ac:dyDescent="0.25">
      <c r="B67" s="9" t="s">
        <v>71</v>
      </c>
      <c r="C67" s="12" t="s">
        <v>38</v>
      </c>
      <c r="D67" s="22">
        <f t="shared" ref="D67:O67" si="8">D35+D36+D41+D47+D48+D52+D53+D54+D55</f>
        <v>0</v>
      </c>
      <c r="E67" s="22">
        <f t="shared" si="8"/>
        <v>0</v>
      </c>
      <c r="F67" s="22">
        <f t="shared" si="8"/>
        <v>0</v>
      </c>
      <c r="G67" s="22">
        <f t="shared" si="8"/>
        <v>0</v>
      </c>
      <c r="H67" s="22">
        <f t="shared" si="8"/>
        <v>0</v>
      </c>
      <c r="I67" s="22">
        <f t="shared" si="8"/>
        <v>0</v>
      </c>
      <c r="J67" s="22">
        <f t="shared" si="8"/>
        <v>0</v>
      </c>
      <c r="K67" s="22">
        <f t="shared" si="8"/>
        <v>0</v>
      </c>
      <c r="L67" s="22">
        <f t="shared" si="8"/>
        <v>0</v>
      </c>
      <c r="M67" s="22">
        <f t="shared" si="8"/>
        <v>0</v>
      </c>
      <c r="N67" s="22">
        <f t="shared" si="8"/>
        <v>0</v>
      </c>
      <c r="O67" s="22">
        <f t="shared" si="8"/>
        <v>0</v>
      </c>
    </row>
    <row r="68" spans="2:15" ht="25.5" hidden="1" outlineLevel="1" x14ac:dyDescent="0.25">
      <c r="B68" s="9" t="s">
        <v>72</v>
      </c>
      <c r="C68" s="12" t="s">
        <v>38</v>
      </c>
      <c r="D68" s="24">
        <f t="shared" ref="D68:O68" si="9">D67</f>
        <v>0</v>
      </c>
      <c r="E68" s="24">
        <f t="shared" si="9"/>
        <v>0</v>
      </c>
      <c r="F68" s="24">
        <f t="shared" si="9"/>
        <v>0</v>
      </c>
      <c r="G68" s="24">
        <f t="shared" si="9"/>
        <v>0</v>
      </c>
      <c r="H68" s="24">
        <f t="shared" si="9"/>
        <v>0</v>
      </c>
      <c r="I68" s="24">
        <f t="shared" si="9"/>
        <v>0</v>
      </c>
      <c r="J68" s="24">
        <f t="shared" si="9"/>
        <v>0</v>
      </c>
      <c r="K68" s="24">
        <f t="shared" si="9"/>
        <v>0</v>
      </c>
      <c r="L68" s="24">
        <f t="shared" si="9"/>
        <v>0</v>
      </c>
      <c r="M68" s="24">
        <f t="shared" si="9"/>
        <v>0</v>
      </c>
      <c r="N68" s="24">
        <f t="shared" si="9"/>
        <v>0</v>
      </c>
      <c r="O68" s="24">
        <f t="shared" si="9"/>
        <v>0</v>
      </c>
    </row>
    <row r="69" spans="2:15" hidden="1" outlineLevel="1" x14ac:dyDescent="0.25">
      <c r="B69" s="9" t="s">
        <v>73</v>
      </c>
      <c r="C69" s="12" t="s">
        <v>38</v>
      </c>
      <c r="D69" s="23">
        <f t="shared" ref="D69:O69" si="10">SUM(D70:D72)+D78</f>
        <v>0</v>
      </c>
      <c r="E69" s="23">
        <f t="shared" si="10"/>
        <v>0</v>
      </c>
      <c r="F69" s="23">
        <f t="shared" si="10"/>
        <v>0</v>
      </c>
      <c r="G69" s="23">
        <f t="shared" si="10"/>
        <v>0</v>
      </c>
      <c r="H69" s="23">
        <f t="shared" si="10"/>
        <v>0</v>
      </c>
      <c r="I69" s="23">
        <f t="shared" si="10"/>
        <v>0</v>
      </c>
      <c r="J69" s="23">
        <f t="shared" si="10"/>
        <v>0</v>
      </c>
      <c r="K69" s="23">
        <f t="shared" si="10"/>
        <v>0</v>
      </c>
      <c r="L69" s="23">
        <f t="shared" si="10"/>
        <v>0</v>
      </c>
      <c r="M69" s="23">
        <f t="shared" si="10"/>
        <v>0</v>
      </c>
      <c r="N69" s="23">
        <f t="shared" si="10"/>
        <v>0</v>
      </c>
      <c r="O69" s="23">
        <f t="shared" si="10"/>
        <v>0</v>
      </c>
    </row>
    <row r="70" spans="2:15" hidden="1" outlineLevel="1" x14ac:dyDescent="0.25">
      <c r="B70" s="9" t="s">
        <v>74</v>
      </c>
      <c r="C70" s="12" t="s">
        <v>38</v>
      </c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</row>
    <row r="71" spans="2:15" hidden="1" outlineLevel="1" x14ac:dyDescent="0.25">
      <c r="B71" s="9" t="s">
        <v>75</v>
      </c>
      <c r="C71" s="12" t="s">
        <v>38</v>
      </c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</row>
    <row r="72" spans="2:15" hidden="1" outlineLevel="1" x14ac:dyDescent="0.25">
      <c r="B72" s="9" t="s">
        <v>76</v>
      </c>
      <c r="C72" s="12" t="s">
        <v>38</v>
      </c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</row>
    <row r="73" spans="2:15" hidden="1" outlineLevel="1" x14ac:dyDescent="0.25">
      <c r="B73" s="9" t="s">
        <v>77</v>
      </c>
      <c r="C73" s="12" t="s">
        <v>38</v>
      </c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</row>
    <row r="74" spans="2:15" hidden="1" outlineLevel="1" x14ac:dyDescent="0.25">
      <c r="B74" s="9" t="s">
        <v>78</v>
      </c>
      <c r="C74" s="12" t="s">
        <v>38</v>
      </c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</row>
    <row r="75" spans="2:15" hidden="1" outlineLevel="1" x14ac:dyDescent="0.25">
      <c r="B75" s="9" t="s">
        <v>79</v>
      </c>
      <c r="C75" s="12" t="s">
        <v>38</v>
      </c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</row>
    <row r="76" spans="2:15" hidden="1" outlineLevel="1" x14ac:dyDescent="0.25">
      <c r="B76" s="9" t="s">
        <v>80</v>
      </c>
      <c r="C76" s="12" t="s">
        <v>38</v>
      </c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</row>
    <row r="77" spans="2:15" hidden="1" outlineLevel="1" x14ac:dyDescent="0.25">
      <c r="B77" s="9" t="s">
        <v>81</v>
      </c>
      <c r="C77" s="12" t="s">
        <v>38</v>
      </c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</row>
    <row r="78" spans="2:15" hidden="1" outlineLevel="1" x14ac:dyDescent="0.25">
      <c r="B78" s="9" t="s">
        <v>82</v>
      </c>
      <c r="C78" s="12" t="s">
        <v>38</v>
      </c>
      <c r="D78" s="25">
        <f t="shared" ref="D78:O78" si="11">SUM(D79:D81)</f>
        <v>0</v>
      </c>
      <c r="E78" s="25">
        <f t="shared" si="11"/>
        <v>0</v>
      </c>
      <c r="F78" s="25">
        <f t="shared" si="11"/>
        <v>0</v>
      </c>
      <c r="G78" s="25">
        <f t="shared" si="11"/>
        <v>0</v>
      </c>
      <c r="H78" s="25">
        <f t="shared" si="11"/>
        <v>0</v>
      </c>
      <c r="I78" s="25">
        <f t="shared" si="11"/>
        <v>0</v>
      </c>
      <c r="J78" s="25">
        <f t="shared" si="11"/>
        <v>0</v>
      </c>
      <c r="K78" s="25">
        <f t="shared" si="11"/>
        <v>0</v>
      </c>
      <c r="L78" s="25">
        <f t="shared" si="11"/>
        <v>0</v>
      </c>
      <c r="M78" s="25">
        <f t="shared" si="11"/>
        <v>0</v>
      </c>
      <c r="N78" s="25">
        <f t="shared" si="11"/>
        <v>0</v>
      </c>
      <c r="O78" s="25">
        <f t="shared" si="11"/>
        <v>0</v>
      </c>
    </row>
    <row r="79" spans="2:15" hidden="1" outlineLevel="1" x14ac:dyDescent="0.25">
      <c r="B79" s="9" t="s">
        <v>83</v>
      </c>
      <c r="C79" s="12" t="s">
        <v>38</v>
      </c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</row>
    <row r="80" spans="2:15" hidden="1" outlineLevel="1" x14ac:dyDescent="0.25">
      <c r="B80" s="9" t="s">
        <v>84</v>
      </c>
      <c r="C80" s="12" t="s">
        <v>38</v>
      </c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</row>
    <row r="81" spans="2:15" hidden="1" outlineLevel="1" x14ac:dyDescent="0.25">
      <c r="B81" s="9" t="s">
        <v>85</v>
      </c>
      <c r="C81" s="12" t="s">
        <v>38</v>
      </c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</row>
    <row r="82" spans="2:15" hidden="1" outlineLevel="1" x14ac:dyDescent="0.25">
      <c r="B82" s="9" t="s">
        <v>86</v>
      </c>
      <c r="C82" s="12" t="s">
        <v>38</v>
      </c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</row>
    <row r="83" spans="2:15" hidden="1" outlineLevel="1" x14ac:dyDescent="0.25">
      <c r="B83" s="9" t="s">
        <v>87</v>
      </c>
      <c r="C83" s="12" t="s">
        <v>38</v>
      </c>
      <c r="D83" s="23">
        <f t="shared" ref="D83:O83" si="12">D67+D69+D82</f>
        <v>0</v>
      </c>
      <c r="E83" s="23">
        <f t="shared" si="12"/>
        <v>0</v>
      </c>
      <c r="F83" s="23">
        <f t="shared" si="12"/>
        <v>0</v>
      </c>
      <c r="G83" s="23">
        <f t="shared" si="12"/>
        <v>0</v>
      </c>
      <c r="H83" s="23">
        <f t="shared" si="12"/>
        <v>0</v>
      </c>
      <c r="I83" s="23">
        <f t="shared" si="12"/>
        <v>0</v>
      </c>
      <c r="J83" s="23">
        <f t="shared" si="12"/>
        <v>0</v>
      </c>
      <c r="K83" s="23">
        <f t="shared" si="12"/>
        <v>0</v>
      </c>
      <c r="L83" s="23">
        <f t="shared" si="12"/>
        <v>0</v>
      </c>
      <c r="M83" s="23">
        <f t="shared" si="12"/>
        <v>0</v>
      </c>
      <c r="N83" s="23">
        <f t="shared" si="12"/>
        <v>0</v>
      </c>
      <c r="O83" s="23">
        <f t="shared" si="12"/>
        <v>0</v>
      </c>
    </row>
    <row r="84" spans="2:15" hidden="1" outlineLevel="1" x14ac:dyDescent="0.25">
      <c r="B84" s="9" t="s">
        <v>88</v>
      </c>
      <c r="C84" s="12" t="s">
        <v>89</v>
      </c>
      <c r="D84" s="23">
        <f t="shared" ref="D84:O84" si="13">D83/D27</f>
        <v>0</v>
      </c>
      <c r="E84" s="23">
        <f t="shared" si="13"/>
        <v>0</v>
      </c>
      <c r="F84" s="23">
        <f t="shared" si="13"/>
        <v>0</v>
      </c>
      <c r="G84" s="23">
        <f t="shared" si="13"/>
        <v>0</v>
      </c>
      <c r="H84" s="23">
        <f t="shared" si="13"/>
        <v>0</v>
      </c>
      <c r="I84" s="23">
        <f t="shared" si="13"/>
        <v>0</v>
      </c>
      <c r="J84" s="23">
        <f t="shared" si="13"/>
        <v>0</v>
      </c>
      <c r="K84" s="23">
        <f t="shared" si="13"/>
        <v>0</v>
      </c>
      <c r="L84" s="23">
        <f t="shared" si="13"/>
        <v>0</v>
      </c>
      <c r="M84" s="23">
        <f t="shared" si="13"/>
        <v>0</v>
      </c>
      <c r="N84" s="23">
        <f t="shared" si="13"/>
        <v>0</v>
      </c>
      <c r="O84" s="23">
        <f t="shared" si="13"/>
        <v>0</v>
      </c>
    </row>
    <row r="85" spans="2:15" s="10" customFormat="1" ht="12.75" collapsed="1" x14ac:dyDescent="0.2"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</row>
    <row r="87" spans="2:15" x14ac:dyDescent="0.25"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</row>
  </sheetData>
  <conditionalFormatting sqref="Q13">
    <cfRule type="cellIs" dxfId="17" priority="2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/>
  <dimension ref="A1:Q87"/>
  <sheetViews>
    <sheetView topLeftCell="C1" zoomScaleNormal="100" workbookViewId="0">
      <selection activeCell="D28" sqref="D28:O33"/>
    </sheetView>
  </sheetViews>
  <sheetFormatPr defaultRowHeight="15" outlineLevelRow="1" x14ac:dyDescent="0.25"/>
  <cols>
    <col min="1" max="1" width="9.140625" style="1"/>
    <col min="2" max="2" width="43.5703125" style="1" customWidth="1"/>
    <col min="3" max="3" width="10.28515625" style="1" customWidth="1"/>
    <col min="4" max="7" width="9.28515625" style="1" bestFit="1" customWidth="1"/>
    <col min="8" max="15" width="9" style="1" customWidth="1"/>
    <col min="16" max="16384" width="9.140625" style="1"/>
  </cols>
  <sheetData>
    <row r="1" spans="1:17" x14ac:dyDescent="0.25">
      <c r="A1" s="1">
        <v>25</v>
      </c>
    </row>
    <row r="2" spans="1:17" ht="25.5" x14ac:dyDescent="0.35">
      <c r="B2" s="2" t="s">
        <v>128</v>
      </c>
    </row>
    <row r="3" spans="1:17" x14ac:dyDescent="0.25">
      <c r="B3" s="11" t="str">
        <f>CONCATENATE("Таблица П47.3. Тарифно-балансовая модель источника тепловой энергии ",B2)</f>
        <v>Таблица П47.3. Тарифно-балансовая модель источника тепловой энергии Котельная №14 (ПАО «Сургутнефтегаз»)</v>
      </c>
      <c r="C3" s="7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7" ht="25.5" x14ac:dyDescent="0.25">
      <c r="B4" s="8" t="s">
        <v>0</v>
      </c>
      <c r="C4" s="8" t="s">
        <v>1</v>
      </c>
      <c r="D4" s="6" t="s">
        <v>114</v>
      </c>
      <c r="E4" s="6">
        <v>2025</v>
      </c>
      <c r="F4" s="6">
        <v>2026</v>
      </c>
      <c r="G4" s="6">
        <v>2027</v>
      </c>
      <c r="H4" s="6">
        <v>2028</v>
      </c>
      <c r="I4" s="6">
        <v>2029</v>
      </c>
      <c r="J4" s="6">
        <v>2030</v>
      </c>
      <c r="K4" s="6">
        <v>2031</v>
      </c>
      <c r="L4" s="6">
        <v>2032</v>
      </c>
      <c r="M4" s="6">
        <v>2033</v>
      </c>
      <c r="N4" s="6">
        <v>2034</v>
      </c>
      <c r="O4" s="6">
        <v>2035</v>
      </c>
    </row>
    <row r="5" spans="1:17" x14ac:dyDescent="0.25">
      <c r="B5" s="9" t="s">
        <v>2</v>
      </c>
      <c r="C5" s="12" t="s">
        <v>3</v>
      </c>
      <c r="D5" s="29">
        <v>5.16</v>
      </c>
      <c r="E5" s="29">
        <v>5.16</v>
      </c>
      <c r="F5" s="29">
        <v>5.16</v>
      </c>
      <c r="G5" s="29">
        <v>5.16</v>
      </c>
      <c r="H5" s="29">
        <v>5.16</v>
      </c>
      <c r="I5" s="29">
        <v>5.16</v>
      </c>
      <c r="J5" s="29">
        <v>5.16</v>
      </c>
      <c r="K5" s="29">
        <v>5.16</v>
      </c>
      <c r="L5" s="29">
        <v>5.16</v>
      </c>
      <c r="M5" s="29">
        <v>5.16</v>
      </c>
      <c r="N5" s="29">
        <v>5.16</v>
      </c>
      <c r="O5" s="29">
        <v>5.16</v>
      </c>
      <c r="P5" s="38"/>
    </row>
    <row r="6" spans="1:17" x14ac:dyDescent="0.25">
      <c r="B6" s="9" t="s">
        <v>4</v>
      </c>
      <c r="C6" s="12" t="s">
        <v>3</v>
      </c>
      <c r="D6" s="36" t="s">
        <v>112</v>
      </c>
      <c r="E6" s="36" t="s">
        <v>112</v>
      </c>
      <c r="F6" s="36" t="s">
        <v>112</v>
      </c>
      <c r="G6" s="36" t="s">
        <v>112</v>
      </c>
      <c r="H6" s="36" t="s">
        <v>112</v>
      </c>
      <c r="I6" s="36" t="s">
        <v>112</v>
      </c>
      <c r="J6" s="36" t="s">
        <v>112</v>
      </c>
      <c r="K6" s="36" t="s">
        <v>112</v>
      </c>
      <c r="L6" s="36" t="s">
        <v>112</v>
      </c>
      <c r="M6" s="36" t="s">
        <v>112</v>
      </c>
      <c r="N6" s="36" t="s">
        <v>112</v>
      </c>
      <c r="O6" s="36" t="s">
        <v>112</v>
      </c>
      <c r="P6" s="38"/>
    </row>
    <row r="7" spans="1:17" x14ac:dyDescent="0.25">
      <c r="B7" s="9" t="s">
        <v>5</v>
      </c>
      <c r="C7" s="12" t="s">
        <v>3</v>
      </c>
      <c r="D7" s="36" t="s">
        <v>112</v>
      </c>
      <c r="E7" s="36" t="s">
        <v>112</v>
      </c>
      <c r="F7" s="36" t="s">
        <v>112</v>
      </c>
      <c r="G7" s="36" t="s">
        <v>112</v>
      </c>
      <c r="H7" s="36" t="s">
        <v>112</v>
      </c>
      <c r="I7" s="36" t="s">
        <v>112</v>
      </c>
      <c r="J7" s="36" t="s">
        <v>112</v>
      </c>
      <c r="K7" s="36" t="s">
        <v>112</v>
      </c>
      <c r="L7" s="36" t="s">
        <v>112</v>
      </c>
      <c r="M7" s="36" t="s">
        <v>112</v>
      </c>
      <c r="N7" s="36" t="s">
        <v>112</v>
      </c>
      <c r="O7" s="36" t="s">
        <v>112</v>
      </c>
      <c r="P7" s="38"/>
    </row>
    <row r="8" spans="1:17" hidden="1" x14ac:dyDescent="0.25">
      <c r="B8" s="9" t="s">
        <v>6</v>
      </c>
      <c r="C8" s="12" t="s">
        <v>7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38"/>
    </row>
    <row r="9" spans="1:17" x14ac:dyDescent="0.25">
      <c r="B9" s="9" t="s">
        <v>8</v>
      </c>
      <c r="C9" s="12" t="s">
        <v>3</v>
      </c>
      <c r="D9" s="29">
        <v>5.09</v>
      </c>
      <c r="E9" s="29">
        <v>5.09</v>
      </c>
      <c r="F9" s="29">
        <v>5.09</v>
      </c>
      <c r="G9" s="29">
        <v>5.09</v>
      </c>
      <c r="H9" s="29">
        <v>5.09</v>
      </c>
      <c r="I9" s="29">
        <v>5.09</v>
      </c>
      <c r="J9" s="29">
        <v>5.09</v>
      </c>
      <c r="K9" s="29">
        <v>5.09</v>
      </c>
      <c r="L9" s="29">
        <v>5.09</v>
      </c>
      <c r="M9" s="29">
        <v>5.09</v>
      </c>
      <c r="N9" s="29">
        <v>5.09</v>
      </c>
      <c r="O9" s="29">
        <v>5.09</v>
      </c>
      <c r="P9" s="38"/>
    </row>
    <row r="10" spans="1:17" x14ac:dyDescent="0.25">
      <c r="B10" s="9" t="s">
        <v>9</v>
      </c>
      <c r="C10" s="12" t="s">
        <v>3</v>
      </c>
      <c r="D10" s="29">
        <v>0.28179999999999999</v>
      </c>
      <c r="E10" s="29">
        <v>0.28179999999999999</v>
      </c>
      <c r="F10" s="29">
        <v>0.28179999999999999</v>
      </c>
      <c r="G10" s="29">
        <v>0.28179999999999999</v>
      </c>
      <c r="H10" s="29">
        <v>0.28179999999999999</v>
      </c>
      <c r="I10" s="29">
        <v>0.28179999999999999</v>
      </c>
      <c r="J10" s="29">
        <v>0.28179999999999999</v>
      </c>
      <c r="K10" s="29">
        <v>0.28179999999999999</v>
      </c>
      <c r="L10" s="29">
        <v>0.28179999999999999</v>
      </c>
      <c r="M10" s="29">
        <v>0.28179999999999999</v>
      </c>
      <c r="N10" s="29">
        <v>0.28179999999999999</v>
      </c>
      <c r="O10" s="29">
        <v>0.28179999999999999</v>
      </c>
      <c r="P10" s="38"/>
    </row>
    <row r="11" spans="1:17" x14ac:dyDescent="0.25">
      <c r="B11" s="9" t="s">
        <v>10</v>
      </c>
      <c r="C11" s="12" t="s">
        <v>3</v>
      </c>
      <c r="D11" s="29">
        <v>0</v>
      </c>
      <c r="E11" s="29">
        <v>0</v>
      </c>
      <c r="F11" s="29">
        <v>0</v>
      </c>
      <c r="G11" s="29">
        <v>0</v>
      </c>
      <c r="H11" s="29">
        <v>0</v>
      </c>
      <c r="I11" s="29">
        <v>0</v>
      </c>
      <c r="J11" s="29">
        <v>0</v>
      </c>
      <c r="K11" s="29">
        <v>0</v>
      </c>
      <c r="L11" s="29">
        <v>0</v>
      </c>
      <c r="M11" s="29">
        <v>0</v>
      </c>
      <c r="N11" s="29">
        <v>0</v>
      </c>
      <c r="O11" s="29">
        <v>0</v>
      </c>
      <c r="P11" s="38"/>
    </row>
    <row r="12" spans="1:17" x14ac:dyDescent="0.25">
      <c r="B12" s="9" t="s">
        <v>11</v>
      </c>
      <c r="C12" s="12" t="s">
        <v>3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38"/>
    </row>
    <row r="13" spans="1:17" ht="25.5" x14ac:dyDescent="0.25">
      <c r="B13" s="9" t="s">
        <v>12</v>
      </c>
      <c r="C13" s="12" t="s">
        <v>3</v>
      </c>
      <c r="D13" s="29">
        <v>2.3212000000000002</v>
      </c>
      <c r="E13" s="29">
        <v>2.3212000000000002</v>
      </c>
      <c r="F13" s="29">
        <v>2.3212000000000002</v>
      </c>
      <c r="G13" s="29">
        <v>2.3212000000000002</v>
      </c>
      <c r="H13" s="29">
        <v>2.3212000000000002</v>
      </c>
      <c r="I13" s="29">
        <v>2.3212000000000002</v>
      </c>
      <c r="J13" s="29">
        <v>2.3212000000000002</v>
      </c>
      <c r="K13" s="29">
        <v>2.3212000000000002</v>
      </c>
      <c r="L13" s="29">
        <v>2.3212000000000002</v>
      </c>
      <c r="M13" s="29">
        <v>2.3212000000000002</v>
      </c>
      <c r="N13" s="29">
        <v>2.3212000000000002</v>
      </c>
      <c r="O13" s="29">
        <v>2.3212000000000002</v>
      </c>
      <c r="P13" s="38"/>
      <c r="Q13" s="35"/>
    </row>
    <row r="14" spans="1:17" x14ac:dyDescent="0.25">
      <c r="B14" s="9" t="s">
        <v>13</v>
      </c>
      <c r="C14" s="12" t="s">
        <v>3</v>
      </c>
      <c r="D14" s="29">
        <v>2.1873864254817148</v>
      </c>
      <c r="E14" s="29">
        <v>2.1873864254817148</v>
      </c>
      <c r="F14" s="29">
        <v>2.1873864254817148</v>
      </c>
      <c r="G14" s="29">
        <v>2.1873864254817148</v>
      </c>
      <c r="H14" s="29">
        <v>2.1873864254817148</v>
      </c>
      <c r="I14" s="29">
        <v>2.1873864254817148</v>
      </c>
      <c r="J14" s="29">
        <v>2.1873864254817148</v>
      </c>
      <c r="K14" s="29">
        <v>2.1873864254817148</v>
      </c>
      <c r="L14" s="29">
        <v>2.1873864254817148</v>
      </c>
      <c r="M14" s="29">
        <v>2.1873864254817148</v>
      </c>
      <c r="N14" s="29">
        <v>2.1873864254817148</v>
      </c>
      <c r="O14" s="29">
        <v>2.1873864254817148</v>
      </c>
      <c r="P14" s="38"/>
    </row>
    <row r="15" spans="1:17" x14ac:dyDescent="0.25">
      <c r="B15" s="9" t="s">
        <v>14</v>
      </c>
      <c r="C15" s="12" t="s">
        <v>3</v>
      </c>
      <c r="D15" s="29">
        <v>0.13381357451828552</v>
      </c>
      <c r="E15" s="29">
        <v>0.13381357451828552</v>
      </c>
      <c r="F15" s="29">
        <v>0.13381357451828552</v>
      </c>
      <c r="G15" s="29">
        <v>0.13381357451828552</v>
      </c>
      <c r="H15" s="29">
        <v>0.13381357451828552</v>
      </c>
      <c r="I15" s="29">
        <v>0.13381357451828552</v>
      </c>
      <c r="J15" s="29">
        <v>0.13381357451828552</v>
      </c>
      <c r="K15" s="29">
        <v>0.13381357451828552</v>
      </c>
      <c r="L15" s="29">
        <v>0.13381357451828552</v>
      </c>
      <c r="M15" s="29">
        <v>0.13381357451828552</v>
      </c>
      <c r="N15" s="29">
        <v>0.13381357451828552</v>
      </c>
      <c r="O15" s="29">
        <v>0.13381357451828552</v>
      </c>
      <c r="P15" s="38"/>
    </row>
    <row r="16" spans="1:17" x14ac:dyDescent="0.25">
      <c r="B16" s="9" t="s">
        <v>15</v>
      </c>
      <c r="C16" s="12" t="s">
        <v>3</v>
      </c>
      <c r="D16" s="29">
        <v>0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38"/>
    </row>
    <row r="17" spans="2:16" x14ac:dyDescent="0.25">
      <c r="B17" s="9" t="s">
        <v>113</v>
      </c>
      <c r="C17" s="12" t="s">
        <v>3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38"/>
    </row>
    <row r="18" spans="2:16" x14ac:dyDescent="0.25">
      <c r="B18" s="9" t="s">
        <v>16</v>
      </c>
      <c r="C18" s="12" t="s">
        <v>3</v>
      </c>
      <c r="D18" s="29">
        <v>2.4870000000000001</v>
      </c>
      <c r="E18" s="29">
        <v>2.4870000000000001</v>
      </c>
      <c r="F18" s="29">
        <v>2.4870000000000001</v>
      </c>
      <c r="G18" s="29">
        <v>2.4870000000000001</v>
      </c>
      <c r="H18" s="29">
        <v>2.4870000000000001</v>
      </c>
      <c r="I18" s="29">
        <v>2.4870000000000001</v>
      </c>
      <c r="J18" s="29">
        <v>2.4870000000000001</v>
      </c>
      <c r="K18" s="29">
        <v>2.4870000000000001</v>
      </c>
      <c r="L18" s="29">
        <v>2.4870000000000001</v>
      </c>
      <c r="M18" s="29">
        <v>2.4870000000000001</v>
      </c>
      <c r="N18" s="29">
        <v>2.4870000000000001</v>
      </c>
      <c r="O18" s="29">
        <v>2.4870000000000001</v>
      </c>
      <c r="P18" s="38"/>
    </row>
    <row r="19" spans="2:16" x14ac:dyDescent="0.25">
      <c r="B19" s="9" t="s">
        <v>17</v>
      </c>
      <c r="C19" s="9"/>
      <c r="D19" s="37">
        <v>48.197674418604649</v>
      </c>
      <c r="E19" s="37">
        <v>48.197674418604649</v>
      </c>
      <c r="F19" s="37">
        <v>48.197674418604649</v>
      </c>
      <c r="G19" s="37">
        <v>48.197674418604649</v>
      </c>
      <c r="H19" s="37">
        <v>48.197674418604649</v>
      </c>
      <c r="I19" s="37">
        <v>48.197674418604649</v>
      </c>
      <c r="J19" s="37">
        <v>48.197674418604649</v>
      </c>
      <c r="K19" s="37">
        <v>48.197674418604649</v>
      </c>
      <c r="L19" s="37">
        <v>48.197674418604649</v>
      </c>
      <c r="M19" s="37">
        <v>48.197674418604649</v>
      </c>
      <c r="N19" s="37">
        <v>48.197674418604649</v>
      </c>
      <c r="O19" s="37">
        <v>48.197674418604649</v>
      </c>
      <c r="P19" s="38"/>
    </row>
    <row r="20" spans="2:16" x14ac:dyDescent="0.25">
      <c r="B20" s="9" t="s">
        <v>18</v>
      </c>
      <c r="C20" s="12" t="s">
        <v>3</v>
      </c>
      <c r="D20" s="29">
        <v>0.7669999999999999</v>
      </c>
      <c r="E20" s="29">
        <v>0.7669999999999999</v>
      </c>
      <c r="F20" s="29">
        <v>0.7669999999999999</v>
      </c>
      <c r="G20" s="29">
        <v>0.7669999999999999</v>
      </c>
      <c r="H20" s="29">
        <v>0.7669999999999999</v>
      </c>
      <c r="I20" s="29">
        <v>0.7669999999999999</v>
      </c>
      <c r="J20" s="29">
        <v>0.7669999999999999</v>
      </c>
      <c r="K20" s="29">
        <v>0.7669999999999999</v>
      </c>
      <c r="L20" s="29">
        <v>0.7669999999999999</v>
      </c>
      <c r="M20" s="29">
        <v>0.7669999999999999</v>
      </c>
      <c r="N20" s="29">
        <v>0.7669999999999999</v>
      </c>
      <c r="O20" s="29">
        <v>0.7669999999999999</v>
      </c>
      <c r="P20" s="38"/>
    </row>
    <row r="21" spans="2:16" x14ac:dyDescent="0.25">
      <c r="B21" s="16" t="s">
        <v>19</v>
      </c>
      <c r="C21" s="17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38"/>
    </row>
    <row r="22" spans="2:16" x14ac:dyDescent="0.25">
      <c r="B22" s="9" t="s">
        <v>20</v>
      </c>
      <c r="C22" s="12" t="s">
        <v>21</v>
      </c>
      <c r="D22" s="29">
        <v>6.1639999999999997</v>
      </c>
      <c r="E22" s="29">
        <v>6.1639999999999997</v>
      </c>
      <c r="F22" s="29">
        <v>6.1639999999999997</v>
      </c>
      <c r="G22" s="29">
        <v>6.1639999999999997</v>
      </c>
      <c r="H22" s="29">
        <v>6.1639999999999997</v>
      </c>
      <c r="I22" s="29">
        <v>6.1639999999999997</v>
      </c>
      <c r="J22" s="29">
        <v>6.1639999999999997</v>
      </c>
      <c r="K22" s="29">
        <v>6.1639999999999997</v>
      </c>
      <c r="L22" s="29">
        <v>6.1639999999999997</v>
      </c>
      <c r="M22" s="29">
        <v>6.1639999999999997</v>
      </c>
      <c r="N22" s="29">
        <v>6.1639999999999997</v>
      </c>
      <c r="O22" s="29">
        <v>6.1639999999999997</v>
      </c>
      <c r="P22" s="38"/>
    </row>
    <row r="23" spans="2:16" x14ac:dyDescent="0.25">
      <c r="B23" s="9" t="s">
        <v>22</v>
      </c>
      <c r="C23" s="12" t="s">
        <v>21</v>
      </c>
      <c r="D23" s="29">
        <v>0.123</v>
      </c>
      <c r="E23" s="29">
        <v>0.123</v>
      </c>
      <c r="F23" s="29">
        <v>0.123</v>
      </c>
      <c r="G23" s="29">
        <v>0.123</v>
      </c>
      <c r="H23" s="29">
        <v>0.123</v>
      </c>
      <c r="I23" s="29">
        <v>0.123</v>
      </c>
      <c r="J23" s="29">
        <v>0.123</v>
      </c>
      <c r="K23" s="29">
        <v>0.123</v>
      </c>
      <c r="L23" s="29">
        <v>0.123</v>
      </c>
      <c r="M23" s="29">
        <v>0.123</v>
      </c>
      <c r="N23" s="29">
        <v>0.123</v>
      </c>
      <c r="O23" s="29">
        <v>0.123</v>
      </c>
      <c r="P23" s="38"/>
    </row>
    <row r="24" spans="2:16" x14ac:dyDescent="0.25">
      <c r="B24" s="9" t="s">
        <v>23</v>
      </c>
      <c r="C24" s="12" t="s">
        <v>21</v>
      </c>
      <c r="D24" s="29">
        <v>6.0410000000000004</v>
      </c>
      <c r="E24" s="29">
        <v>6.0410000000000004</v>
      </c>
      <c r="F24" s="29">
        <v>6.0410000000000004</v>
      </c>
      <c r="G24" s="29">
        <v>6.0410000000000004</v>
      </c>
      <c r="H24" s="29">
        <v>6.0410000000000004</v>
      </c>
      <c r="I24" s="29">
        <v>6.0410000000000004</v>
      </c>
      <c r="J24" s="29">
        <v>6.0410000000000004</v>
      </c>
      <c r="K24" s="29">
        <v>6.0410000000000004</v>
      </c>
      <c r="L24" s="29">
        <v>6.0410000000000004</v>
      </c>
      <c r="M24" s="29">
        <v>6.0410000000000004</v>
      </c>
      <c r="N24" s="29">
        <v>6.0410000000000004</v>
      </c>
      <c r="O24" s="29">
        <v>6.0410000000000004</v>
      </c>
      <c r="P24" s="38"/>
    </row>
    <row r="25" spans="2:16" x14ac:dyDescent="0.25">
      <c r="B25" s="9" t="s">
        <v>24</v>
      </c>
      <c r="C25" s="12" t="s">
        <v>21</v>
      </c>
      <c r="D25" s="29">
        <v>0</v>
      </c>
      <c r="E25" s="29">
        <v>0</v>
      </c>
      <c r="F25" s="29">
        <v>0</v>
      </c>
      <c r="G25" s="29">
        <v>0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29">
        <v>0</v>
      </c>
      <c r="N25" s="29">
        <v>0</v>
      </c>
      <c r="O25" s="29">
        <v>0</v>
      </c>
      <c r="P25" s="38"/>
    </row>
    <row r="26" spans="2:16" x14ac:dyDescent="0.25">
      <c r="B26" s="9" t="s">
        <v>25</v>
      </c>
      <c r="C26" s="12" t="s">
        <v>26</v>
      </c>
      <c r="D26" s="30">
        <v>0</v>
      </c>
      <c r="E26" s="30">
        <v>0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  <c r="K26" s="30">
        <v>0</v>
      </c>
      <c r="L26" s="30">
        <v>0</v>
      </c>
      <c r="M26" s="30">
        <v>0</v>
      </c>
      <c r="N26" s="30">
        <v>0</v>
      </c>
      <c r="O26" s="30">
        <v>0</v>
      </c>
      <c r="P26" s="38"/>
    </row>
    <row r="27" spans="2:16" x14ac:dyDescent="0.25">
      <c r="B27" s="9" t="s">
        <v>27</v>
      </c>
      <c r="C27" s="12" t="s">
        <v>21</v>
      </c>
      <c r="D27" s="29">
        <v>6.0410000000000004</v>
      </c>
      <c r="E27" s="29">
        <v>6.0410000000000004</v>
      </c>
      <c r="F27" s="29">
        <v>6.0410000000000004</v>
      </c>
      <c r="G27" s="29">
        <v>6.0410000000000004</v>
      </c>
      <c r="H27" s="29">
        <v>6.0410000000000004</v>
      </c>
      <c r="I27" s="29">
        <v>6.0410000000000004</v>
      </c>
      <c r="J27" s="29">
        <v>6.0410000000000004</v>
      </c>
      <c r="K27" s="29">
        <v>6.0410000000000004</v>
      </c>
      <c r="L27" s="29">
        <v>6.0410000000000004</v>
      </c>
      <c r="M27" s="29">
        <v>6.0410000000000004</v>
      </c>
      <c r="N27" s="29">
        <v>6.0410000000000004</v>
      </c>
      <c r="O27" s="29">
        <v>6.0410000000000004</v>
      </c>
      <c r="P27" s="38"/>
    </row>
    <row r="28" spans="2:16" ht="20.25" customHeight="1" x14ac:dyDescent="0.25">
      <c r="B28" s="9" t="s">
        <v>28</v>
      </c>
      <c r="C28" s="12" t="s">
        <v>29</v>
      </c>
      <c r="D28" s="29">
        <v>0.97499999999999998</v>
      </c>
      <c r="E28" s="29">
        <v>0.97499999999999998</v>
      </c>
      <c r="F28" s="29">
        <v>0.97499999999999998</v>
      </c>
      <c r="G28" s="29">
        <v>0.97499999999999998</v>
      </c>
      <c r="H28" s="29">
        <v>0.97499999999999998</v>
      </c>
      <c r="I28" s="29">
        <v>0.97499999999999998</v>
      </c>
      <c r="J28" s="29">
        <v>0.97499999999999998</v>
      </c>
      <c r="K28" s="29">
        <v>0.97499999999999998</v>
      </c>
      <c r="L28" s="29">
        <v>0.97499999999999998</v>
      </c>
      <c r="M28" s="29">
        <v>0.97499999999999998</v>
      </c>
      <c r="N28" s="29">
        <v>0.97499999999999998</v>
      </c>
      <c r="O28" s="29">
        <v>0.97499999999999998</v>
      </c>
      <c r="P28" s="38"/>
    </row>
    <row r="29" spans="2:16" ht="20.25" customHeight="1" x14ac:dyDescent="0.25">
      <c r="B29" s="9" t="s">
        <v>30</v>
      </c>
      <c r="C29" s="12" t="s">
        <v>31</v>
      </c>
      <c r="D29" s="27">
        <v>160.30000000000001</v>
      </c>
      <c r="E29" s="27">
        <v>160.30000000000001</v>
      </c>
      <c r="F29" s="27">
        <v>160.30000000000001</v>
      </c>
      <c r="G29" s="27">
        <v>160.30000000000001</v>
      </c>
      <c r="H29" s="27">
        <v>160.30000000000001</v>
      </c>
      <c r="I29" s="27">
        <v>160.30000000000001</v>
      </c>
      <c r="J29" s="27">
        <v>160.30000000000001</v>
      </c>
      <c r="K29" s="27">
        <v>160.30000000000001</v>
      </c>
      <c r="L29" s="27">
        <v>160.30000000000001</v>
      </c>
      <c r="M29" s="27">
        <v>160.30000000000001</v>
      </c>
      <c r="N29" s="27">
        <v>160.30000000000001</v>
      </c>
      <c r="O29" s="27">
        <v>160.30000000000001</v>
      </c>
      <c r="P29" s="38"/>
    </row>
    <row r="30" spans="2:16" x14ac:dyDescent="0.25">
      <c r="B30" s="9" t="s">
        <v>32</v>
      </c>
      <c r="C30" s="12" t="s">
        <v>26</v>
      </c>
      <c r="D30" s="30">
        <f>1000/7/D29</f>
        <v>0.89118616879066037</v>
      </c>
      <c r="E30" s="30">
        <f t="shared" ref="E30:O30" si="0">1000/7/E29</f>
        <v>0.89118616879066037</v>
      </c>
      <c r="F30" s="30">
        <f t="shared" si="0"/>
        <v>0.89118616879066037</v>
      </c>
      <c r="G30" s="30">
        <f t="shared" si="0"/>
        <v>0.89118616879066037</v>
      </c>
      <c r="H30" s="30">
        <f t="shared" si="0"/>
        <v>0.89118616879066037</v>
      </c>
      <c r="I30" s="30">
        <f t="shared" si="0"/>
        <v>0.89118616879066037</v>
      </c>
      <c r="J30" s="30">
        <f t="shared" si="0"/>
        <v>0.89118616879066037</v>
      </c>
      <c r="K30" s="30">
        <f t="shared" si="0"/>
        <v>0.89118616879066037</v>
      </c>
      <c r="L30" s="30">
        <f t="shared" si="0"/>
        <v>0.89118616879066037</v>
      </c>
      <c r="M30" s="30">
        <f t="shared" si="0"/>
        <v>0.89118616879066037</v>
      </c>
      <c r="N30" s="30">
        <f t="shared" si="0"/>
        <v>0.89118616879066037</v>
      </c>
      <c r="O30" s="30">
        <f t="shared" si="0"/>
        <v>0.89118616879066037</v>
      </c>
      <c r="P30" s="38"/>
    </row>
    <row r="31" spans="2:16" x14ac:dyDescent="0.25">
      <c r="B31" s="9" t="s">
        <v>33</v>
      </c>
      <c r="C31" s="12" t="s">
        <v>21</v>
      </c>
      <c r="D31" s="27">
        <f>D28*7</f>
        <v>6.8250000000000002</v>
      </c>
      <c r="E31" s="27">
        <f t="shared" ref="E31:O31" si="1">E28*7</f>
        <v>6.8250000000000002</v>
      </c>
      <c r="F31" s="27">
        <f t="shared" si="1"/>
        <v>6.8250000000000002</v>
      </c>
      <c r="G31" s="27">
        <f t="shared" si="1"/>
        <v>6.8250000000000002</v>
      </c>
      <c r="H31" s="27">
        <f t="shared" si="1"/>
        <v>6.8250000000000002</v>
      </c>
      <c r="I31" s="27">
        <f t="shared" si="1"/>
        <v>6.8250000000000002</v>
      </c>
      <c r="J31" s="27">
        <f t="shared" si="1"/>
        <v>6.8250000000000002</v>
      </c>
      <c r="K31" s="27">
        <f t="shared" si="1"/>
        <v>6.8250000000000002</v>
      </c>
      <c r="L31" s="27">
        <f t="shared" si="1"/>
        <v>6.8250000000000002</v>
      </c>
      <c r="M31" s="27">
        <f t="shared" si="1"/>
        <v>6.8250000000000002</v>
      </c>
      <c r="N31" s="27">
        <f t="shared" si="1"/>
        <v>6.8250000000000002</v>
      </c>
      <c r="O31" s="27">
        <f t="shared" si="1"/>
        <v>6.8250000000000002</v>
      </c>
    </row>
    <row r="32" spans="2:16" x14ac:dyDescent="0.25">
      <c r="B32" s="9" t="s">
        <v>34</v>
      </c>
      <c r="C32" s="12" t="s">
        <v>26</v>
      </c>
      <c r="D32" s="30">
        <f>D24/D31</f>
        <v>0.88512820512820511</v>
      </c>
      <c r="E32" s="30">
        <f t="shared" ref="E32:O32" si="2">E24/E31</f>
        <v>0.88512820512820511</v>
      </c>
      <c r="F32" s="30">
        <f t="shared" si="2"/>
        <v>0.88512820512820511</v>
      </c>
      <c r="G32" s="30">
        <f t="shared" si="2"/>
        <v>0.88512820512820511</v>
      </c>
      <c r="H32" s="30">
        <f t="shared" si="2"/>
        <v>0.88512820512820511</v>
      </c>
      <c r="I32" s="30">
        <f t="shared" si="2"/>
        <v>0.88512820512820511</v>
      </c>
      <c r="J32" s="30">
        <f t="shared" si="2"/>
        <v>0.88512820512820511</v>
      </c>
      <c r="K32" s="30">
        <f t="shared" si="2"/>
        <v>0.88512820512820511</v>
      </c>
      <c r="L32" s="30">
        <f t="shared" si="2"/>
        <v>0.88512820512820511</v>
      </c>
      <c r="M32" s="30">
        <f t="shared" si="2"/>
        <v>0.88512820512820511</v>
      </c>
      <c r="N32" s="30">
        <f t="shared" si="2"/>
        <v>0.88512820512820511</v>
      </c>
      <c r="O32" s="30">
        <f t="shared" si="2"/>
        <v>0.88512820512820511</v>
      </c>
    </row>
    <row r="33" spans="2:15" ht="16.5" customHeight="1" x14ac:dyDescent="0.25">
      <c r="B33" s="9" t="s">
        <v>35</v>
      </c>
      <c r="C33" s="12" t="s">
        <v>26</v>
      </c>
      <c r="D33" s="30">
        <f>D27/D31</f>
        <v>0.88512820512820511</v>
      </c>
      <c r="E33" s="30">
        <f t="shared" ref="E33:O33" si="3">E27/E31</f>
        <v>0.88512820512820511</v>
      </c>
      <c r="F33" s="30">
        <f t="shared" si="3"/>
        <v>0.88512820512820511</v>
      </c>
      <c r="G33" s="30">
        <f t="shared" si="3"/>
        <v>0.88512820512820511</v>
      </c>
      <c r="H33" s="30">
        <f t="shared" si="3"/>
        <v>0.88512820512820511</v>
      </c>
      <c r="I33" s="30">
        <f t="shared" si="3"/>
        <v>0.88512820512820511</v>
      </c>
      <c r="J33" s="30">
        <f t="shared" si="3"/>
        <v>0.88512820512820511</v>
      </c>
      <c r="K33" s="30">
        <f t="shared" si="3"/>
        <v>0.88512820512820511</v>
      </c>
      <c r="L33" s="30">
        <f t="shared" si="3"/>
        <v>0.88512820512820511</v>
      </c>
      <c r="M33" s="30">
        <f t="shared" si="3"/>
        <v>0.88512820512820511</v>
      </c>
      <c r="N33" s="30">
        <f t="shared" si="3"/>
        <v>0.88512820512820511</v>
      </c>
      <c r="O33" s="30">
        <f t="shared" si="3"/>
        <v>0.88512820512820511</v>
      </c>
    </row>
    <row r="34" spans="2:15" hidden="1" outlineLevel="1" x14ac:dyDescent="0.25">
      <c r="B34" s="16" t="s">
        <v>36</v>
      </c>
      <c r="C34" s="17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2:15" hidden="1" outlineLevel="1" x14ac:dyDescent="0.25">
      <c r="B35" s="9" t="s">
        <v>37</v>
      </c>
      <c r="C35" s="12" t="s">
        <v>38</v>
      </c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</row>
    <row r="36" spans="2:15" hidden="1" outlineLevel="1" x14ac:dyDescent="0.25">
      <c r="B36" s="9" t="s">
        <v>39</v>
      </c>
      <c r="C36" s="12" t="s">
        <v>38</v>
      </c>
      <c r="D36" s="21">
        <f t="shared" ref="D36:O36" si="4">D37+D39+D40</f>
        <v>0</v>
      </c>
      <c r="E36" s="21">
        <f t="shared" si="4"/>
        <v>0</v>
      </c>
      <c r="F36" s="21">
        <f t="shared" si="4"/>
        <v>0</v>
      </c>
      <c r="G36" s="21">
        <f t="shared" si="4"/>
        <v>0</v>
      </c>
      <c r="H36" s="21">
        <f t="shared" si="4"/>
        <v>0</v>
      </c>
      <c r="I36" s="21">
        <f t="shared" si="4"/>
        <v>0</v>
      </c>
      <c r="J36" s="21">
        <f t="shared" si="4"/>
        <v>0</v>
      </c>
      <c r="K36" s="21">
        <f t="shared" si="4"/>
        <v>0</v>
      </c>
      <c r="L36" s="21">
        <f t="shared" si="4"/>
        <v>0</v>
      </c>
      <c r="M36" s="21">
        <f t="shared" si="4"/>
        <v>0</v>
      </c>
      <c r="N36" s="21">
        <f t="shared" si="4"/>
        <v>0</v>
      </c>
      <c r="O36" s="21">
        <f t="shared" si="4"/>
        <v>0</v>
      </c>
    </row>
    <row r="37" spans="2:15" hidden="1" outlineLevel="1" x14ac:dyDescent="0.25">
      <c r="B37" s="9" t="s">
        <v>40</v>
      </c>
      <c r="C37" s="12" t="s">
        <v>38</v>
      </c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</row>
    <row r="38" spans="2:15" hidden="1" outlineLevel="1" x14ac:dyDescent="0.25">
      <c r="B38" s="9" t="s">
        <v>41</v>
      </c>
      <c r="C38" s="12" t="s">
        <v>38</v>
      </c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</row>
    <row r="39" spans="2:15" hidden="1" outlineLevel="1" x14ac:dyDescent="0.25">
      <c r="B39" s="9" t="s">
        <v>42</v>
      </c>
      <c r="C39" s="12" t="s">
        <v>38</v>
      </c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</row>
    <row r="40" spans="2:15" hidden="1" outlineLevel="1" x14ac:dyDescent="0.25">
      <c r="B40" s="9" t="s">
        <v>43</v>
      </c>
      <c r="C40" s="12" t="s">
        <v>38</v>
      </c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</row>
    <row r="41" spans="2:15" hidden="1" outlineLevel="1" x14ac:dyDescent="0.25">
      <c r="B41" s="9" t="s">
        <v>44</v>
      </c>
      <c r="C41" s="12" t="s">
        <v>38</v>
      </c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</row>
    <row r="42" spans="2:15" hidden="1" outlineLevel="1" x14ac:dyDescent="0.25">
      <c r="B42" s="9" t="s">
        <v>45</v>
      </c>
      <c r="C42" s="12" t="s">
        <v>46</v>
      </c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</row>
    <row r="43" spans="2:15" hidden="1" outlineLevel="1" x14ac:dyDescent="0.25">
      <c r="B43" s="9" t="s">
        <v>47</v>
      </c>
      <c r="C43" s="12" t="s">
        <v>38</v>
      </c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</row>
    <row r="44" spans="2:15" hidden="1" outlineLevel="1" x14ac:dyDescent="0.25">
      <c r="B44" s="9" t="s">
        <v>48</v>
      </c>
      <c r="C44" s="12" t="s">
        <v>38</v>
      </c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</row>
    <row r="45" spans="2:15" hidden="1" outlineLevel="1" x14ac:dyDescent="0.25">
      <c r="B45" s="9" t="s">
        <v>49</v>
      </c>
      <c r="C45" s="12" t="s">
        <v>38</v>
      </c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</row>
    <row r="46" spans="2:15" hidden="1" outlineLevel="1" x14ac:dyDescent="0.25">
      <c r="B46" s="9" t="s">
        <v>50</v>
      </c>
      <c r="C46" s="12" t="s">
        <v>38</v>
      </c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</row>
    <row r="47" spans="2:15" hidden="1" outlineLevel="1" x14ac:dyDescent="0.25">
      <c r="B47" s="9" t="s">
        <v>51</v>
      </c>
      <c r="C47" s="12" t="s">
        <v>38</v>
      </c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</row>
    <row r="48" spans="2:15" hidden="1" outlineLevel="1" x14ac:dyDescent="0.25">
      <c r="B48" s="9" t="s">
        <v>52</v>
      </c>
      <c r="C48" s="12" t="s">
        <v>38</v>
      </c>
      <c r="D48" s="22">
        <f t="shared" ref="D48:O48" si="5">SUM(D49:D50)</f>
        <v>0</v>
      </c>
      <c r="E48" s="22">
        <f t="shared" si="5"/>
        <v>0</v>
      </c>
      <c r="F48" s="22">
        <f t="shared" si="5"/>
        <v>0</v>
      </c>
      <c r="G48" s="22">
        <f t="shared" si="5"/>
        <v>0</v>
      </c>
      <c r="H48" s="22">
        <f t="shared" si="5"/>
        <v>0</v>
      </c>
      <c r="I48" s="22">
        <f t="shared" si="5"/>
        <v>0</v>
      </c>
      <c r="J48" s="22">
        <f t="shared" si="5"/>
        <v>0</v>
      </c>
      <c r="K48" s="22">
        <f t="shared" si="5"/>
        <v>0</v>
      </c>
      <c r="L48" s="22">
        <f t="shared" si="5"/>
        <v>0</v>
      </c>
      <c r="M48" s="22">
        <f t="shared" si="5"/>
        <v>0</v>
      </c>
      <c r="N48" s="22">
        <f t="shared" si="5"/>
        <v>0</v>
      </c>
      <c r="O48" s="22">
        <f t="shared" si="5"/>
        <v>0</v>
      </c>
    </row>
    <row r="49" spans="2:15" ht="25.5" hidden="1" outlineLevel="1" x14ac:dyDescent="0.25">
      <c r="B49" s="9" t="s">
        <v>53</v>
      </c>
      <c r="C49" s="12" t="s">
        <v>38</v>
      </c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</row>
    <row r="50" spans="2:15" ht="25.5" hidden="1" outlineLevel="1" x14ac:dyDescent="0.25">
      <c r="B50" s="9" t="s">
        <v>54</v>
      </c>
      <c r="C50" s="12" t="s">
        <v>38</v>
      </c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</row>
    <row r="51" spans="2:15" hidden="1" outlineLevel="1" x14ac:dyDescent="0.25">
      <c r="B51" s="9" t="s">
        <v>55</v>
      </c>
      <c r="C51" s="12" t="s">
        <v>38</v>
      </c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</row>
    <row r="52" spans="2:15" hidden="1" outlineLevel="1" x14ac:dyDescent="0.25">
      <c r="B52" s="9" t="s">
        <v>56</v>
      </c>
      <c r="C52" s="12" t="s">
        <v>38</v>
      </c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</row>
    <row r="53" spans="2:15" hidden="1" outlineLevel="1" x14ac:dyDescent="0.25">
      <c r="B53" s="9" t="s">
        <v>57</v>
      </c>
      <c r="C53" s="12" t="s">
        <v>38</v>
      </c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</row>
    <row r="54" spans="2:15" hidden="1" outlineLevel="1" x14ac:dyDescent="0.25">
      <c r="B54" s="9" t="s">
        <v>58</v>
      </c>
      <c r="C54" s="12" t="s">
        <v>38</v>
      </c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</row>
    <row r="55" spans="2:15" hidden="1" outlineLevel="1" x14ac:dyDescent="0.25">
      <c r="B55" s="9" t="s">
        <v>59</v>
      </c>
      <c r="C55" s="12" t="s">
        <v>38</v>
      </c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</row>
    <row r="56" spans="2:15" hidden="1" outlineLevel="1" x14ac:dyDescent="0.25">
      <c r="B56" s="9" t="s">
        <v>60</v>
      </c>
      <c r="C56" s="12" t="s">
        <v>38</v>
      </c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</row>
    <row r="57" spans="2:15" hidden="1" outlineLevel="1" x14ac:dyDescent="0.25">
      <c r="B57" s="9" t="s">
        <v>61</v>
      </c>
      <c r="C57" s="12" t="s">
        <v>38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</row>
    <row r="58" spans="2:15" hidden="1" outlineLevel="1" x14ac:dyDescent="0.25">
      <c r="B58" s="9" t="s">
        <v>62</v>
      </c>
      <c r="C58" s="12" t="s">
        <v>38</v>
      </c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</row>
    <row r="59" spans="2:15" ht="25.5" hidden="1" outlineLevel="1" x14ac:dyDescent="0.25">
      <c r="B59" s="9" t="s">
        <v>63</v>
      </c>
      <c r="C59" s="12" t="s">
        <v>38</v>
      </c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</row>
    <row r="60" spans="2:15" hidden="1" outlineLevel="1" x14ac:dyDescent="0.25">
      <c r="B60" s="9" t="s">
        <v>64</v>
      </c>
      <c r="C60" s="12" t="s">
        <v>38</v>
      </c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</row>
    <row r="61" spans="2:15" ht="25.5" hidden="1" outlineLevel="1" x14ac:dyDescent="0.25">
      <c r="B61" s="9" t="s">
        <v>65</v>
      </c>
      <c r="C61" s="12" t="s">
        <v>38</v>
      </c>
      <c r="D61" s="22">
        <f t="shared" ref="D61:O61" si="6">SUM(D62:D64)</f>
        <v>0</v>
      </c>
      <c r="E61" s="22">
        <f t="shared" si="6"/>
        <v>0</v>
      </c>
      <c r="F61" s="22">
        <f t="shared" si="6"/>
        <v>0</v>
      </c>
      <c r="G61" s="22">
        <f t="shared" si="6"/>
        <v>0</v>
      </c>
      <c r="H61" s="22">
        <f t="shared" si="6"/>
        <v>0</v>
      </c>
      <c r="I61" s="22">
        <f t="shared" si="6"/>
        <v>0</v>
      </c>
      <c r="J61" s="22">
        <f t="shared" si="6"/>
        <v>0</v>
      </c>
      <c r="K61" s="22">
        <f t="shared" si="6"/>
        <v>0</v>
      </c>
      <c r="L61" s="22">
        <f t="shared" si="6"/>
        <v>0</v>
      </c>
      <c r="M61" s="22">
        <f t="shared" si="6"/>
        <v>0</v>
      </c>
      <c r="N61" s="22">
        <f t="shared" si="6"/>
        <v>0</v>
      </c>
      <c r="O61" s="22">
        <f t="shared" si="6"/>
        <v>0</v>
      </c>
    </row>
    <row r="62" spans="2:15" hidden="1" outlineLevel="1" x14ac:dyDescent="0.25">
      <c r="B62" s="9" t="s">
        <v>66</v>
      </c>
      <c r="C62" s="12" t="s">
        <v>38</v>
      </c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</row>
    <row r="63" spans="2:15" hidden="1" outlineLevel="1" x14ac:dyDescent="0.25">
      <c r="B63" s="9" t="s">
        <v>67</v>
      </c>
      <c r="C63" s="12" t="s">
        <v>38</v>
      </c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</row>
    <row r="64" spans="2:15" hidden="1" outlineLevel="1" x14ac:dyDescent="0.25">
      <c r="B64" s="9" t="s">
        <v>68</v>
      </c>
      <c r="C64" s="12" t="s">
        <v>38</v>
      </c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</row>
    <row r="65" spans="2:15" ht="25.5" hidden="1" outlineLevel="1" x14ac:dyDescent="0.25">
      <c r="B65" s="9" t="s">
        <v>69</v>
      </c>
      <c r="C65" s="12" t="s">
        <v>38</v>
      </c>
      <c r="D65" s="23">
        <f t="shared" ref="D65:O65" si="7">D55-D56-D57-D58-D59-D60-D61</f>
        <v>0</v>
      </c>
      <c r="E65" s="23">
        <f t="shared" si="7"/>
        <v>0</v>
      </c>
      <c r="F65" s="23">
        <f t="shared" si="7"/>
        <v>0</v>
      </c>
      <c r="G65" s="23">
        <f t="shared" si="7"/>
        <v>0</v>
      </c>
      <c r="H65" s="23">
        <f t="shared" si="7"/>
        <v>0</v>
      </c>
      <c r="I65" s="23">
        <f t="shared" si="7"/>
        <v>0</v>
      </c>
      <c r="J65" s="23">
        <f t="shared" si="7"/>
        <v>0</v>
      </c>
      <c r="K65" s="23">
        <f t="shared" si="7"/>
        <v>0</v>
      </c>
      <c r="L65" s="23">
        <f t="shared" si="7"/>
        <v>0</v>
      </c>
      <c r="M65" s="23">
        <f t="shared" si="7"/>
        <v>0</v>
      </c>
      <c r="N65" s="23">
        <f t="shared" si="7"/>
        <v>0</v>
      </c>
      <c r="O65" s="23">
        <f t="shared" si="7"/>
        <v>0</v>
      </c>
    </row>
    <row r="66" spans="2:15" hidden="1" outlineLevel="1" x14ac:dyDescent="0.25">
      <c r="B66" s="9" t="s">
        <v>70</v>
      </c>
      <c r="C66" s="12" t="s">
        <v>38</v>
      </c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</row>
    <row r="67" spans="2:15" hidden="1" outlineLevel="1" x14ac:dyDescent="0.25">
      <c r="B67" s="9" t="s">
        <v>71</v>
      </c>
      <c r="C67" s="12" t="s">
        <v>38</v>
      </c>
      <c r="D67" s="22">
        <f t="shared" ref="D67:O67" si="8">D35+D36+D41+D47+D48+D52+D53+D54+D55</f>
        <v>0</v>
      </c>
      <c r="E67" s="22">
        <f t="shared" si="8"/>
        <v>0</v>
      </c>
      <c r="F67" s="22">
        <f t="shared" si="8"/>
        <v>0</v>
      </c>
      <c r="G67" s="22">
        <f t="shared" si="8"/>
        <v>0</v>
      </c>
      <c r="H67" s="22">
        <f t="shared" si="8"/>
        <v>0</v>
      </c>
      <c r="I67" s="22">
        <f t="shared" si="8"/>
        <v>0</v>
      </c>
      <c r="J67" s="22">
        <f t="shared" si="8"/>
        <v>0</v>
      </c>
      <c r="K67" s="22">
        <f t="shared" si="8"/>
        <v>0</v>
      </c>
      <c r="L67" s="22">
        <f t="shared" si="8"/>
        <v>0</v>
      </c>
      <c r="M67" s="22">
        <f t="shared" si="8"/>
        <v>0</v>
      </c>
      <c r="N67" s="22">
        <f t="shared" si="8"/>
        <v>0</v>
      </c>
      <c r="O67" s="22">
        <f t="shared" si="8"/>
        <v>0</v>
      </c>
    </row>
    <row r="68" spans="2:15" ht="25.5" hidden="1" outlineLevel="1" x14ac:dyDescent="0.25">
      <c r="B68" s="9" t="s">
        <v>72</v>
      </c>
      <c r="C68" s="12" t="s">
        <v>38</v>
      </c>
      <c r="D68" s="24">
        <f t="shared" ref="D68:O68" si="9">D67</f>
        <v>0</v>
      </c>
      <c r="E68" s="24">
        <f t="shared" si="9"/>
        <v>0</v>
      </c>
      <c r="F68" s="24">
        <f t="shared" si="9"/>
        <v>0</v>
      </c>
      <c r="G68" s="24">
        <f t="shared" si="9"/>
        <v>0</v>
      </c>
      <c r="H68" s="24">
        <f t="shared" si="9"/>
        <v>0</v>
      </c>
      <c r="I68" s="24">
        <f t="shared" si="9"/>
        <v>0</v>
      </c>
      <c r="J68" s="24">
        <f t="shared" si="9"/>
        <v>0</v>
      </c>
      <c r="K68" s="24">
        <f t="shared" si="9"/>
        <v>0</v>
      </c>
      <c r="L68" s="24">
        <f t="shared" si="9"/>
        <v>0</v>
      </c>
      <c r="M68" s="24">
        <f t="shared" si="9"/>
        <v>0</v>
      </c>
      <c r="N68" s="24">
        <f t="shared" si="9"/>
        <v>0</v>
      </c>
      <c r="O68" s="24">
        <f t="shared" si="9"/>
        <v>0</v>
      </c>
    </row>
    <row r="69" spans="2:15" hidden="1" outlineLevel="1" x14ac:dyDescent="0.25">
      <c r="B69" s="9" t="s">
        <v>73</v>
      </c>
      <c r="C69" s="12" t="s">
        <v>38</v>
      </c>
      <c r="D69" s="23">
        <f t="shared" ref="D69:O69" si="10">SUM(D70:D72)+D78</f>
        <v>0</v>
      </c>
      <c r="E69" s="23">
        <f t="shared" si="10"/>
        <v>0</v>
      </c>
      <c r="F69" s="23">
        <f t="shared" si="10"/>
        <v>0</v>
      </c>
      <c r="G69" s="23">
        <f t="shared" si="10"/>
        <v>0</v>
      </c>
      <c r="H69" s="23">
        <f t="shared" si="10"/>
        <v>0</v>
      </c>
      <c r="I69" s="23">
        <f t="shared" si="10"/>
        <v>0</v>
      </c>
      <c r="J69" s="23">
        <f t="shared" si="10"/>
        <v>0</v>
      </c>
      <c r="K69" s="23">
        <f t="shared" si="10"/>
        <v>0</v>
      </c>
      <c r="L69" s="23">
        <f t="shared" si="10"/>
        <v>0</v>
      </c>
      <c r="M69" s="23">
        <f t="shared" si="10"/>
        <v>0</v>
      </c>
      <c r="N69" s="23">
        <f t="shared" si="10"/>
        <v>0</v>
      </c>
      <c r="O69" s="23">
        <f t="shared" si="10"/>
        <v>0</v>
      </c>
    </row>
    <row r="70" spans="2:15" hidden="1" outlineLevel="1" x14ac:dyDescent="0.25">
      <c r="B70" s="9" t="s">
        <v>74</v>
      </c>
      <c r="C70" s="12" t="s">
        <v>38</v>
      </c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</row>
    <row r="71" spans="2:15" hidden="1" outlineLevel="1" x14ac:dyDescent="0.25">
      <c r="B71" s="9" t="s">
        <v>75</v>
      </c>
      <c r="C71" s="12" t="s">
        <v>38</v>
      </c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</row>
    <row r="72" spans="2:15" hidden="1" outlineLevel="1" x14ac:dyDescent="0.25">
      <c r="B72" s="9" t="s">
        <v>76</v>
      </c>
      <c r="C72" s="12" t="s">
        <v>38</v>
      </c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</row>
    <row r="73" spans="2:15" hidden="1" outlineLevel="1" x14ac:dyDescent="0.25">
      <c r="B73" s="9" t="s">
        <v>77</v>
      </c>
      <c r="C73" s="12" t="s">
        <v>38</v>
      </c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</row>
    <row r="74" spans="2:15" hidden="1" outlineLevel="1" x14ac:dyDescent="0.25">
      <c r="B74" s="9" t="s">
        <v>78</v>
      </c>
      <c r="C74" s="12" t="s">
        <v>38</v>
      </c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</row>
    <row r="75" spans="2:15" hidden="1" outlineLevel="1" x14ac:dyDescent="0.25">
      <c r="B75" s="9" t="s">
        <v>79</v>
      </c>
      <c r="C75" s="12" t="s">
        <v>38</v>
      </c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</row>
    <row r="76" spans="2:15" hidden="1" outlineLevel="1" x14ac:dyDescent="0.25">
      <c r="B76" s="9" t="s">
        <v>80</v>
      </c>
      <c r="C76" s="12" t="s">
        <v>38</v>
      </c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</row>
    <row r="77" spans="2:15" hidden="1" outlineLevel="1" x14ac:dyDescent="0.25">
      <c r="B77" s="9" t="s">
        <v>81</v>
      </c>
      <c r="C77" s="12" t="s">
        <v>38</v>
      </c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</row>
    <row r="78" spans="2:15" hidden="1" outlineLevel="1" x14ac:dyDescent="0.25">
      <c r="B78" s="9" t="s">
        <v>82</v>
      </c>
      <c r="C78" s="12" t="s">
        <v>38</v>
      </c>
      <c r="D78" s="25">
        <f t="shared" ref="D78:O78" si="11">SUM(D79:D81)</f>
        <v>0</v>
      </c>
      <c r="E78" s="25">
        <f t="shared" si="11"/>
        <v>0</v>
      </c>
      <c r="F78" s="25">
        <f t="shared" si="11"/>
        <v>0</v>
      </c>
      <c r="G78" s="25">
        <f t="shared" si="11"/>
        <v>0</v>
      </c>
      <c r="H78" s="25">
        <f t="shared" si="11"/>
        <v>0</v>
      </c>
      <c r="I78" s="25">
        <f t="shared" si="11"/>
        <v>0</v>
      </c>
      <c r="J78" s="25">
        <f t="shared" si="11"/>
        <v>0</v>
      </c>
      <c r="K78" s="25">
        <f t="shared" si="11"/>
        <v>0</v>
      </c>
      <c r="L78" s="25">
        <f t="shared" si="11"/>
        <v>0</v>
      </c>
      <c r="M78" s="25">
        <f t="shared" si="11"/>
        <v>0</v>
      </c>
      <c r="N78" s="25">
        <f t="shared" si="11"/>
        <v>0</v>
      </c>
      <c r="O78" s="25">
        <f t="shared" si="11"/>
        <v>0</v>
      </c>
    </row>
    <row r="79" spans="2:15" hidden="1" outlineLevel="1" x14ac:dyDescent="0.25">
      <c r="B79" s="9" t="s">
        <v>83</v>
      </c>
      <c r="C79" s="12" t="s">
        <v>38</v>
      </c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</row>
    <row r="80" spans="2:15" hidden="1" outlineLevel="1" x14ac:dyDescent="0.25">
      <c r="B80" s="9" t="s">
        <v>84</v>
      </c>
      <c r="C80" s="12" t="s">
        <v>38</v>
      </c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</row>
    <row r="81" spans="2:15" hidden="1" outlineLevel="1" x14ac:dyDescent="0.25">
      <c r="B81" s="9" t="s">
        <v>85</v>
      </c>
      <c r="C81" s="12" t="s">
        <v>38</v>
      </c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</row>
    <row r="82" spans="2:15" hidden="1" outlineLevel="1" x14ac:dyDescent="0.25">
      <c r="B82" s="9" t="s">
        <v>86</v>
      </c>
      <c r="C82" s="12" t="s">
        <v>38</v>
      </c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</row>
    <row r="83" spans="2:15" hidden="1" outlineLevel="1" x14ac:dyDescent="0.25">
      <c r="B83" s="9" t="s">
        <v>87</v>
      </c>
      <c r="C83" s="12" t="s">
        <v>38</v>
      </c>
      <c r="D83" s="23">
        <f t="shared" ref="D83:O83" si="12">D67+D69+D82</f>
        <v>0</v>
      </c>
      <c r="E83" s="23">
        <f t="shared" si="12"/>
        <v>0</v>
      </c>
      <c r="F83" s="23">
        <f t="shared" si="12"/>
        <v>0</v>
      </c>
      <c r="G83" s="23">
        <f t="shared" si="12"/>
        <v>0</v>
      </c>
      <c r="H83" s="23">
        <f t="shared" si="12"/>
        <v>0</v>
      </c>
      <c r="I83" s="23">
        <f t="shared" si="12"/>
        <v>0</v>
      </c>
      <c r="J83" s="23">
        <f t="shared" si="12"/>
        <v>0</v>
      </c>
      <c r="K83" s="23">
        <f t="shared" si="12"/>
        <v>0</v>
      </c>
      <c r="L83" s="23">
        <f t="shared" si="12"/>
        <v>0</v>
      </c>
      <c r="M83" s="23">
        <f t="shared" si="12"/>
        <v>0</v>
      </c>
      <c r="N83" s="23">
        <f t="shared" si="12"/>
        <v>0</v>
      </c>
      <c r="O83" s="23">
        <f t="shared" si="12"/>
        <v>0</v>
      </c>
    </row>
    <row r="84" spans="2:15" hidden="1" outlineLevel="1" x14ac:dyDescent="0.25">
      <c r="B84" s="9" t="s">
        <v>88</v>
      </c>
      <c r="C84" s="12" t="s">
        <v>89</v>
      </c>
      <c r="D84" s="23">
        <f t="shared" ref="D84:O84" si="13">D83/D27</f>
        <v>0</v>
      </c>
      <c r="E84" s="23">
        <f t="shared" si="13"/>
        <v>0</v>
      </c>
      <c r="F84" s="23">
        <f t="shared" si="13"/>
        <v>0</v>
      </c>
      <c r="G84" s="23">
        <f t="shared" si="13"/>
        <v>0</v>
      </c>
      <c r="H84" s="23">
        <f t="shared" si="13"/>
        <v>0</v>
      </c>
      <c r="I84" s="23">
        <f t="shared" si="13"/>
        <v>0</v>
      </c>
      <c r="J84" s="23">
        <f t="shared" si="13"/>
        <v>0</v>
      </c>
      <c r="K84" s="23">
        <f t="shared" si="13"/>
        <v>0</v>
      </c>
      <c r="L84" s="23">
        <f t="shared" si="13"/>
        <v>0</v>
      </c>
      <c r="M84" s="23">
        <f t="shared" si="13"/>
        <v>0</v>
      </c>
      <c r="N84" s="23">
        <f t="shared" si="13"/>
        <v>0</v>
      </c>
      <c r="O84" s="23">
        <f t="shared" si="13"/>
        <v>0</v>
      </c>
    </row>
    <row r="85" spans="2:15" s="10" customFormat="1" ht="12.75" collapsed="1" x14ac:dyDescent="0.2"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</row>
    <row r="87" spans="2:15" x14ac:dyDescent="0.25"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</row>
  </sheetData>
  <conditionalFormatting sqref="Q13">
    <cfRule type="cellIs" dxfId="16" priority="2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/>
  <dimension ref="A1:Q87"/>
  <sheetViews>
    <sheetView topLeftCell="A7" zoomScale="115" zoomScaleNormal="115" workbookViewId="0">
      <selection activeCell="D28" sqref="D28:O33"/>
    </sheetView>
  </sheetViews>
  <sheetFormatPr defaultRowHeight="15" outlineLevelRow="1" x14ac:dyDescent="0.25"/>
  <cols>
    <col min="1" max="1" width="9.140625" style="1"/>
    <col min="2" max="2" width="43.5703125" style="1" customWidth="1"/>
    <col min="3" max="3" width="10.28515625" style="1" customWidth="1"/>
    <col min="4" max="7" width="9.28515625" style="1" bestFit="1" customWidth="1"/>
    <col min="8" max="15" width="9" style="1" customWidth="1"/>
    <col min="16" max="16384" width="9.140625" style="1"/>
  </cols>
  <sheetData>
    <row r="1" spans="1:17" x14ac:dyDescent="0.25">
      <c r="A1" s="1">
        <v>25</v>
      </c>
    </row>
    <row r="2" spans="1:17" ht="25.5" x14ac:dyDescent="0.35">
      <c r="B2" s="2" t="s">
        <v>129</v>
      </c>
    </row>
    <row r="3" spans="1:17" x14ac:dyDescent="0.25">
      <c r="B3" s="11" t="str">
        <f>CONCATENATE("Таблица П47.3. Тарифно-балансовая модель источника тепловой энергии ",B2)</f>
        <v>Таблица П47.3. Тарифно-балансовая модель источника тепловой энергии Котельная №15 (ПАО «Сургутнефтегаз»)</v>
      </c>
      <c r="C3" s="7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7" ht="25.5" x14ac:dyDescent="0.25">
      <c r="B4" s="8" t="s">
        <v>0</v>
      </c>
      <c r="C4" s="8" t="s">
        <v>1</v>
      </c>
      <c r="D4" s="6" t="s">
        <v>114</v>
      </c>
      <c r="E4" s="6">
        <v>2025</v>
      </c>
      <c r="F4" s="6">
        <v>2026</v>
      </c>
      <c r="G4" s="6">
        <v>2027</v>
      </c>
      <c r="H4" s="6">
        <v>2028</v>
      </c>
      <c r="I4" s="6">
        <v>2029</v>
      </c>
      <c r="J4" s="6">
        <v>2030</v>
      </c>
      <c r="K4" s="6">
        <v>2031</v>
      </c>
      <c r="L4" s="6">
        <v>2032</v>
      </c>
      <c r="M4" s="6">
        <v>2033</v>
      </c>
      <c r="N4" s="6">
        <v>2034</v>
      </c>
      <c r="O4" s="6">
        <v>2035</v>
      </c>
    </row>
    <row r="5" spans="1:17" x14ac:dyDescent="0.25">
      <c r="B5" s="9" t="s">
        <v>2</v>
      </c>
      <c r="C5" s="12" t="s">
        <v>3</v>
      </c>
      <c r="D5" s="29">
        <v>7.74</v>
      </c>
      <c r="E5" s="29">
        <v>7.74</v>
      </c>
      <c r="F5" s="29">
        <v>7.74</v>
      </c>
      <c r="G5" s="29">
        <v>7.74</v>
      </c>
      <c r="H5" s="29">
        <v>7.74</v>
      </c>
      <c r="I5" s="29">
        <v>7.74</v>
      </c>
      <c r="J5" s="29">
        <v>7.74</v>
      </c>
      <c r="K5" s="29">
        <v>7.74</v>
      </c>
      <c r="L5" s="29">
        <v>7.74</v>
      </c>
      <c r="M5" s="29">
        <v>7.74</v>
      </c>
      <c r="N5" s="29">
        <v>7.74</v>
      </c>
      <c r="O5" s="29">
        <v>7.74</v>
      </c>
      <c r="P5" s="38"/>
    </row>
    <row r="6" spans="1:17" x14ac:dyDescent="0.25">
      <c r="B6" s="9" t="s">
        <v>4</v>
      </c>
      <c r="C6" s="12" t="s">
        <v>3</v>
      </c>
      <c r="D6" s="36" t="s">
        <v>112</v>
      </c>
      <c r="E6" s="36" t="s">
        <v>112</v>
      </c>
      <c r="F6" s="36" t="s">
        <v>112</v>
      </c>
      <c r="G6" s="36" t="s">
        <v>112</v>
      </c>
      <c r="H6" s="36" t="s">
        <v>112</v>
      </c>
      <c r="I6" s="36" t="s">
        <v>112</v>
      </c>
      <c r="J6" s="36" t="s">
        <v>112</v>
      </c>
      <c r="K6" s="36" t="s">
        <v>112</v>
      </c>
      <c r="L6" s="36" t="s">
        <v>112</v>
      </c>
      <c r="M6" s="36" t="s">
        <v>112</v>
      </c>
      <c r="N6" s="36" t="s">
        <v>112</v>
      </c>
      <c r="O6" s="36" t="s">
        <v>112</v>
      </c>
      <c r="P6" s="38"/>
    </row>
    <row r="7" spans="1:17" x14ac:dyDescent="0.25">
      <c r="B7" s="9" t="s">
        <v>5</v>
      </c>
      <c r="C7" s="12" t="s">
        <v>3</v>
      </c>
      <c r="D7" s="36" t="s">
        <v>112</v>
      </c>
      <c r="E7" s="36" t="s">
        <v>112</v>
      </c>
      <c r="F7" s="36" t="s">
        <v>112</v>
      </c>
      <c r="G7" s="36" t="s">
        <v>112</v>
      </c>
      <c r="H7" s="36" t="s">
        <v>112</v>
      </c>
      <c r="I7" s="36" t="s">
        <v>112</v>
      </c>
      <c r="J7" s="36" t="s">
        <v>112</v>
      </c>
      <c r="K7" s="36" t="s">
        <v>112</v>
      </c>
      <c r="L7" s="36" t="s">
        <v>112</v>
      </c>
      <c r="M7" s="36" t="s">
        <v>112</v>
      </c>
      <c r="N7" s="36" t="s">
        <v>112</v>
      </c>
      <c r="O7" s="36" t="s">
        <v>112</v>
      </c>
      <c r="P7" s="38"/>
    </row>
    <row r="8" spans="1:17" hidden="1" x14ac:dyDescent="0.25">
      <c r="B8" s="9" t="s">
        <v>6</v>
      </c>
      <c r="C8" s="12" t="s">
        <v>7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38"/>
    </row>
    <row r="9" spans="1:17" x14ac:dyDescent="0.25">
      <c r="B9" s="9" t="s">
        <v>8</v>
      </c>
      <c r="C9" s="12" t="s">
        <v>3</v>
      </c>
      <c r="D9" s="29">
        <v>7.44</v>
      </c>
      <c r="E9" s="29">
        <v>7.44</v>
      </c>
      <c r="F9" s="29">
        <v>7.44</v>
      </c>
      <c r="G9" s="29">
        <v>7.44</v>
      </c>
      <c r="H9" s="29">
        <v>7.44</v>
      </c>
      <c r="I9" s="29">
        <v>7.44</v>
      </c>
      <c r="J9" s="29">
        <v>7.44</v>
      </c>
      <c r="K9" s="29">
        <v>7.44</v>
      </c>
      <c r="L9" s="29">
        <v>7.44</v>
      </c>
      <c r="M9" s="29">
        <v>7.44</v>
      </c>
      <c r="N9" s="29">
        <v>7.44</v>
      </c>
      <c r="O9" s="29">
        <v>7.44</v>
      </c>
      <c r="P9" s="38"/>
    </row>
    <row r="10" spans="1:17" x14ac:dyDescent="0.25">
      <c r="B10" s="9" t="s">
        <v>9</v>
      </c>
      <c r="C10" s="12" t="s">
        <v>3</v>
      </c>
      <c r="D10" s="29">
        <v>7.9399999999999998E-2</v>
      </c>
      <c r="E10" s="29">
        <v>7.9399999999999998E-2</v>
      </c>
      <c r="F10" s="29">
        <v>7.9399999999999998E-2</v>
      </c>
      <c r="G10" s="29">
        <v>7.9399999999999998E-2</v>
      </c>
      <c r="H10" s="29">
        <v>7.9399999999999998E-2</v>
      </c>
      <c r="I10" s="29">
        <v>7.9399999999999998E-2</v>
      </c>
      <c r="J10" s="29">
        <v>7.9399999999999998E-2</v>
      </c>
      <c r="K10" s="29">
        <v>7.9399999999999998E-2</v>
      </c>
      <c r="L10" s="29">
        <v>7.9399999999999998E-2</v>
      </c>
      <c r="M10" s="29">
        <v>7.9399999999999998E-2</v>
      </c>
      <c r="N10" s="29">
        <v>7.9399999999999998E-2</v>
      </c>
      <c r="O10" s="29">
        <v>7.9399999999999998E-2</v>
      </c>
      <c r="P10" s="38"/>
    </row>
    <row r="11" spans="1:17" x14ac:dyDescent="0.25">
      <c r="B11" s="9" t="s">
        <v>10</v>
      </c>
      <c r="C11" s="12" t="s">
        <v>3</v>
      </c>
      <c r="D11" s="29">
        <v>0</v>
      </c>
      <c r="E11" s="29">
        <v>0</v>
      </c>
      <c r="F11" s="29">
        <v>0</v>
      </c>
      <c r="G11" s="29">
        <v>0</v>
      </c>
      <c r="H11" s="29">
        <v>0</v>
      </c>
      <c r="I11" s="29">
        <v>0</v>
      </c>
      <c r="J11" s="29">
        <v>0</v>
      </c>
      <c r="K11" s="29">
        <v>0</v>
      </c>
      <c r="L11" s="29">
        <v>0</v>
      </c>
      <c r="M11" s="29">
        <v>0</v>
      </c>
      <c r="N11" s="29">
        <v>0</v>
      </c>
      <c r="O11" s="29">
        <v>0</v>
      </c>
      <c r="P11" s="38"/>
    </row>
    <row r="12" spans="1:17" x14ac:dyDescent="0.25">
      <c r="B12" s="9" t="s">
        <v>11</v>
      </c>
      <c r="C12" s="12" t="s">
        <v>3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38"/>
    </row>
    <row r="13" spans="1:17" ht="25.5" x14ac:dyDescent="0.25">
      <c r="B13" s="9" t="s">
        <v>12</v>
      </c>
      <c r="C13" s="12" t="s">
        <v>3</v>
      </c>
      <c r="D13" s="29">
        <v>3.7913000000000001</v>
      </c>
      <c r="E13" s="29">
        <v>3.7913000000000001</v>
      </c>
      <c r="F13" s="29">
        <v>3.7913000000000001</v>
      </c>
      <c r="G13" s="29">
        <v>3.7913000000000001</v>
      </c>
      <c r="H13" s="29">
        <v>3.7913000000000001</v>
      </c>
      <c r="I13" s="29">
        <v>3.7913000000000001</v>
      </c>
      <c r="J13" s="29">
        <v>3.7913000000000001</v>
      </c>
      <c r="K13" s="29">
        <v>3.7913000000000001</v>
      </c>
      <c r="L13" s="29">
        <v>3.7913000000000001</v>
      </c>
      <c r="M13" s="29">
        <v>3.7913000000000001</v>
      </c>
      <c r="N13" s="29">
        <v>3.7913000000000001</v>
      </c>
      <c r="O13" s="29">
        <v>3.7913000000000001</v>
      </c>
      <c r="P13" s="38"/>
      <c r="Q13" s="35"/>
    </row>
    <row r="14" spans="1:17" x14ac:dyDescent="0.25">
      <c r="B14" s="9" t="s">
        <v>13</v>
      </c>
      <c r="C14" s="12" t="s">
        <v>3</v>
      </c>
      <c r="D14" s="29">
        <v>1.2433833333333335</v>
      </c>
      <c r="E14" s="29">
        <v>1.2433833333333335</v>
      </c>
      <c r="F14" s="29">
        <v>1.2433833333333335</v>
      </c>
      <c r="G14" s="29">
        <v>1.2433833333333335</v>
      </c>
      <c r="H14" s="29">
        <v>1.2433833333333335</v>
      </c>
      <c r="I14" s="29">
        <v>1.2433833333333335</v>
      </c>
      <c r="J14" s="29">
        <v>1.2433833333333335</v>
      </c>
      <c r="K14" s="29">
        <v>1.2433833333333335</v>
      </c>
      <c r="L14" s="29">
        <v>1.2433833333333335</v>
      </c>
      <c r="M14" s="29">
        <v>1.2433833333333335</v>
      </c>
      <c r="N14" s="29">
        <v>1.2433833333333335</v>
      </c>
      <c r="O14" s="29">
        <v>1.2433833333333335</v>
      </c>
      <c r="P14" s="38"/>
    </row>
    <row r="15" spans="1:17" x14ac:dyDescent="0.25">
      <c r="B15" s="9" t="s">
        <v>14</v>
      </c>
      <c r="C15" s="12" t="s">
        <v>3</v>
      </c>
      <c r="D15" s="29">
        <v>2.0824054054054053</v>
      </c>
      <c r="E15" s="29">
        <v>2.0824054054054053</v>
      </c>
      <c r="F15" s="29">
        <v>2.0824054054054053</v>
      </c>
      <c r="G15" s="29">
        <v>2.0824054054054053</v>
      </c>
      <c r="H15" s="29">
        <v>2.0824054054054053</v>
      </c>
      <c r="I15" s="29">
        <v>2.0824054054054053</v>
      </c>
      <c r="J15" s="29">
        <v>2.0824054054054053</v>
      </c>
      <c r="K15" s="29">
        <v>2.0824054054054053</v>
      </c>
      <c r="L15" s="29">
        <v>2.0824054054054053</v>
      </c>
      <c r="M15" s="29">
        <v>2.0824054054054053</v>
      </c>
      <c r="N15" s="29">
        <v>2.0824054054054053</v>
      </c>
      <c r="O15" s="29">
        <v>2.0824054054054053</v>
      </c>
      <c r="P15" s="38"/>
    </row>
    <row r="16" spans="1:17" x14ac:dyDescent="0.25">
      <c r="B16" s="9" t="s">
        <v>15</v>
      </c>
      <c r="C16" s="12" t="s">
        <v>3</v>
      </c>
      <c r="D16" s="29">
        <v>0.4655112612612613</v>
      </c>
      <c r="E16" s="29">
        <v>0.4655112612612613</v>
      </c>
      <c r="F16" s="29">
        <v>0.4655112612612613</v>
      </c>
      <c r="G16" s="29">
        <v>0.4655112612612613</v>
      </c>
      <c r="H16" s="29">
        <v>0.4655112612612613</v>
      </c>
      <c r="I16" s="29">
        <v>0.4655112612612613</v>
      </c>
      <c r="J16" s="29">
        <v>0.4655112612612613</v>
      </c>
      <c r="K16" s="29">
        <v>0.4655112612612613</v>
      </c>
      <c r="L16" s="29">
        <v>0.4655112612612613</v>
      </c>
      <c r="M16" s="29">
        <v>0.4655112612612613</v>
      </c>
      <c r="N16" s="29">
        <v>0.4655112612612613</v>
      </c>
      <c r="O16" s="29">
        <v>0.4655112612612613</v>
      </c>
      <c r="P16" s="38"/>
    </row>
    <row r="17" spans="2:16" x14ac:dyDescent="0.25">
      <c r="B17" s="9" t="s">
        <v>113</v>
      </c>
      <c r="C17" s="12" t="s">
        <v>3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38"/>
    </row>
    <row r="18" spans="2:16" x14ac:dyDescent="0.25">
      <c r="B18" s="9" t="s">
        <v>16</v>
      </c>
      <c r="C18" s="12" t="s">
        <v>3</v>
      </c>
      <c r="D18" s="29">
        <v>3.5693000000000006</v>
      </c>
      <c r="E18" s="29">
        <v>3.5693000000000006</v>
      </c>
      <c r="F18" s="29">
        <v>3.5693000000000006</v>
      </c>
      <c r="G18" s="29">
        <v>3.5693000000000006</v>
      </c>
      <c r="H18" s="29">
        <v>3.5693000000000006</v>
      </c>
      <c r="I18" s="29">
        <v>3.5693000000000006</v>
      </c>
      <c r="J18" s="29">
        <v>3.5693000000000006</v>
      </c>
      <c r="K18" s="29">
        <v>3.5693000000000006</v>
      </c>
      <c r="L18" s="29">
        <v>3.5693000000000006</v>
      </c>
      <c r="M18" s="29">
        <v>3.5693000000000006</v>
      </c>
      <c r="N18" s="29">
        <v>3.5693000000000006</v>
      </c>
      <c r="O18" s="29">
        <v>3.5693000000000006</v>
      </c>
      <c r="P18" s="38"/>
    </row>
    <row r="19" spans="2:16" x14ac:dyDescent="0.25">
      <c r="B19" s="9" t="s">
        <v>17</v>
      </c>
      <c r="C19" s="9"/>
      <c r="D19" s="37">
        <v>46.114987080103361</v>
      </c>
      <c r="E19" s="37">
        <v>46.114987080103361</v>
      </c>
      <c r="F19" s="37">
        <v>46.114987080103361</v>
      </c>
      <c r="G19" s="37">
        <v>46.114987080103361</v>
      </c>
      <c r="H19" s="37">
        <v>46.114987080103361</v>
      </c>
      <c r="I19" s="37">
        <v>46.114987080103361</v>
      </c>
      <c r="J19" s="37">
        <v>46.114987080103361</v>
      </c>
      <c r="K19" s="37">
        <v>46.114987080103361</v>
      </c>
      <c r="L19" s="37">
        <v>46.114987080103361</v>
      </c>
      <c r="M19" s="37">
        <v>46.114987080103361</v>
      </c>
      <c r="N19" s="37">
        <v>46.114987080103361</v>
      </c>
      <c r="O19" s="37">
        <v>46.114987080103361</v>
      </c>
      <c r="P19" s="38"/>
    </row>
    <row r="20" spans="2:16" x14ac:dyDescent="0.25">
      <c r="B20" s="9" t="s">
        <v>18</v>
      </c>
      <c r="C20" s="12" t="s">
        <v>3</v>
      </c>
      <c r="D20" s="29">
        <v>1.4193000000000009</v>
      </c>
      <c r="E20" s="29">
        <v>1.4193000000000009</v>
      </c>
      <c r="F20" s="29">
        <v>1.4193000000000009</v>
      </c>
      <c r="G20" s="29">
        <v>1.4193000000000009</v>
      </c>
      <c r="H20" s="29">
        <v>1.4193000000000009</v>
      </c>
      <c r="I20" s="29">
        <v>1.4193000000000009</v>
      </c>
      <c r="J20" s="29">
        <v>1.4193000000000009</v>
      </c>
      <c r="K20" s="29">
        <v>1.4193000000000009</v>
      </c>
      <c r="L20" s="29">
        <v>1.4193000000000009</v>
      </c>
      <c r="M20" s="29">
        <v>1.4193000000000009</v>
      </c>
      <c r="N20" s="29">
        <v>1.4193000000000009</v>
      </c>
      <c r="O20" s="29">
        <v>1.4193000000000009</v>
      </c>
      <c r="P20" s="38"/>
    </row>
    <row r="21" spans="2:16" x14ac:dyDescent="0.25">
      <c r="B21" s="16" t="s">
        <v>19</v>
      </c>
      <c r="C21" s="17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38"/>
    </row>
    <row r="22" spans="2:16" x14ac:dyDescent="0.25">
      <c r="B22" s="9" t="s">
        <v>20</v>
      </c>
      <c r="C22" s="12" t="s">
        <v>21</v>
      </c>
      <c r="D22" s="29">
        <v>13.420999999999999</v>
      </c>
      <c r="E22" s="29">
        <v>13.420999999999999</v>
      </c>
      <c r="F22" s="29">
        <v>13.420999999999999</v>
      </c>
      <c r="G22" s="29">
        <v>13.420999999999999</v>
      </c>
      <c r="H22" s="29">
        <v>13.420999999999999</v>
      </c>
      <c r="I22" s="29">
        <v>13.420999999999999</v>
      </c>
      <c r="J22" s="29">
        <v>13.420999999999999</v>
      </c>
      <c r="K22" s="29">
        <v>13.420999999999999</v>
      </c>
      <c r="L22" s="29">
        <v>13.420999999999999</v>
      </c>
      <c r="M22" s="29">
        <v>13.420999999999999</v>
      </c>
      <c r="N22" s="29">
        <v>13.420999999999999</v>
      </c>
      <c r="O22" s="29">
        <v>13.420999999999999</v>
      </c>
      <c r="P22" s="38"/>
    </row>
    <row r="23" spans="2:16" x14ac:dyDescent="0.25">
      <c r="B23" s="9" t="s">
        <v>22</v>
      </c>
      <c r="C23" s="12" t="s">
        <v>21</v>
      </c>
      <c r="D23" s="29">
        <v>0.25700000000000001</v>
      </c>
      <c r="E23" s="29">
        <v>0.25700000000000001</v>
      </c>
      <c r="F23" s="29">
        <v>0.25700000000000001</v>
      </c>
      <c r="G23" s="29">
        <v>0.25700000000000001</v>
      </c>
      <c r="H23" s="29">
        <v>0.25700000000000001</v>
      </c>
      <c r="I23" s="29">
        <v>0.25700000000000001</v>
      </c>
      <c r="J23" s="29">
        <v>0.25700000000000001</v>
      </c>
      <c r="K23" s="29">
        <v>0.25700000000000001</v>
      </c>
      <c r="L23" s="29">
        <v>0.25700000000000001</v>
      </c>
      <c r="M23" s="29">
        <v>0.25700000000000001</v>
      </c>
      <c r="N23" s="29">
        <v>0.25700000000000001</v>
      </c>
      <c r="O23" s="29">
        <v>0.25700000000000001</v>
      </c>
      <c r="P23" s="38"/>
    </row>
    <row r="24" spans="2:16" x14ac:dyDescent="0.25">
      <c r="B24" s="9" t="s">
        <v>23</v>
      </c>
      <c r="C24" s="12" t="s">
        <v>21</v>
      </c>
      <c r="D24" s="29">
        <v>13.164</v>
      </c>
      <c r="E24" s="29">
        <v>13.164</v>
      </c>
      <c r="F24" s="29">
        <v>13.164</v>
      </c>
      <c r="G24" s="29">
        <v>13.164</v>
      </c>
      <c r="H24" s="29">
        <v>13.164</v>
      </c>
      <c r="I24" s="29">
        <v>13.164</v>
      </c>
      <c r="J24" s="29">
        <v>13.164</v>
      </c>
      <c r="K24" s="29">
        <v>13.164</v>
      </c>
      <c r="L24" s="29">
        <v>13.164</v>
      </c>
      <c r="M24" s="29">
        <v>13.164</v>
      </c>
      <c r="N24" s="29">
        <v>13.164</v>
      </c>
      <c r="O24" s="29">
        <v>13.164</v>
      </c>
      <c r="P24" s="38"/>
    </row>
    <row r="25" spans="2:16" x14ac:dyDescent="0.25">
      <c r="B25" s="9" t="s">
        <v>24</v>
      </c>
      <c r="C25" s="12" t="s">
        <v>21</v>
      </c>
      <c r="D25" s="29">
        <v>0</v>
      </c>
      <c r="E25" s="29">
        <v>0</v>
      </c>
      <c r="F25" s="29">
        <v>0</v>
      </c>
      <c r="G25" s="29">
        <v>0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29">
        <v>0</v>
      </c>
      <c r="N25" s="29">
        <v>0</v>
      </c>
      <c r="O25" s="29">
        <v>0</v>
      </c>
      <c r="P25" s="38"/>
    </row>
    <row r="26" spans="2:16" x14ac:dyDescent="0.25">
      <c r="B26" s="9" t="s">
        <v>25</v>
      </c>
      <c r="C26" s="12" t="s">
        <v>26</v>
      </c>
      <c r="D26" s="30">
        <v>0</v>
      </c>
      <c r="E26" s="30">
        <v>0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  <c r="K26" s="30">
        <v>0</v>
      </c>
      <c r="L26" s="30">
        <v>0</v>
      </c>
      <c r="M26" s="30">
        <v>0</v>
      </c>
      <c r="N26" s="30">
        <v>0</v>
      </c>
      <c r="O26" s="30">
        <v>0</v>
      </c>
      <c r="P26" s="38"/>
    </row>
    <row r="27" spans="2:16" x14ac:dyDescent="0.25">
      <c r="B27" s="9" t="s">
        <v>27</v>
      </c>
      <c r="C27" s="12" t="s">
        <v>21</v>
      </c>
      <c r="D27" s="29">
        <v>13.164</v>
      </c>
      <c r="E27" s="29">
        <v>13.164</v>
      </c>
      <c r="F27" s="29">
        <v>13.164</v>
      </c>
      <c r="G27" s="29">
        <v>13.164</v>
      </c>
      <c r="H27" s="29">
        <v>13.164</v>
      </c>
      <c r="I27" s="29">
        <v>13.164</v>
      </c>
      <c r="J27" s="29">
        <v>13.164</v>
      </c>
      <c r="K27" s="29">
        <v>13.164</v>
      </c>
      <c r="L27" s="29">
        <v>13.164</v>
      </c>
      <c r="M27" s="29">
        <v>13.164</v>
      </c>
      <c r="N27" s="29">
        <v>13.164</v>
      </c>
      <c r="O27" s="29">
        <v>13.164</v>
      </c>
      <c r="P27" s="38"/>
    </row>
    <row r="28" spans="2:16" ht="20.25" customHeight="1" x14ac:dyDescent="0.25">
      <c r="B28" s="9" t="s">
        <v>28</v>
      </c>
      <c r="C28" s="12" t="s">
        <v>29</v>
      </c>
      <c r="D28" s="29">
        <v>2.0653000000000001</v>
      </c>
      <c r="E28" s="29">
        <v>2.0653000000000001</v>
      </c>
      <c r="F28" s="29">
        <v>2.0653000000000001</v>
      </c>
      <c r="G28" s="29">
        <v>2.0653000000000001</v>
      </c>
      <c r="H28" s="29">
        <v>2.0653000000000001</v>
      </c>
      <c r="I28" s="29">
        <v>2.0653000000000001</v>
      </c>
      <c r="J28" s="29">
        <v>2.0653000000000001</v>
      </c>
      <c r="K28" s="29">
        <v>2.0653000000000001</v>
      </c>
      <c r="L28" s="29">
        <v>2.0653000000000001</v>
      </c>
      <c r="M28" s="29">
        <v>2.0653000000000001</v>
      </c>
      <c r="N28" s="29">
        <v>2.0653000000000001</v>
      </c>
      <c r="O28" s="29">
        <v>2.0653000000000001</v>
      </c>
      <c r="P28" s="38"/>
    </row>
    <row r="29" spans="2:16" ht="20.25" customHeight="1" x14ac:dyDescent="0.25">
      <c r="B29" s="9" t="s">
        <v>30</v>
      </c>
      <c r="C29" s="12" t="s">
        <v>31</v>
      </c>
      <c r="D29" s="27">
        <v>160.6</v>
      </c>
      <c r="E29" s="27">
        <v>160.6</v>
      </c>
      <c r="F29" s="27">
        <v>160.6</v>
      </c>
      <c r="G29" s="27">
        <v>160.6</v>
      </c>
      <c r="H29" s="27">
        <v>160.6</v>
      </c>
      <c r="I29" s="27">
        <v>160.6</v>
      </c>
      <c r="J29" s="27">
        <v>160.6</v>
      </c>
      <c r="K29" s="27">
        <v>160.6</v>
      </c>
      <c r="L29" s="27">
        <v>160.6</v>
      </c>
      <c r="M29" s="27">
        <v>160.6</v>
      </c>
      <c r="N29" s="27">
        <v>160.6</v>
      </c>
      <c r="O29" s="27">
        <v>160.6</v>
      </c>
      <c r="P29" s="38"/>
    </row>
    <row r="30" spans="2:16" x14ac:dyDescent="0.25">
      <c r="B30" s="9" t="s">
        <v>32</v>
      </c>
      <c r="C30" s="12" t="s">
        <v>26</v>
      </c>
      <c r="D30" s="30">
        <f>1000/7/D29</f>
        <v>0.88952143746664303</v>
      </c>
      <c r="E30" s="30">
        <f t="shared" ref="E30:O30" si="0">1000/7/E29</f>
        <v>0.88952143746664303</v>
      </c>
      <c r="F30" s="30">
        <f t="shared" si="0"/>
        <v>0.88952143746664303</v>
      </c>
      <c r="G30" s="30">
        <f t="shared" si="0"/>
        <v>0.88952143746664303</v>
      </c>
      <c r="H30" s="30">
        <f t="shared" si="0"/>
        <v>0.88952143746664303</v>
      </c>
      <c r="I30" s="30">
        <f t="shared" si="0"/>
        <v>0.88952143746664303</v>
      </c>
      <c r="J30" s="30">
        <f t="shared" si="0"/>
        <v>0.88952143746664303</v>
      </c>
      <c r="K30" s="30">
        <f t="shared" si="0"/>
        <v>0.88952143746664303</v>
      </c>
      <c r="L30" s="30">
        <f t="shared" si="0"/>
        <v>0.88952143746664303</v>
      </c>
      <c r="M30" s="30">
        <f t="shared" si="0"/>
        <v>0.88952143746664303</v>
      </c>
      <c r="N30" s="30">
        <f t="shared" si="0"/>
        <v>0.88952143746664303</v>
      </c>
      <c r="O30" s="30">
        <f t="shared" si="0"/>
        <v>0.88952143746664303</v>
      </c>
      <c r="P30" s="38"/>
    </row>
    <row r="31" spans="2:16" x14ac:dyDescent="0.25">
      <c r="B31" s="9" t="s">
        <v>33</v>
      </c>
      <c r="C31" s="12" t="s">
        <v>21</v>
      </c>
      <c r="D31" s="27">
        <f>D28*7</f>
        <v>14.457100000000001</v>
      </c>
      <c r="E31" s="27">
        <f t="shared" ref="E31:O31" si="1">E28*7</f>
        <v>14.457100000000001</v>
      </c>
      <c r="F31" s="27">
        <f t="shared" si="1"/>
        <v>14.457100000000001</v>
      </c>
      <c r="G31" s="27">
        <f t="shared" si="1"/>
        <v>14.457100000000001</v>
      </c>
      <c r="H31" s="27">
        <f t="shared" si="1"/>
        <v>14.457100000000001</v>
      </c>
      <c r="I31" s="27">
        <f t="shared" si="1"/>
        <v>14.457100000000001</v>
      </c>
      <c r="J31" s="27">
        <f t="shared" si="1"/>
        <v>14.457100000000001</v>
      </c>
      <c r="K31" s="27">
        <f t="shared" si="1"/>
        <v>14.457100000000001</v>
      </c>
      <c r="L31" s="27">
        <f t="shared" si="1"/>
        <v>14.457100000000001</v>
      </c>
      <c r="M31" s="27">
        <f t="shared" si="1"/>
        <v>14.457100000000001</v>
      </c>
      <c r="N31" s="27">
        <f t="shared" si="1"/>
        <v>14.457100000000001</v>
      </c>
      <c r="O31" s="27">
        <f t="shared" si="1"/>
        <v>14.457100000000001</v>
      </c>
    </row>
    <row r="32" spans="2:16" x14ac:dyDescent="0.25">
      <c r="B32" s="9" t="s">
        <v>34</v>
      </c>
      <c r="C32" s="12" t="s">
        <v>26</v>
      </c>
      <c r="D32" s="30">
        <f>D24/D31</f>
        <v>0.91055605896064906</v>
      </c>
      <c r="E32" s="30">
        <f t="shared" ref="E32:O32" si="2">E24/E31</f>
        <v>0.91055605896064906</v>
      </c>
      <c r="F32" s="30">
        <f t="shared" si="2"/>
        <v>0.91055605896064906</v>
      </c>
      <c r="G32" s="30">
        <f t="shared" si="2"/>
        <v>0.91055605896064906</v>
      </c>
      <c r="H32" s="30">
        <f t="shared" si="2"/>
        <v>0.91055605896064906</v>
      </c>
      <c r="I32" s="30">
        <f t="shared" si="2"/>
        <v>0.91055605896064906</v>
      </c>
      <c r="J32" s="30">
        <f t="shared" si="2"/>
        <v>0.91055605896064906</v>
      </c>
      <c r="K32" s="30">
        <f t="shared" si="2"/>
        <v>0.91055605896064906</v>
      </c>
      <c r="L32" s="30">
        <f t="shared" si="2"/>
        <v>0.91055605896064906</v>
      </c>
      <c r="M32" s="30">
        <f t="shared" si="2"/>
        <v>0.91055605896064906</v>
      </c>
      <c r="N32" s="30">
        <f t="shared" si="2"/>
        <v>0.91055605896064906</v>
      </c>
      <c r="O32" s="30">
        <f t="shared" si="2"/>
        <v>0.91055605896064906</v>
      </c>
    </row>
    <row r="33" spans="2:15" ht="16.5" customHeight="1" x14ac:dyDescent="0.25">
      <c r="B33" s="9" t="s">
        <v>35</v>
      </c>
      <c r="C33" s="12" t="s">
        <v>26</v>
      </c>
      <c r="D33" s="30">
        <f>D27/D31</f>
        <v>0.91055605896064906</v>
      </c>
      <c r="E33" s="30">
        <f t="shared" ref="E33:O33" si="3">E27/E31</f>
        <v>0.91055605896064906</v>
      </c>
      <c r="F33" s="30">
        <f t="shared" si="3"/>
        <v>0.91055605896064906</v>
      </c>
      <c r="G33" s="30">
        <f t="shared" si="3"/>
        <v>0.91055605896064906</v>
      </c>
      <c r="H33" s="30">
        <f t="shared" si="3"/>
        <v>0.91055605896064906</v>
      </c>
      <c r="I33" s="30">
        <f t="shared" si="3"/>
        <v>0.91055605896064906</v>
      </c>
      <c r="J33" s="30">
        <f t="shared" si="3"/>
        <v>0.91055605896064906</v>
      </c>
      <c r="K33" s="30">
        <f t="shared" si="3"/>
        <v>0.91055605896064906</v>
      </c>
      <c r="L33" s="30">
        <f t="shared" si="3"/>
        <v>0.91055605896064906</v>
      </c>
      <c r="M33" s="30">
        <f t="shared" si="3"/>
        <v>0.91055605896064906</v>
      </c>
      <c r="N33" s="30">
        <f t="shared" si="3"/>
        <v>0.91055605896064906</v>
      </c>
      <c r="O33" s="30">
        <f t="shared" si="3"/>
        <v>0.91055605896064906</v>
      </c>
    </row>
    <row r="34" spans="2:15" hidden="1" outlineLevel="1" x14ac:dyDescent="0.25">
      <c r="B34" s="16" t="s">
        <v>36</v>
      </c>
      <c r="C34" s="17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2:15" hidden="1" outlineLevel="1" x14ac:dyDescent="0.25">
      <c r="B35" s="9" t="s">
        <v>37</v>
      </c>
      <c r="C35" s="12" t="s">
        <v>38</v>
      </c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</row>
    <row r="36" spans="2:15" hidden="1" outlineLevel="1" x14ac:dyDescent="0.25">
      <c r="B36" s="9" t="s">
        <v>39</v>
      </c>
      <c r="C36" s="12" t="s">
        <v>38</v>
      </c>
      <c r="D36" s="21">
        <f t="shared" ref="D36:O36" si="4">D37+D39+D40</f>
        <v>0</v>
      </c>
      <c r="E36" s="21">
        <f t="shared" si="4"/>
        <v>0</v>
      </c>
      <c r="F36" s="21">
        <f t="shared" si="4"/>
        <v>0</v>
      </c>
      <c r="G36" s="21">
        <f t="shared" si="4"/>
        <v>0</v>
      </c>
      <c r="H36" s="21">
        <f t="shared" si="4"/>
        <v>0</v>
      </c>
      <c r="I36" s="21">
        <f t="shared" si="4"/>
        <v>0</v>
      </c>
      <c r="J36" s="21">
        <f t="shared" si="4"/>
        <v>0</v>
      </c>
      <c r="K36" s="21">
        <f t="shared" si="4"/>
        <v>0</v>
      </c>
      <c r="L36" s="21">
        <f t="shared" si="4"/>
        <v>0</v>
      </c>
      <c r="M36" s="21">
        <f t="shared" si="4"/>
        <v>0</v>
      </c>
      <c r="N36" s="21">
        <f t="shared" si="4"/>
        <v>0</v>
      </c>
      <c r="O36" s="21">
        <f t="shared" si="4"/>
        <v>0</v>
      </c>
    </row>
    <row r="37" spans="2:15" hidden="1" outlineLevel="1" x14ac:dyDescent="0.25">
      <c r="B37" s="9" t="s">
        <v>40</v>
      </c>
      <c r="C37" s="12" t="s">
        <v>38</v>
      </c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</row>
    <row r="38" spans="2:15" hidden="1" outlineLevel="1" x14ac:dyDescent="0.25">
      <c r="B38" s="9" t="s">
        <v>41</v>
      </c>
      <c r="C38" s="12" t="s">
        <v>38</v>
      </c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</row>
    <row r="39" spans="2:15" hidden="1" outlineLevel="1" x14ac:dyDescent="0.25">
      <c r="B39" s="9" t="s">
        <v>42</v>
      </c>
      <c r="C39" s="12" t="s">
        <v>38</v>
      </c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</row>
    <row r="40" spans="2:15" hidden="1" outlineLevel="1" x14ac:dyDescent="0.25">
      <c r="B40" s="9" t="s">
        <v>43</v>
      </c>
      <c r="C40" s="12" t="s">
        <v>38</v>
      </c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</row>
    <row r="41" spans="2:15" hidden="1" outlineLevel="1" x14ac:dyDescent="0.25">
      <c r="B41" s="9" t="s">
        <v>44</v>
      </c>
      <c r="C41" s="12" t="s">
        <v>38</v>
      </c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</row>
    <row r="42" spans="2:15" hidden="1" outlineLevel="1" x14ac:dyDescent="0.25">
      <c r="B42" s="9" t="s">
        <v>45</v>
      </c>
      <c r="C42" s="12" t="s">
        <v>46</v>
      </c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</row>
    <row r="43" spans="2:15" hidden="1" outlineLevel="1" x14ac:dyDescent="0.25">
      <c r="B43" s="9" t="s">
        <v>47</v>
      </c>
      <c r="C43" s="12" t="s">
        <v>38</v>
      </c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</row>
    <row r="44" spans="2:15" hidden="1" outlineLevel="1" x14ac:dyDescent="0.25">
      <c r="B44" s="9" t="s">
        <v>48</v>
      </c>
      <c r="C44" s="12" t="s">
        <v>38</v>
      </c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</row>
    <row r="45" spans="2:15" hidden="1" outlineLevel="1" x14ac:dyDescent="0.25">
      <c r="B45" s="9" t="s">
        <v>49</v>
      </c>
      <c r="C45" s="12" t="s">
        <v>38</v>
      </c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</row>
    <row r="46" spans="2:15" hidden="1" outlineLevel="1" x14ac:dyDescent="0.25">
      <c r="B46" s="9" t="s">
        <v>50</v>
      </c>
      <c r="C46" s="12" t="s">
        <v>38</v>
      </c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</row>
    <row r="47" spans="2:15" hidden="1" outlineLevel="1" x14ac:dyDescent="0.25">
      <c r="B47" s="9" t="s">
        <v>51</v>
      </c>
      <c r="C47" s="12" t="s">
        <v>38</v>
      </c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</row>
    <row r="48" spans="2:15" hidden="1" outlineLevel="1" x14ac:dyDescent="0.25">
      <c r="B48" s="9" t="s">
        <v>52</v>
      </c>
      <c r="C48" s="12" t="s">
        <v>38</v>
      </c>
      <c r="D48" s="22">
        <f t="shared" ref="D48:O48" si="5">SUM(D49:D50)</f>
        <v>0</v>
      </c>
      <c r="E48" s="22">
        <f t="shared" si="5"/>
        <v>0</v>
      </c>
      <c r="F48" s="22">
        <f t="shared" si="5"/>
        <v>0</v>
      </c>
      <c r="G48" s="22">
        <f t="shared" si="5"/>
        <v>0</v>
      </c>
      <c r="H48" s="22">
        <f t="shared" si="5"/>
        <v>0</v>
      </c>
      <c r="I48" s="22">
        <f t="shared" si="5"/>
        <v>0</v>
      </c>
      <c r="J48" s="22">
        <f t="shared" si="5"/>
        <v>0</v>
      </c>
      <c r="K48" s="22">
        <f t="shared" si="5"/>
        <v>0</v>
      </c>
      <c r="L48" s="22">
        <f t="shared" si="5"/>
        <v>0</v>
      </c>
      <c r="M48" s="22">
        <f t="shared" si="5"/>
        <v>0</v>
      </c>
      <c r="N48" s="22">
        <f t="shared" si="5"/>
        <v>0</v>
      </c>
      <c r="O48" s="22">
        <f t="shared" si="5"/>
        <v>0</v>
      </c>
    </row>
    <row r="49" spans="2:15" ht="25.5" hidden="1" outlineLevel="1" x14ac:dyDescent="0.25">
      <c r="B49" s="9" t="s">
        <v>53</v>
      </c>
      <c r="C49" s="12" t="s">
        <v>38</v>
      </c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</row>
    <row r="50" spans="2:15" ht="25.5" hidden="1" outlineLevel="1" x14ac:dyDescent="0.25">
      <c r="B50" s="9" t="s">
        <v>54</v>
      </c>
      <c r="C50" s="12" t="s">
        <v>38</v>
      </c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</row>
    <row r="51" spans="2:15" hidden="1" outlineLevel="1" x14ac:dyDescent="0.25">
      <c r="B51" s="9" t="s">
        <v>55</v>
      </c>
      <c r="C51" s="12" t="s">
        <v>38</v>
      </c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</row>
    <row r="52" spans="2:15" hidden="1" outlineLevel="1" x14ac:dyDescent="0.25">
      <c r="B52" s="9" t="s">
        <v>56</v>
      </c>
      <c r="C52" s="12" t="s">
        <v>38</v>
      </c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</row>
    <row r="53" spans="2:15" hidden="1" outlineLevel="1" x14ac:dyDescent="0.25">
      <c r="B53" s="9" t="s">
        <v>57</v>
      </c>
      <c r="C53" s="12" t="s">
        <v>38</v>
      </c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</row>
    <row r="54" spans="2:15" hidden="1" outlineLevel="1" x14ac:dyDescent="0.25">
      <c r="B54" s="9" t="s">
        <v>58</v>
      </c>
      <c r="C54" s="12" t="s">
        <v>38</v>
      </c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</row>
    <row r="55" spans="2:15" hidden="1" outlineLevel="1" x14ac:dyDescent="0.25">
      <c r="B55" s="9" t="s">
        <v>59</v>
      </c>
      <c r="C55" s="12" t="s">
        <v>38</v>
      </c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</row>
    <row r="56" spans="2:15" hidden="1" outlineLevel="1" x14ac:dyDescent="0.25">
      <c r="B56" s="9" t="s">
        <v>60</v>
      </c>
      <c r="C56" s="12" t="s">
        <v>38</v>
      </c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</row>
    <row r="57" spans="2:15" hidden="1" outlineLevel="1" x14ac:dyDescent="0.25">
      <c r="B57" s="9" t="s">
        <v>61</v>
      </c>
      <c r="C57" s="12" t="s">
        <v>38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</row>
    <row r="58" spans="2:15" hidden="1" outlineLevel="1" x14ac:dyDescent="0.25">
      <c r="B58" s="9" t="s">
        <v>62</v>
      </c>
      <c r="C58" s="12" t="s">
        <v>38</v>
      </c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</row>
    <row r="59" spans="2:15" ht="25.5" hidden="1" outlineLevel="1" x14ac:dyDescent="0.25">
      <c r="B59" s="9" t="s">
        <v>63</v>
      </c>
      <c r="C59" s="12" t="s">
        <v>38</v>
      </c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</row>
    <row r="60" spans="2:15" hidden="1" outlineLevel="1" x14ac:dyDescent="0.25">
      <c r="B60" s="9" t="s">
        <v>64</v>
      </c>
      <c r="C60" s="12" t="s">
        <v>38</v>
      </c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</row>
    <row r="61" spans="2:15" ht="25.5" hidden="1" outlineLevel="1" x14ac:dyDescent="0.25">
      <c r="B61" s="9" t="s">
        <v>65</v>
      </c>
      <c r="C61" s="12" t="s">
        <v>38</v>
      </c>
      <c r="D61" s="22">
        <f t="shared" ref="D61:O61" si="6">SUM(D62:D64)</f>
        <v>0</v>
      </c>
      <c r="E61" s="22">
        <f t="shared" si="6"/>
        <v>0</v>
      </c>
      <c r="F61" s="22">
        <f t="shared" si="6"/>
        <v>0</v>
      </c>
      <c r="G61" s="22">
        <f t="shared" si="6"/>
        <v>0</v>
      </c>
      <c r="H61" s="22">
        <f t="shared" si="6"/>
        <v>0</v>
      </c>
      <c r="I61" s="22">
        <f t="shared" si="6"/>
        <v>0</v>
      </c>
      <c r="J61" s="22">
        <f t="shared" si="6"/>
        <v>0</v>
      </c>
      <c r="K61" s="22">
        <f t="shared" si="6"/>
        <v>0</v>
      </c>
      <c r="L61" s="22">
        <f t="shared" si="6"/>
        <v>0</v>
      </c>
      <c r="M61" s="22">
        <f t="shared" si="6"/>
        <v>0</v>
      </c>
      <c r="N61" s="22">
        <f t="shared" si="6"/>
        <v>0</v>
      </c>
      <c r="O61" s="22">
        <f t="shared" si="6"/>
        <v>0</v>
      </c>
    </row>
    <row r="62" spans="2:15" hidden="1" outlineLevel="1" x14ac:dyDescent="0.25">
      <c r="B62" s="9" t="s">
        <v>66</v>
      </c>
      <c r="C62" s="12" t="s">
        <v>38</v>
      </c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</row>
    <row r="63" spans="2:15" hidden="1" outlineLevel="1" x14ac:dyDescent="0.25">
      <c r="B63" s="9" t="s">
        <v>67</v>
      </c>
      <c r="C63" s="12" t="s">
        <v>38</v>
      </c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</row>
    <row r="64" spans="2:15" hidden="1" outlineLevel="1" x14ac:dyDescent="0.25">
      <c r="B64" s="9" t="s">
        <v>68</v>
      </c>
      <c r="C64" s="12" t="s">
        <v>38</v>
      </c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</row>
    <row r="65" spans="2:15" ht="25.5" hidden="1" outlineLevel="1" x14ac:dyDescent="0.25">
      <c r="B65" s="9" t="s">
        <v>69</v>
      </c>
      <c r="C65" s="12" t="s">
        <v>38</v>
      </c>
      <c r="D65" s="23">
        <f t="shared" ref="D65:O65" si="7">D55-D56-D57-D58-D59-D60-D61</f>
        <v>0</v>
      </c>
      <c r="E65" s="23">
        <f t="shared" si="7"/>
        <v>0</v>
      </c>
      <c r="F65" s="23">
        <f t="shared" si="7"/>
        <v>0</v>
      </c>
      <c r="G65" s="23">
        <f t="shared" si="7"/>
        <v>0</v>
      </c>
      <c r="H65" s="23">
        <f t="shared" si="7"/>
        <v>0</v>
      </c>
      <c r="I65" s="23">
        <f t="shared" si="7"/>
        <v>0</v>
      </c>
      <c r="J65" s="23">
        <f t="shared" si="7"/>
        <v>0</v>
      </c>
      <c r="K65" s="23">
        <f t="shared" si="7"/>
        <v>0</v>
      </c>
      <c r="L65" s="23">
        <f t="shared" si="7"/>
        <v>0</v>
      </c>
      <c r="M65" s="23">
        <f t="shared" si="7"/>
        <v>0</v>
      </c>
      <c r="N65" s="23">
        <f t="shared" si="7"/>
        <v>0</v>
      </c>
      <c r="O65" s="23">
        <f t="shared" si="7"/>
        <v>0</v>
      </c>
    </row>
    <row r="66" spans="2:15" hidden="1" outlineLevel="1" x14ac:dyDescent="0.25">
      <c r="B66" s="9" t="s">
        <v>70</v>
      </c>
      <c r="C66" s="12" t="s">
        <v>38</v>
      </c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</row>
    <row r="67" spans="2:15" hidden="1" outlineLevel="1" x14ac:dyDescent="0.25">
      <c r="B67" s="9" t="s">
        <v>71</v>
      </c>
      <c r="C67" s="12" t="s">
        <v>38</v>
      </c>
      <c r="D67" s="22">
        <f t="shared" ref="D67:O67" si="8">D35+D36+D41+D47+D48+D52+D53+D54+D55</f>
        <v>0</v>
      </c>
      <c r="E67" s="22">
        <f t="shared" si="8"/>
        <v>0</v>
      </c>
      <c r="F67" s="22">
        <f t="shared" si="8"/>
        <v>0</v>
      </c>
      <c r="G67" s="22">
        <f t="shared" si="8"/>
        <v>0</v>
      </c>
      <c r="H67" s="22">
        <f t="shared" si="8"/>
        <v>0</v>
      </c>
      <c r="I67" s="22">
        <f t="shared" si="8"/>
        <v>0</v>
      </c>
      <c r="J67" s="22">
        <f t="shared" si="8"/>
        <v>0</v>
      </c>
      <c r="K67" s="22">
        <f t="shared" si="8"/>
        <v>0</v>
      </c>
      <c r="L67" s="22">
        <f t="shared" si="8"/>
        <v>0</v>
      </c>
      <c r="M67" s="22">
        <f t="shared" si="8"/>
        <v>0</v>
      </c>
      <c r="N67" s="22">
        <f t="shared" si="8"/>
        <v>0</v>
      </c>
      <c r="O67" s="22">
        <f t="shared" si="8"/>
        <v>0</v>
      </c>
    </row>
    <row r="68" spans="2:15" ht="25.5" hidden="1" outlineLevel="1" x14ac:dyDescent="0.25">
      <c r="B68" s="9" t="s">
        <v>72</v>
      </c>
      <c r="C68" s="12" t="s">
        <v>38</v>
      </c>
      <c r="D68" s="24">
        <f t="shared" ref="D68:O68" si="9">D67</f>
        <v>0</v>
      </c>
      <c r="E68" s="24">
        <f t="shared" si="9"/>
        <v>0</v>
      </c>
      <c r="F68" s="24">
        <f t="shared" si="9"/>
        <v>0</v>
      </c>
      <c r="G68" s="24">
        <f t="shared" si="9"/>
        <v>0</v>
      </c>
      <c r="H68" s="24">
        <f t="shared" si="9"/>
        <v>0</v>
      </c>
      <c r="I68" s="24">
        <f t="shared" si="9"/>
        <v>0</v>
      </c>
      <c r="J68" s="24">
        <f t="shared" si="9"/>
        <v>0</v>
      </c>
      <c r="K68" s="24">
        <f t="shared" si="9"/>
        <v>0</v>
      </c>
      <c r="L68" s="24">
        <f t="shared" si="9"/>
        <v>0</v>
      </c>
      <c r="M68" s="24">
        <f t="shared" si="9"/>
        <v>0</v>
      </c>
      <c r="N68" s="24">
        <f t="shared" si="9"/>
        <v>0</v>
      </c>
      <c r="O68" s="24">
        <f t="shared" si="9"/>
        <v>0</v>
      </c>
    </row>
    <row r="69" spans="2:15" hidden="1" outlineLevel="1" x14ac:dyDescent="0.25">
      <c r="B69" s="9" t="s">
        <v>73</v>
      </c>
      <c r="C69" s="12" t="s">
        <v>38</v>
      </c>
      <c r="D69" s="23">
        <f t="shared" ref="D69:O69" si="10">SUM(D70:D72)+D78</f>
        <v>0</v>
      </c>
      <c r="E69" s="23">
        <f t="shared" si="10"/>
        <v>0</v>
      </c>
      <c r="F69" s="23">
        <f t="shared" si="10"/>
        <v>0</v>
      </c>
      <c r="G69" s="23">
        <f t="shared" si="10"/>
        <v>0</v>
      </c>
      <c r="H69" s="23">
        <f t="shared" si="10"/>
        <v>0</v>
      </c>
      <c r="I69" s="23">
        <f t="shared" si="10"/>
        <v>0</v>
      </c>
      <c r="J69" s="23">
        <f t="shared" si="10"/>
        <v>0</v>
      </c>
      <c r="K69" s="23">
        <f t="shared" si="10"/>
        <v>0</v>
      </c>
      <c r="L69" s="23">
        <f t="shared" si="10"/>
        <v>0</v>
      </c>
      <c r="M69" s="23">
        <f t="shared" si="10"/>
        <v>0</v>
      </c>
      <c r="N69" s="23">
        <f t="shared" si="10"/>
        <v>0</v>
      </c>
      <c r="O69" s="23">
        <f t="shared" si="10"/>
        <v>0</v>
      </c>
    </row>
    <row r="70" spans="2:15" hidden="1" outlineLevel="1" x14ac:dyDescent="0.25">
      <c r="B70" s="9" t="s">
        <v>74</v>
      </c>
      <c r="C70" s="12" t="s">
        <v>38</v>
      </c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</row>
    <row r="71" spans="2:15" hidden="1" outlineLevel="1" x14ac:dyDescent="0.25">
      <c r="B71" s="9" t="s">
        <v>75</v>
      </c>
      <c r="C71" s="12" t="s">
        <v>38</v>
      </c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</row>
    <row r="72" spans="2:15" hidden="1" outlineLevel="1" x14ac:dyDescent="0.25">
      <c r="B72" s="9" t="s">
        <v>76</v>
      </c>
      <c r="C72" s="12" t="s">
        <v>38</v>
      </c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</row>
    <row r="73" spans="2:15" hidden="1" outlineLevel="1" x14ac:dyDescent="0.25">
      <c r="B73" s="9" t="s">
        <v>77</v>
      </c>
      <c r="C73" s="12" t="s">
        <v>38</v>
      </c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</row>
    <row r="74" spans="2:15" hidden="1" outlineLevel="1" x14ac:dyDescent="0.25">
      <c r="B74" s="9" t="s">
        <v>78</v>
      </c>
      <c r="C74" s="12" t="s">
        <v>38</v>
      </c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</row>
    <row r="75" spans="2:15" hidden="1" outlineLevel="1" x14ac:dyDescent="0.25">
      <c r="B75" s="9" t="s">
        <v>79</v>
      </c>
      <c r="C75" s="12" t="s">
        <v>38</v>
      </c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</row>
    <row r="76" spans="2:15" hidden="1" outlineLevel="1" x14ac:dyDescent="0.25">
      <c r="B76" s="9" t="s">
        <v>80</v>
      </c>
      <c r="C76" s="12" t="s">
        <v>38</v>
      </c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</row>
    <row r="77" spans="2:15" hidden="1" outlineLevel="1" x14ac:dyDescent="0.25">
      <c r="B77" s="9" t="s">
        <v>81</v>
      </c>
      <c r="C77" s="12" t="s">
        <v>38</v>
      </c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</row>
    <row r="78" spans="2:15" hidden="1" outlineLevel="1" x14ac:dyDescent="0.25">
      <c r="B78" s="9" t="s">
        <v>82</v>
      </c>
      <c r="C78" s="12" t="s">
        <v>38</v>
      </c>
      <c r="D78" s="25">
        <f t="shared" ref="D78:O78" si="11">SUM(D79:D81)</f>
        <v>0</v>
      </c>
      <c r="E78" s="25">
        <f t="shared" si="11"/>
        <v>0</v>
      </c>
      <c r="F78" s="25">
        <f t="shared" si="11"/>
        <v>0</v>
      </c>
      <c r="G78" s="25">
        <f t="shared" si="11"/>
        <v>0</v>
      </c>
      <c r="H78" s="25">
        <f t="shared" si="11"/>
        <v>0</v>
      </c>
      <c r="I78" s="25">
        <f t="shared" si="11"/>
        <v>0</v>
      </c>
      <c r="J78" s="25">
        <f t="shared" si="11"/>
        <v>0</v>
      </c>
      <c r="K78" s="25">
        <f t="shared" si="11"/>
        <v>0</v>
      </c>
      <c r="L78" s="25">
        <f t="shared" si="11"/>
        <v>0</v>
      </c>
      <c r="M78" s="25">
        <f t="shared" si="11"/>
        <v>0</v>
      </c>
      <c r="N78" s="25">
        <f t="shared" si="11"/>
        <v>0</v>
      </c>
      <c r="O78" s="25">
        <f t="shared" si="11"/>
        <v>0</v>
      </c>
    </row>
    <row r="79" spans="2:15" hidden="1" outlineLevel="1" x14ac:dyDescent="0.25">
      <c r="B79" s="9" t="s">
        <v>83</v>
      </c>
      <c r="C79" s="12" t="s">
        <v>38</v>
      </c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</row>
    <row r="80" spans="2:15" hidden="1" outlineLevel="1" x14ac:dyDescent="0.25">
      <c r="B80" s="9" t="s">
        <v>84</v>
      </c>
      <c r="C80" s="12" t="s">
        <v>38</v>
      </c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</row>
    <row r="81" spans="2:15" hidden="1" outlineLevel="1" x14ac:dyDescent="0.25">
      <c r="B81" s="9" t="s">
        <v>85</v>
      </c>
      <c r="C81" s="12" t="s">
        <v>38</v>
      </c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</row>
    <row r="82" spans="2:15" hidden="1" outlineLevel="1" x14ac:dyDescent="0.25">
      <c r="B82" s="9" t="s">
        <v>86</v>
      </c>
      <c r="C82" s="12" t="s">
        <v>38</v>
      </c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</row>
    <row r="83" spans="2:15" hidden="1" outlineLevel="1" x14ac:dyDescent="0.25">
      <c r="B83" s="9" t="s">
        <v>87</v>
      </c>
      <c r="C83" s="12" t="s">
        <v>38</v>
      </c>
      <c r="D83" s="23">
        <f t="shared" ref="D83:O83" si="12">D67+D69+D82</f>
        <v>0</v>
      </c>
      <c r="E83" s="23">
        <f t="shared" si="12"/>
        <v>0</v>
      </c>
      <c r="F83" s="23">
        <f t="shared" si="12"/>
        <v>0</v>
      </c>
      <c r="G83" s="23">
        <f t="shared" si="12"/>
        <v>0</v>
      </c>
      <c r="H83" s="23">
        <f t="shared" si="12"/>
        <v>0</v>
      </c>
      <c r="I83" s="23">
        <f t="shared" si="12"/>
        <v>0</v>
      </c>
      <c r="J83" s="23">
        <f t="shared" si="12"/>
        <v>0</v>
      </c>
      <c r="K83" s="23">
        <f t="shared" si="12"/>
        <v>0</v>
      </c>
      <c r="L83" s="23">
        <f t="shared" si="12"/>
        <v>0</v>
      </c>
      <c r="M83" s="23">
        <f t="shared" si="12"/>
        <v>0</v>
      </c>
      <c r="N83" s="23">
        <f t="shared" si="12"/>
        <v>0</v>
      </c>
      <c r="O83" s="23">
        <f t="shared" si="12"/>
        <v>0</v>
      </c>
    </row>
    <row r="84" spans="2:15" hidden="1" outlineLevel="1" x14ac:dyDescent="0.25">
      <c r="B84" s="9" t="s">
        <v>88</v>
      </c>
      <c r="C84" s="12" t="s">
        <v>89</v>
      </c>
      <c r="D84" s="23">
        <f t="shared" ref="D84:O84" si="13">D83/D27</f>
        <v>0</v>
      </c>
      <c r="E84" s="23">
        <f t="shared" si="13"/>
        <v>0</v>
      </c>
      <c r="F84" s="23">
        <f t="shared" si="13"/>
        <v>0</v>
      </c>
      <c r="G84" s="23">
        <f t="shared" si="13"/>
        <v>0</v>
      </c>
      <c r="H84" s="23">
        <f t="shared" si="13"/>
        <v>0</v>
      </c>
      <c r="I84" s="23">
        <f t="shared" si="13"/>
        <v>0</v>
      </c>
      <c r="J84" s="23">
        <f t="shared" si="13"/>
        <v>0</v>
      </c>
      <c r="K84" s="23">
        <f t="shared" si="13"/>
        <v>0</v>
      </c>
      <c r="L84" s="23">
        <f t="shared" si="13"/>
        <v>0</v>
      </c>
      <c r="M84" s="23">
        <f t="shared" si="13"/>
        <v>0</v>
      </c>
      <c r="N84" s="23">
        <f t="shared" si="13"/>
        <v>0</v>
      </c>
      <c r="O84" s="23">
        <f t="shared" si="13"/>
        <v>0</v>
      </c>
    </row>
    <row r="85" spans="2:15" s="10" customFormat="1" ht="12.75" collapsed="1" x14ac:dyDescent="0.2"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</row>
    <row r="87" spans="2:15" x14ac:dyDescent="0.25"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</row>
  </sheetData>
  <conditionalFormatting sqref="Q13">
    <cfRule type="cellIs" dxfId="15" priority="2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9"/>
  <dimension ref="A1:Q87"/>
  <sheetViews>
    <sheetView zoomScaleNormal="100" workbookViewId="0">
      <selection activeCell="D28" sqref="D28:O33"/>
    </sheetView>
  </sheetViews>
  <sheetFormatPr defaultRowHeight="15" outlineLevelRow="1" x14ac:dyDescent="0.25"/>
  <cols>
    <col min="1" max="1" width="9.140625" style="1"/>
    <col min="2" max="2" width="43.5703125" style="1" customWidth="1"/>
    <col min="3" max="3" width="10.28515625" style="1" customWidth="1"/>
    <col min="4" max="7" width="9.28515625" style="1" bestFit="1" customWidth="1"/>
    <col min="8" max="15" width="9" style="1" customWidth="1"/>
    <col min="16" max="16384" width="9.140625" style="1"/>
  </cols>
  <sheetData>
    <row r="1" spans="1:17" x14ac:dyDescent="0.25">
      <c r="A1" s="1">
        <v>25</v>
      </c>
    </row>
    <row r="2" spans="1:17" ht="25.5" x14ac:dyDescent="0.35">
      <c r="B2" s="2" t="s">
        <v>130</v>
      </c>
    </row>
    <row r="3" spans="1:17" x14ac:dyDescent="0.25">
      <c r="B3" s="11" t="str">
        <f>CONCATENATE("Таблица П47.3. Тарифно-балансовая модель источника тепловой энергии ",B2)</f>
        <v>Таблица П47.3. Тарифно-балансовая модель источника тепловой энергии Котельная №16 (ПАО «Сургутнефтегаз»)</v>
      </c>
      <c r="C3" s="7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7" ht="25.5" x14ac:dyDescent="0.25">
      <c r="B4" s="8" t="s">
        <v>0</v>
      </c>
      <c r="C4" s="8" t="s">
        <v>1</v>
      </c>
      <c r="D4" s="6" t="s">
        <v>114</v>
      </c>
      <c r="E4" s="6">
        <v>2025</v>
      </c>
      <c r="F4" s="6">
        <v>2026</v>
      </c>
      <c r="G4" s="6">
        <v>2027</v>
      </c>
      <c r="H4" s="6">
        <v>2028</v>
      </c>
      <c r="I4" s="6">
        <v>2029</v>
      </c>
      <c r="J4" s="6">
        <v>2030</v>
      </c>
      <c r="K4" s="6">
        <v>2031</v>
      </c>
      <c r="L4" s="6">
        <v>2032</v>
      </c>
      <c r="M4" s="6">
        <v>2033</v>
      </c>
      <c r="N4" s="6">
        <v>2034</v>
      </c>
      <c r="O4" s="6">
        <v>2035</v>
      </c>
    </row>
    <row r="5" spans="1:17" x14ac:dyDescent="0.25">
      <c r="B5" s="9" t="s">
        <v>2</v>
      </c>
      <c r="C5" s="12" t="s">
        <v>3</v>
      </c>
      <c r="D5" s="29">
        <v>1.29</v>
      </c>
      <c r="E5" s="29">
        <v>1.29</v>
      </c>
      <c r="F5" s="29">
        <v>1.29</v>
      </c>
      <c r="G5" s="29">
        <v>1.29</v>
      </c>
      <c r="H5" s="29">
        <v>1.29</v>
      </c>
      <c r="I5" s="29">
        <v>1.29</v>
      </c>
      <c r="J5" s="29">
        <v>1.29</v>
      </c>
      <c r="K5" s="29">
        <v>1.29</v>
      </c>
      <c r="L5" s="29">
        <v>1.29</v>
      </c>
      <c r="M5" s="29">
        <v>1.29</v>
      </c>
      <c r="N5" s="29">
        <v>1.29</v>
      </c>
      <c r="O5" s="29">
        <v>1.29</v>
      </c>
      <c r="P5" s="38"/>
    </row>
    <row r="6" spans="1:17" x14ac:dyDescent="0.25">
      <c r="B6" s="9" t="s">
        <v>4</v>
      </c>
      <c r="C6" s="12" t="s">
        <v>3</v>
      </c>
      <c r="D6" s="36" t="s">
        <v>112</v>
      </c>
      <c r="E6" s="36" t="s">
        <v>112</v>
      </c>
      <c r="F6" s="36" t="s">
        <v>112</v>
      </c>
      <c r="G6" s="36" t="s">
        <v>112</v>
      </c>
      <c r="H6" s="36" t="s">
        <v>112</v>
      </c>
      <c r="I6" s="36" t="s">
        <v>112</v>
      </c>
      <c r="J6" s="36" t="s">
        <v>112</v>
      </c>
      <c r="K6" s="36" t="s">
        <v>112</v>
      </c>
      <c r="L6" s="36" t="s">
        <v>112</v>
      </c>
      <c r="M6" s="36" t="s">
        <v>112</v>
      </c>
      <c r="N6" s="36" t="s">
        <v>112</v>
      </c>
      <c r="O6" s="36" t="s">
        <v>112</v>
      </c>
      <c r="P6" s="38"/>
    </row>
    <row r="7" spans="1:17" x14ac:dyDescent="0.25">
      <c r="B7" s="9" t="s">
        <v>5</v>
      </c>
      <c r="C7" s="12" t="s">
        <v>3</v>
      </c>
      <c r="D7" s="36" t="s">
        <v>112</v>
      </c>
      <c r="E7" s="36" t="s">
        <v>112</v>
      </c>
      <c r="F7" s="36" t="s">
        <v>112</v>
      </c>
      <c r="G7" s="36" t="s">
        <v>112</v>
      </c>
      <c r="H7" s="36" t="s">
        <v>112</v>
      </c>
      <c r="I7" s="36" t="s">
        <v>112</v>
      </c>
      <c r="J7" s="36" t="s">
        <v>112</v>
      </c>
      <c r="K7" s="36" t="s">
        <v>112</v>
      </c>
      <c r="L7" s="36" t="s">
        <v>112</v>
      </c>
      <c r="M7" s="36" t="s">
        <v>112</v>
      </c>
      <c r="N7" s="36" t="s">
        <v>112</v>
      </c>
      <c r="O7" s="36" t="s">
        <v>112</v>
      </c>
      <c r="P7" s="38"/>
    </row>
    <row r="8" spans="1:17" hidden="1" x14ac:dyDescent="0.25">
      <c r="B8" s="9" t="s">
        <v>6</v>
      </c>
      <c r="C8" s="12" t="s">
        <v>7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38"/>
    </row>
    <row r="9" spans="1:17" x14ac:dyDescent="0.25">
      <c r="B9" s="9" t="s">
        <v>8</v>
      </c>
      <c r="C9" s="12" t="s">
        <v>3</v>
      </c>
      <c r="D9" s="29">
        <v>1.28</v>
      </c>
      <c r="E9" s="29">
        <v>1.28</v>
      </c>
      <c r="F9" s="29">
        <v>1.28</v>
      </c>
      <c r="G9" s="29">
        <v>1.28</v>
      </c>
      <c r="H9" s="29">
        <v>1.28</v>
      </c>
      <c r="I9" s="29">
        <v>1.28</v>
      </c>
      <c r="J9" s="29">
        <v>1.28</v>
      </c>
      <c r="K9" s="29">
        <v>1.28</v>
      </c>
      <c r="L9" s="29">
        <v>1.28</v>
      </c>
      <c r="M9" s="29">
        <v>1.28</v>
      </c>
      <c r="N9" s="29">
        <v>1.28</v>
      </c>
      <c r="O9" s="29">
        <v>1.28</v>
      </c>
      <c r="P9" s="38"/>
    </row>
    <row r="10" spans="1:17" x14ac:dyDescent="0.25">
      <c r="B10" s="9" t="s">
        <v>9</v>
      </c>
      <c r="C10" s="12" t="s">
        <v>3</v>
      </c>
      <c r="D10" s="29">
        <v>5.5500000000000001E-2</v>
      </c>
      <c r="E10" s="29">
        <v>5.5500000000000001E-2</v>
      </c>
      <c r="F10" s="29">
        <v>5.5500000000000001E-2</v>
      </c>
      <c r="G10" s="29">
        <v>5.5500000000000001E-2</v>
      </c>
      <c r="H10" s="29">
        <v>5.5500000000000001E-2</v>
      </c>
      <c r="I10" s="29">
        <v>5.5500000000000001E-2</v>
      </c>
      <c r="J10" s="29">
        <v>5.5500000000000001E-2</v>
      </c>
      <c r="K10" s="29">
        <v>5.5500000000000001E-2</v>
      </c>
      <c r="L10" s="29">
        <v>5.5500000000000001E-2</v>
      </c>
      <c r="M10" s="29">
        <v>5.5500000000000001E-2</v>
      </c>
      <c r="N10" s="29">
        <v>5.5500000000000001E-2</v>
      </c>
      <c r="O10" s="29">
        <v>5.5500000000000001E-2</v>
      </c>
      <c r="P10" s="38"/>
    </row>
    <row r="11" spans="1:17" x14ac:dyDescent="0.25">
      <c r="B11" s="9" t="s">
        <v>10</v>
      </c>
      <c r="C11" s="12" t="s">
        <v>3</v>
      </c>
      <c r="D11" s="29">
        <v>0</v>
      </c>
      <c r="E11" s="29">
        <v>0</v>
      </c>
      <c r="F11" s="29">
        <v>0</v>
      </c>
      <c r="G11" s="29">
        <v>0</v>
      </c>
      <c r="H11" s="29">
        <v>0</v>
      </c>
      <c r="I11" s="29">
        <v>0</v>
      </c>
      <c r="J11" s="29">
        <v>0</v>
      </c>
      <c r="K11" s="29">
        <v>0</v>
      </c>
      <c r="L11" s="29">
        <v>0</v>
      </c>
      <c r="M11" s="29">
        <v>0</v>
      </c>
      <c r="N11" s="29">
        <v>0</v>
      </c>
      <c r="O11" s="29">
        <v>0</v>
      </c>
      <c r="P11" s="38"/>
    </row>
    <row r="12" spans="1:17" x14ac:dyDescent="0.25">
      <c r="B12" s="9" t="s">
        <v>11</v>
      </c>
      <c r="C12" s="12" t="s">
        <v>3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38"/>
    </row>
    <row r="13" spans="1:17" ht="25.5" x14ac:dyDescent="0.25">
      <c r="B13" s="9" t="s">
        <v>12</v>
      </c>
      <c r="C13" s="12" t="s">
        <v>3</v>
      </c>
      <c r="D13" s="29">
        <v>0.58960000000000012</v>
      </c>
      <c r="E13" s="29">
        <v>0.58960000000000012</v>
      </c>
      <c r="F13" s="29">
        <v>0.58960000000000012</v>
      </c>
      <c r="G13" s="29">
        <v>0.58960000000000012</v>
      </c>
      <c r="H13" s="29">
        <v>0.58960000000000012</v>
      </c>
      <c r="I13" s="29">
        <v>0.58960000000000012</v>
      </c>
      <c r="J13" s="29">
        <v>0.58960000000000012</v>
      </c>
      <c r="K13" s="29">
        <v>0.58960000000000012</v>
      </c>
      <c r="L13" s="29">
        <v>0.58960000000000012</v>
      </c>
      <c r="M13" s="29">
        <v>0.58960000000000012</v>
      </c>
      <c r="N13" s="29">
        <v>0.58960000000000012</v>
      </c>
      <c r="O13" s="29">
        <v>0.58960000000000012</v>
      </c>
      <c r="P13" s="38"/>
      <c r="Q13" s="35"/>
    </row>
    <row r="14" spans="1:17" x14ac:dyDescent="0.25">
      <c r="B14" s="9" t="s">
        <v>13</v>
      </c>
      <c r="C14" s="12" t="s">
        <v>3</v>
      </c>
      <c r="D14" s="29">
        <v>0.35327855835562444</v>
      </c>
      <c r="E14" s="29">
        <v>0.35327855835562444</v>
      </c>
      <c r="F14" s="29">
        <v>0.35327855835562444</v>
      </c>
      <c r="G14" s="29">
        <v>0.35327855835562444</v>
      </c>
      <c r="H14" s="29">
        <v>0.35327855835562444</v>
      </c>
      <c r="I14" s="29">
        <v>0.35327855835562444</v>
      </c>
      <c r="J14" s="29">
        <v>0.35327855835562444</v>
      </c>
      <c r="K14" s="29">
        <v>0.35327855835562444</v>
      </c>
      <c r="L14" s="29">
        <v>0.35327855835562444</v>
      </c>
      <c r="M14" s="29">
        <v>0.35327855835562444</v>
      </c>
      <c r="N14" s="29">
        <v>0.35327855835562444</v>
      </c>
      <c r="O14" s="29">
        <v>0.35327855835562444</v>
      </c>
      <c r="P14" s="38"/>
    </row>
    <row r="15" spans="1:17" x14ac:dyDescent="0.25">
      <c r="B15" s="9" t="s">
        <v>14</v>
      </c>
      <c r="C15" s="12" t="s">
        <v>3</v>
      </c>
      <c r="D15" s="29">
        <v>0.18435894692383503</v>
      </c>
      <c r="E15" s="29">
        <v>0.18435894692383503</v>
      </c>
      <c r="F15" s="29">
        <v>0.18435894692383503</v>
      </c>
      <c r="G15" s="29">
        <v>0.18435894692383503</v>
      </c>
      <c r="H15" s="29">
        <v>0.18435894692383503</v>
      </c>
      <c r="I15" s="29">
        <v>0.18435894692383503</v>
      </c>
      <c r="J15" s="29">
        <v>0.18435894692383503</v>
      </c>
      <c r="K15" s="29">
        <v>0.18435894692383503</v>
      </c>
      <c r="L15" s="29">
        <v>0.18435894692383503</v>
      </c>
      <c r="M15" s="29">
        <v>0.18435894692383503</v>
      </c>
      <c r="N15" s="29">
        <v>0.18435894692383503</v>
      </c>
      <c r="O15" s="29">
        <v>0.18435894692383503</v>
      </c>
      <c r="P15" s="38"/>
    </row>
    <row r="16" spans="1:17" x14ac:dyDescent="0.25">
      <c r="B16" s="9" t="s">
        <v>15</v>
      </c>
      <c r="C16" s="12" t="s">
        <v>3</v>
      </c>
      <c r="D16" s="29">
        <v>5.1962494720540542E-2</v>
      </c>
      <c r="E16" s="29">
        <v>5.1962494720540542E-2</v>
      </c>
      <c r="F16" s="29">
        <v>5.1962494720540542E-2</v>
      </c>
      <c r="G16" s="29">
        <v>5.1962494720540542E-2</v>
      </c>
      <c r="H16" s="29">
        <v>5.1962494720540542E-2</v>
      </c>
      <c r="I16" s="29">
        <v>5.1962494720540542E-2</v>
      </c>
      <c r="J16" s="29">
        <v>5.1962494720540542E-2</v>
      </c>
      <c r="K16" s="29">
        <v>5.1962494720540542E-2</v>
      </c>
      <c r="L16" s="29">
        <v>5.1962494720540542E-2</v>
      </c>
      <c r="M16" s="29">
        <v>5.1962494720540542E-2</v>
      </c>
      <c r="N16" s="29">
        <v>5.1962494720540542E-2</v>
      </c>
      <c r="O16" s="29">
        <v>5.1962494720540542E-2</v>
      </c>
      <c r="P16" s="38"/>
    </row>
    <row r="17" spans="2:16" x14ac:dyDescent="0.25">
      <c r="B17" s="9" t="s">
        <v>113</v>
      </c>
      <c r="C17" s="12" t="s">
        <v>3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38"/>
    </row>
    <row r="18" spans="2:16" x14ac:dyDescent="0.25">
      <c r="B18" s="9" t="s">
        <v>16</v>
      </c>
      <c r="C18" s="12" t="s">
        <v>3</v>
      </c>
      <c r="D18" s="29">
        <v>0.6348999999999998</v>
      </c>
      <c r="E18" s="29">
        <v>0.6348999999999998</v>
      </c>
      <c r="F18" s="29">
        <v>0.6348999999999998</v>
      </c>
      <c r="G18" s="29">
        <v>0.6348999999999998</v>
      </c>
      <c r="H18" s="29">
        <v>0.6348999999999998</v>
      </c>
      <c r="I18" s="29">
        <v>0.6348999999999998</v>
      </c>
      <c r="J18" s="29">
        <v>0.6348999999999998</v>
      </c>
      <c r="K18" s="29">
        <v>0.6348999999999998</v>
      </c>
      <c r="L18" s="29">
        <v>0.6348999999999998</v>
      </c>
      <c r="M18" s="29">
        <v>0.6348999999999998</v>
      </c>
      <c r="N18" s="29">
        <v>0.6348999999999998</v>
      </c>
      <c r="O18" s="29">
        <v>0.6348999999999998</v>
      </c>
      <c r="P18" s="38"/>
    </row>
    <row r="19" spans="2:16" x14ac:dyDescent="0.25">
      <c r="B19" s="9" t="s">
        <v>17</v>
      </c>
      <c r="C19" s="9"/>
      <c r="D19" s="37">
        <v>49.217054263565871</v>
      </c>
      <c r="E19" s="37">
        <v>49.217054263565871</v>
      </c>
      <c r="F19" s="37">
        <v>49.217054263565871</v>
      </c>
      <c r="G19" s="37">
        <v>49.217054263565871</v>
      </c>
      <c r="H19" s="37">
        <v>49.217054263565871</v>
      </c>
      <c r="I19" s="37">
        <v>49.217054263565871</v>
      </c>
      <c r="J19" s="37">
        <v>49.217054263565871</v>
      </c>
      <c r="K19" s="37">
        <v>49.217054263565871</v>
      </c>
      <c r="L19" s="37">
        <v>49.217054263565871</v>
      </c>
      <c r="M19" s="37">
        <v>49.217054263565871</v>
      </c>
      <c r="N19" s="37">
        <v>49.217054263565871</v>
      </c>
      <c r="O19" s="37">
        <v>49.217054263565871</v>
      </c>
      <c r="P19" s="38"/>
    </row>
    <row r="20" spans="2:16" x14ac:dyDescent="0.25">
      <c r="B20" s="9" t="s">
        <v>18</v>
      </c>
      <c r="C20" s="12" t="s">
        <v>3</v>
      </c>
      <c r="D20" s="29">
        <v>0.3768999999999999</v>
      </c>
      <c r="E20" s="29">
        <v>0.3768999999999999</v>
      </c>
      <c r="F20" s="29">
        <v>0.3768999999999999</v>
      </c>
      <c r="G20" s="29">
        <v>0.3768999999999999</v>
      </c>
      <c r="H20" s="29">
        <v>0.3768999999999999</v>
      </c>
      <c r="I20" s="29">
        <v>0.3768999999999999</v>
      </c>
      <c r="J20" s="29">
        <v>0.3768999999999999</v>
      </c>
      <c r="K20" s="29">
        <v>0.3768999999999999</v>
      </c>
      <c r="L20" s="29">
        <v>0.3768999999999999</v>
      </c>
      <c r="M20" s="29">
        <v>0.3768999999999999</v>
      </c>
      <c r="N20" s="29">
        <v>0.3768999999999999</v>
      </c>
      <c r="O20" s="29">
        <v>0.3768999999999999</v>
      </c>
      <c r="P20" s="38"/>
    </row>
    <row r="21" spans="2:16" x14ac:dyDescent="0.25">
      <c r="B21" s="16" t="s">
        <v>19</v>
      </c>
      <c r="C21" s="17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38"/>
    </row>
    <row r="22" spans="2:16" x14ac:dyDescent="0.25">
      <c r="B22" s="9" t="s">
        <v>20</v>
      </c>
      <c r="C22" s="12" t="s">
        <v>21</v>
      </c>
      <c r="D22" s="29">
        <v>1.4039999999999999</v>
      </c>
      <c r="E22" s="29">
        <v>1.4039999999999999</v>
      </c>
      <c r="F22" s="29">
        <v>1.4039999999999999</v>
      </c>
      <c r="G22" s="29">
        <v>1.4039999999999999</v>
      </c>
      <c r="H22" s="29">
        <v>1.4039999999999999</v>
      </c>
      <c r="I22" s="29">
        <v>1.4039999999999999</v>
      </c>
      <c r="J22" s="29">
        <v>1.4039999999999999</v>
      </c>
      <c r="K22" s="29">
        <v>1.4039999999999999</v>
      </c>
      <c r="L22" s="29">
        <v>1.4039999999999999</v>
      </c>
      <c r="M22" s="29">
        <v>1.4039999999999999</v>
      </c>
      <c r="N22" s="29">
        <v>1.4039999999999999</v>
      </c>
      <c r="O22" s="29">
        <v>1.4039999999999999</v>
      </c>
      <c r="P22" s="38"/>
    </row>
    <row r="23" spans="2:16" x14ac:dyDescent="0.25">
      <c r="B23" s="9" t="s">
        <v>22</v>
      </c>
      <c r="C23" s="12" t="s">
        <v>21</v>
      </c>
      <c r="D23" s="29">
        <v>3.1E-2</v>
      </c>
      <c r="E23" s="29">
        <v>3.1E-2</v>
      </c>
      <c r="F23" s="29">
        <v>3.1E-2</v>
      </c>
      <c r="G23" s="29">
        <v>3.1E-2</v>
      </c>
      <c r="H23" s="29">
        <v>3.1E-2</v>
      </c>
      <c r="I23" s="29">
        <v>3.1E-2</v>
      </c>
      <c r="J23" s="29">
        <v>3.1E-2</v>
      </c>
      <c r="K23" s="29">
        <v>3.1E-2</v>
      </c>
      <c r="L23" s="29">
        <v>3.1E-2</v>
      </c>
      <c r="M23" s="29">
        <v>3.1E-2</v>
      </c>
      <c r="N23" s="29">
        <v>3.1E-2</v>
      </c>
      <c r="O23" s="29">
        <v>3.1E-2</v>
      </c>
      <c r="P23" s="38"/>
    </row>
    <row r="24" spans="2:16" x14ac:dyDescent="0.25">
      <c r="B24" s="9" t="s">
        <v>23</v>
      </c>
      <c r="C24" s="12" t="s">
        <v>21</v>
      </c>
      <c r="D24" s="29">
        <v>1.373</v>
      </c>
      <c r="E24" s="29">
        <v>1.373</v>
      </c>
      <c r="F24" s="29">
        <v>1.373</v>
      </c>
      <c r="G24" s="29">
        <v>1.373</v>
      </c>
      <c r="H24" s="29">
        <v>1.373</v>
      </c>
      <c r="I24" s="29">
        <v>1.373</v>
      </c>
      <c r="J24" s="29">
        <v>1.373</v>
      </c>
      <c r="K24" s="29">
        <v>1.373</v>
      </c>
      <c r="L24" s="29">
        <v>1.373</v>
      </c>
      <c r="M24" s="29">
        <v>1.373</v>
      </c>
      <c r="N24" s="29">
        <v>1.373</v>
      </c>
      <c r="O24" s="29">
        <v>1.373</v>
      </c>
      <c r="P24" s="38"/>
    </row>
    <row r="25" spans="2:16" x14ac:dyDescent="0.25">
      <c r="B25" s="9" t="s">
        <v>24</v>
      </c>
      <c r="C25" s="12" t="s">
        <v>21</v>
      </c>
      <c r="D25" s="29">
        <v>0</v>
      </c>
      <c r="E25" s="29">
        <v>0</v>
      </c>
      <c r="F25" s="29">
        <v>0</v>
      </c>
      <c r="G25" s="29">
        <v>0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29">
        <v>0</v>
      </c>
      <c r="N25" s="29">
        <v>0</v>
      </c>
      <c r="O25" s="29">
        <v>0</v>
      </c>
      <c r="P25" s="38"/>
    </row>
    <row r="26" spans="2:16" x14ac:dyDescent="0.25">
      <c r="B26" s="9" t="s">
        <v>25</v>
      </c>
      <c r="C26" s="12" t="s">
        <v>26</v>
      </c>
      <c r="D26" s="30">
        <v>0</v>
      </c>
      <c r="E26" s="30">
        <v>0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  <c r="K26" s="30">
        <v>0</v>
      </c>
      <c r="L26" s="30">
        <v>0</v>
      </c>
      <c r="M26" s="30">
        <v>0</v>
      </c>
      <c r="N26" s="30">
        <v>0</v>
      </c>
      <c r="O26" s="30">
        <v>0</v>
      </c>
      <c r="P26" s="38"/>
    </row>
    <row r="27" spans="2:16" x14ac:dyDescent="0.25">
      <c r="B27" s="9" t="s">
        <v>27</v>
      </c>
      <c r="C27" s="12" t="s">
        <v>21</v>
      </c>
      <c r="D27" s="29">
        <v>1.373</v>
      </c>
      <c r="E27" s="29">
        <v>1.373</v>
      </c>
      <c r="F27" s="29">
        <v>1.373</v>
      </c>
      <c r="G27" s="29">
        <v>1.373</v>
      </c>
      <c r="H27" s="29">
        <v>1.373</v>
      </c>
      <c r="I27" s="29">
        <v>1.373</v>
      </c>
      <c r="J27" s="29">
        <v>1.373</v>
      </c>
      <c r="K27" s="29">
        <v>1.373</v>
      </c>
      <c r="L27" s="29">
        <v>1.373</v>
      </c>
      <c r="M27" s="29">
        <v>1.373</v>
      </c>
      <c r="N27" s="29">
        <v>1.373</v>
      </c>
      <c r="O27" s="29">
        <v>1.373</v>
      </c>
      <c r="P27" s="38"/>
    </row>
    <row r="28" spans="2:16" ht="20.25" customHeight="1" x14ac:dyDescent="0.25">
      <c r="B28" s="9" t="s">
        <v>28</v>
      </c>
      <c r="C28" s="12" t="s">
        <v>29</v>
      </c>
      <c r="D28" s="29">
        <v>0.2112</v>
      </c>
      <c r="E28" s="29">
        <v>0.2112</v>
      </c>
      <c r="F28" s="29">
        <v>0.2112</v>
      </c>
      <c r="G28" s="29">
        <v>0.2112</v>
      </c>
      <c r="H28" s="29">
        <v>0.2112</v>
      </c>
      <c r="I28" s="29">
        <v>0.2112</v>
      </c>
      <c r="J28" s="29">
        <v>0.2112</v>
      </c>
      <c r="K28" s="29">
        <v>0.2112</v>
      </c>
      <c r="L28" s="29">
        <v>0.2112</v>
      </c>
      <c r="M28" s="29">
        <v>0.2112</v>
      </c>
      <c r="N28" s="29">
        <v>0.2112</v>
      </c>
      <c r="O28" s="29">
        <v>0.2112</v>
      </c>
      <c r="P28" s="38"/>
    </row>
    <row r="29" spans="2:16" ht="20.25" customHeight="1" x14ac:dyDescent="0.25">
      <c r="B29" s="9" t="s">
        <v>30</v>
      </c>
      <c r="C29" s="12" t="s">
        <v>31</v>
      </c>
      <c r="D29" s="27">
        <v>155.1</v>
      </c>
      <c r="E29" s="27">
        <v>155.1</v>
      </c>
      <c r="F29" s="27">
        <v>155.1</v>
      </c>
      <c r="G29" s="27">
        <v>155.1</v>
      </c>
      <c r="H29" s="27">
        <v>155.1</v>
      </c>
      <c r="I29" s="27">
        <v>155.1</v>
      </c>
      <c r="J29" s="27">
        <v>155.1</v>
      </c>
      <c r="K29" s="27">
        <v>155.1</v>
      </c>
      <c r="L29" s="27">
        <v>155.1</v>
      </c>
      <c r="M29" s="27">
        <v>155.1</v>
      </c>
      <c r="N29" s="27">
        <v>155.1</v>
      </c>
      <c r="O29" s="27">
        <v>155.1</v>
      </c>
      <c r="P29" s="38"/>
    </row>
    <row r="30" spans="2:16" x14ac:dyDescent="0.25">
      <c r="B30" s="9" t="s">
        <v>32</v>
      </c>
      <c r="C30" s="12" t="s">
        <v>26</v>
      </c>
      <c r="D30" s="30">
        <f>1000/7/D29</f>
        <v>0.92106475085198491</v>
      </c>
      <c r="E30" s="30">
        <f t="shared" ref="E30:O30" si="0">1000/7/E29</f>
        <v>0.92106475085198491</v>
      </c>
      <c r="F30" s="30">
        <f t="shared" si="0"/>
        <v>0.92106475085198491</v>
      </c>
      <c r="G30" s="30">
        <f t="shared" si="0"/>
        <v>0.92106475085198491</v>
      </c>
      <c r="H30" s="30">
        <f t="shared" si="0"/>
        <v>0.92106475085198491</v>
      </c>
      <c r="I30" s="30">
        <f t="shared" si="0"/>
        <v>0.92106475085198491</v>
      </c>
      <c r="J30" s="30">
        <f t="shared" si="0"/>
        <v>0.92106475085198491</v>
      </c>
      <c r="K30" s="30">
        <f t="shared" si="0"/>
        <v>0.92106475085198491</v>
      </c>
      <c r="L30" s="30">
        <f t="shared" si="0"/>
        <v>0.92106475085198491</v>
      </c>
      <c r="M30" s="30">
        <f t="shared" si="0"/>
        <v>0.92106475085198491</v>
      </c>
      <c r="N30" s="30">
        <f t="shared" si="0"/>
        <v>0.92106475085198491</v>
      </c>
      <c r="O30" s="30">
        <f t="shared" si="0"/>
        <v>0.92106475085198491</v>
      </c>
      <c r="P30" s="38"/>
    </row>
    <row r="31" spans="2:16" x14ac:dyDescent="0.25">
      <c r="B31" s="9" t="s">
        <v>33</v>
      </c>
      <c r="C31" s="12" t="s">
        <v>21</v>
      </c>
      <c r="D31" s="27">
        <f>D28*7</f>
        <v>1.4783999999999999</v>
      </c>
      <c r="E31" s="27">
        <f t="shared" ref="E31:O31" si="1">E28*7</f>
        <v>1.4783999999999999</v>
      </c>
      <c r="F31" s="27">
        <f t="shared" si="1"/>
        <v>1.4783999999999999</v>
      </c>
      <c r="G31" s="27">
        <f t="shared" si="1"/>
        <v>1.4783999999999999</v>
      </c>
      <c r="H31" s="27">
        <f t="shared" si="1"/>
        <v>1.4783999999999999</v>
      </c>
      <c r="I31" s="27">
        <f t="shared" si="1"/>
        <v>1.4783999999999999</v>
      </c>
      <c r="J31" s="27">
        <f t="shared" si="1"/>
        <v>1.4783999999999999</v>
      </c>
      <c r="K31" s="27">
        <f t="shared" si="1"/>
        <v>1.4783999999999999</v>
      </c>
      <c r="L31" s="27">
        <f t="shared" si="1"/>
        <v>1.4783999999999999</v>
      </c>
      <c r="M31" s="27">
        <f t="shared" si="1"/>
        <v>1.4783999999999999</v>
      </c>
      <c r="N31" s="27">
        <f t="shared" si="1"/>
        <v>1.4783999999999999</v>
      </c>
      <c r="O31" s="27">
        <f t="shared" si="1"/>
        <v>1.4783999999999999</v>
      </c>
    </row>
    <row r="32" spans="2:16" x14ac:dyDescent="0.25">
      <c r="B32" s="9" t="s">
        <v>34</v>
      </c>
      <c r="C32" s="12" t="s">
        <v>26</v>
      </c>
      <c r="D32" s="30">
        <f>D24/D31</f>
        <v>0.92870670995671001</v>
      </c>
      <c r="E32" s="30">
        <f t="shared" ref="E32:O32" si="2">E24/E31</f>
        <v>0.92870670995671001</v>
      </c>
      <c r="F32" s="30">
        <f t="shared" si="2"/>
        <v>0.92870670995671001</v>
      </c>
      <c r="G32" s="30">
        <f t="shared" si="2"/>
        <v>0.92870670995671001</v>
      </c>
      <c r="H32" s="30">
        <f t="shared" si="2"/>
        <v>0.92870670995671001</v>
      </c>
      <c r="I32" s="30">
        <f t="shared" si="2"/>
        <v>0.92870670995671001</v>
      </c>
      <c r="J32" s="30">
        <f t="shared" si="2"/>
        <v>0.92870670995671001</v>
      </c>
      <c r="K32" s="30">
        <f t="shared" si="2"/>
        <v>0.92870670995671001</v>
      </c>
      <c r="L32" s="30">
        <f t="shared" si="2"/>
        <v>0.92870670995671001</v>
      </c>
      <c r="M32" s="30">
        <f t="shared" si="2"/>
        <v>0.92870670995671001</v>
      </c>
      <c r="N32" s="30">
        <f t="shared" si="2"/>
        <v>0.92870670995671001</v>
      </c>
      <c r="O32" s="30">
        <f t="shared" si="2"/>
        <v>0.92870670995671001</v>
      </c>
    </row>
    <row r="33" spans="2:15" ht="16.5" customHeight="1" x14ac:dyDescent="0.25">
      <c r="B33" s="9" t="s">
        <v>35</v>
      </c>
      <c r="C33" s="12" t="s">
        <v>26</v>
      </c>
      <c r="D33" s="30">
        <f>D27/D31</f>
        <v>0.92870670995671001</v>
      </c>
      <c r="E33" s="30">
        <f t="shared" ref="E33:O33" si="3">E27/E31</f>
        <v>0.92870670995671001</v>
      </c>
      <c r="F33" s="30">
        <f t="shared" si="3"/>
        <v>0.92870670995671001</v>
      </c>
      <c r="G33" s="30">
        <f t="shared" si="3"/>
        <v>0.92870670995671001</v>
      </c>
      <c r="H33" s="30">
        <f t="shared" si="3"/>
        <v>0.92870670995671001</v>
      </c>
      <c r="I33" s="30">
        <f t="shared" si="3"/>
        <v>0.92870670995671001</v>
      </c>
      <c r="J33" s="30">
        <f t="shared" si="3"/>
        <v>0.92870670995671001</v>
      </c>
      <c r="K33" s="30">
        <f t="shared" si="3"/>
        <v>0.92870670995671001</v>
      </c>
      <c r="L33" s="30">
        <f t="shared" si="3"/>
        <v>0.92870670995671001</v>
      </c>
      <c r="M33" s="30">
        <f t="shared" si="3"/>
        <v>0.92870670995671001</v>
      </c>
      <c r="N33" s="30">
        <f t="shared" si="3"/>
        <v>0.92870670995671001</v>
      </c>
      <c r="O33" s="30">
        <f t="shared" si="3"/>
        <v>0.92870670995671001</v>
      </c>
    </row>
    <row r="34" spans="2:15" hidden="1" outlineLevel="1" x14ac:dyDescent="0.25">
      <c r="B34" s="16" t="s">
        <v>36</v>
      </c>
      <c r="C34" s="17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2:15" hidden="1" outlineLevel="1" x14ac:dyDescent="0.25">
      <c r="B35" s="9" t="s">
        <v>37</v>
      </c>
      <c r="C35" s="12" t="s">
        <v>38</v>
      </c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</row>
    <row r="36" spans="2:15" hidden="1" outlineLevel="1" x14ac:dyDescent="0.25">
      <c r="B36" s="9" t="s">
        <v>39</v>
      </c>
      <c r="C36" s="12" t="s">
        <v>38</v>
      </c>
      <c r="D36" s="21">
        <f t="shared" ref="D36:O36" si="4">D37+D39+D40</f>
        <v>0</v>
      </c>
      <c r="E36" s="21">
        <f t="shared" si="4"/>
        <v>0</v>
      </c>
      <c r="F36" s="21">
        <f t="shared" si="4"/>
        <v>0</v>
      </c>
      <c r="G36" s="21">
        <f t="shared" si="4"/>
        <v>0</v>
      </c>
      <c r="H36" s="21">
        <f t="shared" si="4"/>
        <v>0</v>
      </c>
      <c r="I36" s="21">
        <f t="shared" si="4"/>
        <v>0</v>
      </c>
      <c r="J36" s="21">
        <f t="shared" si="4"/>
        <v>0</v>
      </c>
      <c r="K36" s="21">
        <f t="shared" si="4"/>
        <v>0</v>
      </c>
      <c r="L36" s="21">
        <f t="shared" si="4"/>
        <v>0</v>
      </c>
      <c r="M36" s="21">
        <f t="shared" si="4"/>
        <v>0</v>
      </c>
      <c r="N36" s="21">
        <f t="shared" si="4"/>
        <v>0</v>
      </c>
      <c r="O36" s="21">
        <f t="shared" si="4"/>
        <v>0</v>
      </c>
    </row>
    <row r="37" spans="2:15" hidden="1" outlineLevel="1" x14ac:dyDescent="0.25">
      <c r="B37" s="9" t="s">
        <v>40</v>
      </c>
      <c r="C37" s="12" t="s">
        <v>38</v>
      </c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</row>
    <row r="38" spans="2:15" hidden="1" outlineLevel="1" x14ac:dyDescent="0.25">
      <c r="B38" s="9" t="s">
        <v>41</v>
      </c>
      <c r="C38" s="12" t="s">
        <v>38</v>
      </c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</row>
    <row r="39" spans="2:15" hidden="1" outlineLevel="1" x14ac:dyDescent="0.25">
      <c r="B39" s="9" t="s">
        <v>42</v>
      </c>
      <c r="C39" s="12" t="s">
        <v>38</v>
      </c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</row>
    <row r="40" spans="2:15" hidden="1" outlineLevel="1" x14ac:dyDescent="0.25">
      <c r="B40" s="9" t="s">
        <v>43</v>
      </c>
      <c r="C40" s="12" t="s">
        <v>38</v>
      </c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</row>
    <row r="41" spans="2:15" hidden="1" outlineLevel="1" x14ac:dyDescent="0.25">
      <c r="B41" s="9" t="s">
        <v>44</v>
      </c>
      <c r="C41" s="12" t="s">
        <v>38</v>
      </c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</row>
    <row r="42" spans="2:15" hidden="1" outlineLevel="1" x14ac:dyDescent="0.25">
      <c r="B42" s="9" t="s">
        <v>45</v>
      </c>
      <c r="C42" s="12" t="s">
        <v>46</v>
      </c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</row>
    <row r="43" spans="2:15" hidden="1" outlineLevel="1" x14ac:dyDescent="0.25">
      <c r="B43" s="9" t="s">
        <v>47</v>
      </c>
      <c r="C43" s="12" t="s">
        <v>38</v>
      </c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</row>
    <row r="44" spans="2:15" hidden="1" outlineLevel="1" x14ac:dyDescent="0.25">
      <c r="B44" s="9" t="s">
        <v>48</v>
      </c>
      <c r="C44" s="12" t="s">
        <v>38</v>
      </c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</row>
    <row r="45" spans="2:15" hidden="1" outlineLevel="1" x14ac:dyDescent="0.25">
      <c r="B45" s="9" t="s">
        <v>49</v>
      </c>
      <c r="C45" s="12" t="s">
        <v>38</v>
      </c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</row>
    <row r="46" spans="2:15" hidden="1" outlineLevel="1" x14ac:dyDescent="0.25">
      <c r="B46" s="9" t="s">
        <v>50</v>
      </c>
      <c r="C46" s="12" t="s">
        <v>38</v>
      </c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</row>
    <row r="47" spans="2:15" hidden="1" outlineLevel="1" x14ac:dyDescent="0.25">
      <c r="B47" s="9" t="s">
        <v>51</v>
      </c>
      <c r="C47" s="12" t="s">
        <v>38</v>
      </c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</row>
    <row r="48" spans="2:15" hidden="1" outlineLevel="1" x14ac:dyDescent="0.25">
      <c r="B48" s="9" t="s">
        <v>52</v>
      </c>
      <c r="C48" s="12" t="s">
        <v>38</v>
      </c>
      <c r="D48" s="22">
        <f t="shared" ref="D48:O48" si="5">SUM(D49:D50)</f>
        <v>0</v>
      </c>
      <c r="E48" s="22">
        <f t="shared" si="5"/>
        <v>0</v>
      </c>
      <c r="F48" s="22">
        <f t="shared" si="5"/>
        <v>0</v>
      </c>
      <c r="G48" s="22">
        <f t="shared" si="5"/>
        <v>0</v>
      </c>
      <c r="H48" s="22">
        <f t="shared" si="5"/>
        <v>0</v>
      </c>
      <c r="I48" s="22">
        <f t="shared" si="5"/>
        <v>0</v>
      </c>
      <c r="J48" s="22">
        <f t="shared" si="5"/>
        <v>0</v>
      </c>
      <c r="K48" s="22">
        <f t="shared" si="5"/>
        <v>0</v>
      </c>
      <c r="L48" s="22">
        <f t="shared" si="5"/>
        <v>0</v>
      </c>
      <c r="M48" s="22">
        <f t="shared" si="5"/>
        <v>0</v>
      </c>
      <c r="N48" s="22">
        <f t="shared" si="5"/>
        <v>0</v>
      </c>
      <c r="O48" s="22">
        <f t="shared" si="5"/>
        <v>0</v>
      </c>
    </row>
    <row r="49" spans="2:15" ht="25.5" hidden="1" outlineLevel="1" x14ac:dyDescent="0.25">
      <c r="B49" s="9" t="s">
        <v>53</v>
      </c>
      <c r="C49" s="12" t="s">
        <v>38</v>
      </c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</row>
    <row r="50" spans="2:15" ht="25.5" hidden="1" outlineLevel="1" x14ac:dyDescent="0.25">
      <c r="B50" s="9" t="s">
        <v>54</v>
      </c>
      <c r="C50" s="12" t="s">
        <v>38</v>
      </c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</row>
    <row r="51" spans="2:15" hidden="1" outlineLevel="1" x14ac:dyDescent="0.25">
      <c r="B51" s="9" t="s">
        <v>55</v>
      </c>
      <c r="C51" s="12" t="s">
        <v>38</v>
      </c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</row>
    <row r="52" spans="2:15" hidden="1" outlineLevel="1" x14ac:dyDescent="0.25">
      <c r="B52" s="9" t="s">
        <v>56</v>
      </c>
      <c r="C52" s="12" t="s">
        <v>38</v>
      </c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</row>
    <row r="53" spans="2:15" hidden="1" outlineLevel="1" x14ac:dyDescent="0.25">
      <c r="B53" s="9" t="s">
        <v>57</v>
      </c>
      <c r="C53" s="12" t="s">
        <v>38</v>
      </c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</row>
    <row r="54" spans="2:15" hidden="1" outlineLevel="1" x14ac:dyDescent="0.25">
      <c r="B54" s="9" t="s">
        <v>58</v>
      </c>
      <c r="C54" s="12" t="s">
        <v>38</v>
      </c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</row>
    <row r="55" spans="2:15" hidden="1" outlineLevel="1" x14ac:dyDescent="0.25">
      <c r="B55" s="9" t="s">
        <v>59</v>
      </c>
      <c r="C55" s="12" t="s">
        <v>38</v>
      </c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</row>
    <row r="56" spans="2:15" hidden="1" outlineLevel="1" x14ac:dyDescent="0.25">
      <c r="B56" s="9" t="s">
        <v>60</v>
      </c>
      <c r="C56" s="12" t="s">
        <v>38</v>
      </c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</row>
    <row r="57" spans="2:15" hidden="1" outlineLevel="1" x14ac:dyDescent="0.25">
      <c r="B57" s="9" t="s">
        <v>61</v>
      </c>
      <c r="C57" s="12" t="s">
        <v>38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</row>
    <row r="58" spans="2:15" hidden="1" outlineLevel="1" x14ac:dyDescent="0.25">
      <c r="B58" s="9" t="s">
        <v>62</v>
      </c>
      <c r="C58" s="12" t="s">
        <v>38</v>
      </c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</row>
    <row r="59" spans="2:15" ht="25.5" hidden="1" outlineLevel="1" x14ac:dyDescent="0.25">
      <c r="B59" s="9" t="s">
        <v>63</v>
      </c>
      <c r="C59" s="12" t="s">
        <v>38</v>
      </c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</row>
    <row r="60" spans="2:15" hidden="1" outlineLevel="1" x14ac:dyDescent="0.25">
      <c r="B60" s="9" t="s">
        <v>64</v>
      </c>
      <c r="C60" s="12" t="s">
        <v>38</v>
      </c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</row>
    <row r="61" spans="2:15" ht="25.5" hidden="1" outlineLevel="1" x14ac:dyDescent="0.25">
      <c r="B61" s="9" t="s">
        <v>65</v>
      </c>
      <c r="C61" s="12" t="s">
        <v>38</v>
      </c>
      <c r="D61" s="22">
        <f t="shared" ref="D61:O61" si="6">SUM(D62:D64)</f>
        <v>0</v>
      </c>
      <c r="E61" s="22">
        <f t="shared" si="6"/>
        <v>0</v>
      </c>
      <c r="F61" s="22">
        <f t="shared" si="6"/>
        <v>0</v>
      </c>
      <c r="G61" s="22">
        <f t="shared" si="6"/>
        <v>0</v>
      </c>
      <c r="H61" s="22">
        <f t="shared" si="6"/>
        <v>0</v>
      </c>
      <c r="I61" s="22">
        <f t="shared" si="6"/>
        <v>0</v>
      </c>
      <c r="J61" s="22">
        <f t="shared" si="6"/>
        <v>0</v>
      </c>
      <c r="K61" s="22">
        <f t="shared" si="6"/>
        <v>0</v>
      </c>
      <c r="L61" s="22">
        <f t="shared" si="6"/>
        <v>0</v>
      </c>
      <c r="M61" s="22">
        <f t="shared" si="6"/>
        <v>0</v>
      </c>
      <c r="N61" s="22">
        <f t="shared" si="6"/>
        <v>0</v>
      </c>
      <c r="O61" s="22">
        <f t="shared" si="6"/>
        <v>0</v>
      </c>
    </row>
    <row r="62" spans="2:15" hidden="1" outlineLevel="1" x14ac:dyDescent="0.25">
      <c r="B62" s="9" t="s">
        <v>66</v>
      </c>
      <c r="C62" s="12" t="s">
        <v>38</v>
      </c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</row>
    <row r="63" spans="2:15" hidden="1" outlineLevel="1" x14ac:dyDescent="0.25">
      <c r="B63" s="9" t="s">
        <v>67</v>
      </c>
      <c r="C63" s="12" t="s">
        <v>38</v>
      </c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</row>
    <row r="64" spans="2:15" hidden="1" outlineLevel="1" x14ac:dyDescent="0.25">
      <c r="B64" s="9" t="s">
        <v>68</v>
      </c>
      <c r="C64" s="12" t="s">
        <v>38</v>
      </c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</row>
    <row r="65" spans="2:15" ht="25.5" hidden="1" outlineLevel="1" x14ac:dyDescent="0.25">
      <c r="B65" s="9" t="s">
        <v>69</v>
      </c>
      <c r="C65" s="12" t="s">
        <v>38</v>
      </c>
      <c r="D65" s="23">
        <f t="shared" ref="D65:O65" si="7">D55-D56-D57-D58-D59-D60-D61</f>
        <v>0</v>
      </c>
      <c r="E65" s="23">
        <f t="shared" si="7"/>
        <v>0</v>
      </c>
      <c r="F65" s="23">
        <f t="shared" si="7"/>
        <v>0</v>
      </c>
      <c r="G65" s="23">
        <f t="shared" si="7"/>
        <v>0</v>
      </c>
      <c r="H65" s="23">
        <f t="shared" si="7"/>
        <v>0</v>
      </c>
      <c r="I65" s="23">
        <f t="shared" si="7"/>
        <v>0</v>
      </c>
      <c r="J65" s="23">
        <f t="shared" si="7"/>
        <v>0</v>
      </c>
      <c r="K65" s="23">
        <f t="shared" si="7"/>
        <v>0</v>
      </c>
      <c r="L65" s="23">
        <f t="shared" si="7"/>
        <v>0</v>
      </c>
      <c r="M65" s="23">
        <f t="shared" si="7"/>
        <v>0</v>
      </c>
      <c r="N65" s="23">
        <f t="shared" si="7"/>
        <v>0</v>
      </c>
      <c r="O65" s="23">
        <f t="shared" si="7"/>
        <v>0</v>
      </c>
    </row>
    <row r="66" spans="2:15" hidden="1" outlineLevel="1" x14ac:dyDescent="0.25">
      <c r="B66" s="9" t="s">
        <v>70</v>
      </c>
      <c r="C66" s="12" t="s">
        <v>38</v>
      </c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</row>
    <row r="67" spans="2:15" hidden="1" outlineLevel="1" x14ac:dyDescent="0.25">
      <c r="B67" s="9" t="s">
        <v>71</v>
      </c>
      <c r="C67" s="12" t="s">
        <v>38</v>
      </c>
      <c r="D67" s="22">
        <f t="shared" ref="D67:O67" si="8">D35+D36+D41+D47+D48+D52+D53+D54+D55</f>
        <v>0</v>
      </c>
      <c r="E67" s="22">
        <f t="shared" si="8"/>
        <v>0</v>
      </c>
      <c r="F67" s="22">
        <f t="shared" si="8"/>
        <v>0</v>
      </c>
      <c r="G67" s="22">
        <f t="shared" si="8"/>
        <v>0</v>
      </c>
      <c r="H67" s="22">
        <f t="shared" si="8"/>
        <v>0</v>
      </c>
      <c r="I67" s="22">
        <f t="shared" si="8"/>
        <v>0</v>
      </c>
      <c r="J67" s="22">
        <f t="shared" si="8"/>
        <v>0</v>
      </c>
      <c r="K67" s="22">
        <f t="shared" si="8"/>
        <v>0</v>
      </c>
      <c r="L67" s="22">
        <f t="shared" si="8"/>
        <v>0</v>
      </c>
      <c r="M67" s="22">
        <f t="shared" si="8"/>
        <v>0</v>
      </c>
      <c r="N67" s="22">
        <f t="shared" si="8"/>
        <v>0</v>
      </c>
      <c r="O67" s="22">
        <f t="shared" si="8"/>
        <v>0</v>
      </c>
    </row>
    <row r="68" spans="2:15" ht="25.5" hidden="1" outlineLevel="1" x14ac:dyDescent="0.25">
      <c r="B68" s="9" t="s">
        <v>72</v>
      </c>
      <c r="C68" s="12" t="s">
        <v>38</v>
      </c>
      <c r="D68" s="24">
        <f t="shared" ref="D68:O68" si="9">D67</f>
        <v>0</v>
      </c>
      <c r="E68" s="24">
        <f t="shared" si="9"/>
        <v>0</v>
      </c>
      <c r="F68" s="24">
        <f t="shared" si="9"/>
        <v>0</v>
      </c>
      <c r="G68" s="24">
        <f t="shared" si="9"/>
        <v>0</v>
      </c>
      <c r="H68" s="24">
        <f t="shared" si="9"/>
        <v>0</v>
      </c>
      <c r="I68" s="24">
        <f t="shared" si="9"/>
        <v>0</v>
      </c>
      <c r="J68" s="24">
        <f t="shared" si="9"/>
        <v>0</v>
      </c>
      <c r="K68" s="24">
        <f t="shared" si="9"/>
        <v>0</v>
      </c>
      <c r="L68" s="24">
        <f t="shared" si="9"/>
        <v>0</v>
      </c>
      <c r="M68" s="24">
        <f t="shared" si="9"/>
        <v>0</v>
      </c>
      <c r="N68" s="24">
        <f t="shared" si="9"/>
        <v>0</v>
      </c>
      <c r="O68" s="24">
        <f t="shared" si="9"/>
        <v>0</v>
      </c>
    </row>
    <row r="69" spans="2:15" hidden="1" outlineLevel="1" x14ac:dyDescent="0.25">
      <c r="B69" s="9" t="s">
        <v>73</v>
      </c>
      <c r="C69" s="12" t="s">
        <v>38</v>
      </c>
      <c r="D69" s="23">
        <f t="shared" ref="D69:O69" si="10">SUM(D70:D72)+D78</f>
        <v>0</v>
      </c>
      <c r="E69" s="23">
        <f t="shared" si="10"/>
        <v>0</v>
      </c>
      <c r="F69" s="23">
        <f t="shared" si="10"/>
        <v>0</v>
      </c>
      <c r="G69" s="23">
        <f t="shared" si="10"/>
        <v>0</v>
      </c>
      <c r="H69" s="23">
        <f t="shared" si="10"/>
        <v>0</v>
      </c>
      <c r="I69" s="23">
        <f t="shared" si="10"/>
        <v>0</v>
      </c>
      <c r="J69" s="23">
        <f t="shared" si="10"/>
        <v>0</v>
      </c>
      <c r="K69" s="23">
        <f t="shared" si="10"/>
        <v>0</v>
      </c>
      <c r="L69" s="23">
        <f t="shared" si="10"/>
        <v>0</v>
      </c>
      <c r="M69" s="23">
        <f t="shared" si="10"/>
        <v>0</v>
      </c>
      <c r="N69" s="23">
        <f t="shared" si="10"/>
        <v>0</v>
      </c>
      <c r="O69" s="23">
        <f t="shared" si="10"/>
        <v>0</v>
      </c>
    </row>
    <row r="70" spans="2:15" hidden="1" outlineLevel="1" x14ac:dyDescent="0.25">
      <c r="B70" s="9" t="s">
        <v>74</v>
      </c>
      <c r="C70" s="12" t="s">
        <v>38</v>
      </c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</row>
    <row r="71" spans="2:15" hidden="1" outlineLevel="1" x14ac:dyDescent="0.25">
      <c r="B71" s="9" t="s">
        <v>75</v>
      </c>
      <c r="C71" s="12" t="s">
        <v>38</v>
      </c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</row>
    <row r="72" spans="2:15" hidden="1" outlineLevel="1" x14ac:dyDescent="0.25">
      <c r="B72" s="9" t="s">
        <v>76</v>
      </c>
      <c r="C72" s="12" t="s">
        <v>38</v>
      </c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</row>
    <row r="73" spans="2:15" hidden="1" outlineLevel="1" x14ac:dyDescent="0.25">
      <c r="B73" s="9" t="s">
        <v>77</v>
      </c>
      <c r="C73" s="12" t="s">
        <v>38</v>
      </c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</row>
    <row r="74" spans="2:15" hidden="1" outlineLevel="1" x14ac:dyDescent="0.25">
      <c r="B74" s="9" t="s">
        <v>78</v>
      </c>
      <c r="C74" s="12" t="s">
        <v>38</v>
      </c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</row>
    <row r="75" spans="2:15" hidden="1" outlineLevel="1" x14ac:dyDescent="0.25">
      <c r="B75" s="9" t="s">
        <v>79</v>
      </c>
      <c r="C75" s="12" t="s">
        <v>38</v>
      </c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</row>
    <row r="76" spans="2:15" hidden="1" outlineLevel="1" x14ac:dyDescent="0.25">
      <c r="B76" s="9" t="s">
        <v>80</v>
      </c>
      <c r="C76" s="12" t="s">
        <v>38</v>
      </c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</row>
    <row r="77" spans="2:15" hidden="1" outlineLevel="1" x14ac:dyDescent="0.25">
      <c r="B77" s="9" t="s">
        <v>81</v>
      </c>
      <c r="C77" s="12" t="s">
        <v>38</v>
      </c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</row>
    <row r="78" spans="2:15" hidden="1" outlineLevel="1" x14ac:dyDescent="0.25">
      <c r="B78" s="9" t="s">
        <v>82</v>
      </c>
      <c r="C78" s="12" t="s">
        <v>38</v>
      </c>
      <c r="D78" s="25">
        <f t="shared" ref="D78:O78" si="11">SUM(D79:D81)</f>
        <v>0</v>
      </c>
      <c r="E78" s="25">
        <f t="shared" si="11"/>
        <v>0</v>
      </c>
      <c r="F78" s="25">
        <f t="shared" si="11"/>
        <v>0</v>
      </c>
      <c r="G78" s="25">
        <f t="shared" si="11"/>
        <v>0</v>
      </c>
      <c r="H78" s="25">
        <f t="shared" si="11"/>
        <v>0</v>
      </c>
      <c r="I78" s="25">
        <f t="shared" si="11"/>
        <v>0</v>
      </c>
      <c r="J78" s="25">
        <f t="shared" si="11"/>
        <v>0</v>
      </c>
      <c r="K78" s="25">
        <f t="shared" si="11"/>
        <v>0</v>
      </c>
      <c r="L78" s="25">
        <f t="shared" si="11"/>
        <v>0</v>
      </c>
      <c r="M78" s="25">
        <f t="shared" si="11"/>
        <v>0</v>
      </c>
      <c r="N78" s="25">
        <f t="shared" si="11"/>
        <v>0</v>
      </c>
      <c r="O78" s="25">
        <f t="shared" si="11"/>
        <v>0</v>
      </c>
    </row>
    <row r="79" spans="2:15" hidden="1" outlineLevel="1" x14ac:dyDescent="0.25">
      <c r="B79" s="9" t="s">
        <v>83</v>
      </c>
      <c r="C79" s="12" t="s">
        <v>38</v>
      </c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</row>
    <row r="80" spans="2:15" hidden="1" outlineLevel="1" x14ac:dyDescent="0.25">
      <c r="B80" s="9" t="s">
        <v>84</v>
      </c>
      <c r="C80" s="12" t="s">
        <v>38</v>
      </c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</row>
    <row r="81" spans="2:15" hidden="1" outlineLevel="1" x14ac:dyDescent="0.25">
      <c r="B81" s="9" t="s">
        <v>85</v>
      </c>
      <c r="C81" s="12" t="s">
        <v>38</v>
      </c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</row>
    <row r="82" spans="2:15" hidden="1" outlineLevel="1" x14ac:dyDescent="0.25">
      <c r="B82" s="9" t="s">
        <v>86</v>
      </c>
      <c r="C82" s="12" t="s">
        <v>38</v>
      </c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</row>
    <row r="83" spans="2:15" hidden="1" outlineLevel="1" x14ac:dyDescent="0.25">
      <c r="B83" s="9" t="s">
        <v>87</v>
      </c>
      <c r="C83" s="12" t="s">
        <v>38</v>
      </c>
      <c r="D83" s="23">
        <f t="shared" ref="D83:O83" si="12">D67+D69+D82</f>
        <v>0</v>
      </c>
      <c r="E83" s="23">
        <f t="shared" si="12"/>
        <v>0</v>
      </c>
      <c r="F83" s="23">
        <f t="shared" si="12"/>
        <v>0</v>
      </c>
      <c r="G83" s="23">
        <f t="shared" si="12"/>
        <v>0</v>
      </c>
      <c r="H83" s="23">
        <f t="shared" si="12"/>
        <v>0</v>
      </c>
      <c r="I83" s="23">
        <f t="shared" si="12"/>
        <v>0</v>
      </c>
      <c r="J83" s="23">
        <f t="shared" si="12"/>
        <v>0</v>
      </c>
      <c r="K83" s="23">
        <f t="shared" si="12"/>
        <v>0</v>
      </c>
      <c r="L83" s="23">
        <f t="shared" si="12"/>
        <v>0</v>
      </c>
      <c r="M83" s="23">
        <f t="shared" si="12"/>
        <v>0</v>
      </c>
      <c r="N83" s="23">
        <f t="shared" si="12"/>
        <v>0</v>
      </c>
      <c r="O83" s="23">
        <f t="shared" si="12"/>
        <v>0</v>
      </c>
    </row>
    <row r="84" spans="2:15" hidden="1" outlineLevel="1" x14ac:dyDescent="0.25">
      <c r="B84" s="9" t="s">
        <v>88</v>
      </c>
      <c r="C84" s="12" t="s">
        <v>89</v>
      </c>
      <c r="D84" s="23">
        <f t="shared" ref="D84:O84" si="13">D83/D27</f>
        <v>0</v>
      </c>
      <c r="E84" s="23">
        <f t="shared" si="13"/>
        <v>0</v>
      </c>
      <c r="F84" s="23">
        <f t="shared" si="13"/>
        <v>0</v>
      </c>
      <c r="G84" s="23">
        <f t="shared" si="13"/>
        <v>0</v>
      </c>
      <c r="H84" s="23">
        <f t="shared" si="13"/>
        <v>0</v>
      </c>
      <c r="I84" s="23">
        <f t="shared" si="13"/>
        <v>0</v>
      </c>
      <c r="J84" s="23">
        <f t="shared" si="13"/>
        <v>0</v>
      </c>
      <c r="K84" s="23">
        <f t="shared" si="13"/>
        <v>0</v>
      </c>
      <c r="L84" s="23">
        <f t="shared" si="13"/>
        <v>0</v>
      </c>
      <c r="M84" s="23">
        <f t="shared" si="13"/>
        <v>0</v>
      </c>
      <c r="N84" s="23">
        <f t="shared" si="13"/>
        <v>0</v>
      </c>
      <c r="O84" s="23">
        <f t="shared" si="13"/>
        <v>0</v>
      </c>
    </row>
    <row r="85" spans="2:15" s="10" customFormat="1" ht="12.75" collapsed="1" x14ac:dyDescent="0.2"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</row>
    <row r="87" spans="2:15" x14ac:dyDescent="0.25"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</row>
  </sheetData>
  <conditionalFormatting sqref="Q13">
    <cfRule type="cellIs" dxfId="14" priority="2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0"/>
  <dimension ref="A1:Q87"/>
  <sheetViews>
    <sheetView topLeftCell="A7" zoomScale="115" zoomScaleNormal="115" workbookViewId="0">
      <selection activeCell="D28" sqref="D28:O33"/>
    </sheetView>
  </sheetViews>
  <sheetFormatPr defaultRowHeight="15" outlineLevelRow="1" x14ac:dyDescent="0.25"/>
  <cols>
    <col min="1" max="1" width="9.140625" style="1"/>
    <col min="2" max="2" width="43.5703125" style="1" customWidth="1"/>
    <col min="3" max="3" width="10.28515625" style="1" customWidth="1"/>
    <col min="4" max="7" width="9.28515625" style="1" bestFit="1" customWidth="1"/>
    <col min="8" max="15" width="9" style="1" customWidth="1"/>
    <col min="16" max="16384" width="9.140625" style="1"/>
  </cols>
  <sheetData>
    <row r="1" spans="1:17" x14ac:dyDescent="0.25">
      <c r="A1" s="1">
        <v>25</v>
      </c>
    </row>
    <row r="2" spans="1:17" ht="25.5" x14ac:dyDescent="0.35">
      <c r="B2" s="2" t="s">
        <v>131</v>
      </c>
    </row>
    <row r="3" spans="1:17" x14ac:dyDescent="0.25">
      <c r="B3" s="11" t="str">
        <f>CONCATENATE("Таблица П47.3. Тарифно-балансовая модель источника тепловой энергии ",B2)</f>
        <v>Таблица П47.3. Тарифно-балансовая модель источника тепловой энергии Котельная №17 (ПАО «Сургутнефтегаз»)</v>
      </c>
      <c r="C3" s="7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7" ht="25.5" x14ac:dyDescent="0.25">
      <c r="B4" s="8" t="s">
        <v>0</v>
      </c>
      <c r="C4" s="8" t="s">
        <v>1</v>
      </c>
      <c r="D4" s="6" t="s">
        <v>114</v>
      </c>
      <c r="E4" s="6">
        <v>2025</v>
      </c>
      <c r="F4" s="6">
        <v>2026</v>
      </c>
      <c r="G4" s="6">
        <v>2027</v>
      </c>
      <c r="H4" s="6">
        <v>2028</v>
      </c>
      <c r="I4" s="6">
        <v>2029</v>
      </c>
      <c r="J4" s="6">
        <v>2030</v>
      </c>
      <c r="K4" s="6">
        <v>2031</v>
      </c>
      <c r="L4" s="6">
        <v>2032</v>
      </c>
      <c r="M4" s="6">
        <v>2033</v>
      </c>
      <c r="N4" s="6">
        <v>2034</v>
      </c>
      <c r="O4" s="6">
        <v>2035</v>
      </c>
    </row>
    <row r="5" spans="1:17" x14ac:dyDescent="0.25">
      <c r="B5" s="9" t="s">
        <v>2</v>
      </c>
      <c r="C5" s="12" t="s">
        <v>3</v>
      </c>
      <c r="D5" s="29">
        <v>4.3</v>
      </c>
      <c r="E5" s="29">
        <v>4.3</v>
      </c>
      <c r="F5" s="29">
        <v>4.3</v>
      </c>
      <c r="G5" s="29">
        <v>4.3</v>
      </c>
      <c r="H5" s="29">
        <v>4.3</v>
      </c>
      <c r="I5" s="29">
        <v>4.3</v>
      </c>
      <c r="J5" s="29">
        <v>4.3</v>
      </c>
      <c r="K5" s="29">
        <v>4.3</v>
      </c>
      <c r="L5" s="29">
        <v>4.3</v>
      </c>
      <c r="M5" s="29">
        <v>4.3</v>
      </c>
      <c r="N5" s="29">
        <v>4.3</v>
      </c>
      <c r="O5" s="29">
        <v>4.3</v>
      </c>
      <c r="P5" s="38"/>
    </row>
    <row r="6" spans="1:17" x14ac:dyDescent="0.25">
      <c r="B6" s="9" t="s">
        <v>4</v>
      </c>
      <c r="C6" s="12" t="s">
        <v>3</v>
      </c>
      <c r="D6" s="36" t="s">
        <v>112</v>
      </c>
      <c r="E6" s="36" t="s">
        <v>112</v>
      </c>
      <c r="F6" s="36" t="s">
        <v>112</v>
      </c>
      <c r="G6" s="36" t="s">
        <v>112</v>
      </c>
      <c r="H6" s="36" t="s">
        <v>112</v>
      </c>
      <c r="I6" s="36" t="s">
        <v>112</v>
      </c>
      <c r="J6" s="36" t="s">
        <v>112</v>
      </c>
      <c r="K6" s="36" t="s">
        <v>112</v>
      </c>
      <c r="L6" s="36" t="s">
        <v>112</v>
      </c>
      <c r="M6" s="36" t="s">
        <v>112</v>
      </c>
      <c r="N6" s="36" t="s">
        <v>112</v>
      </c>
      <c r="O6" s="36" t="s">
        <v>112</v>
      </c>
      <c r="P6" s="38"/>
    </row>
    <row r="7" spans="1:17" x14ac:dyDescent="0.25">
      <c r="B7" s="9" t="s">
        <v>5</v>
      </c>
      <c r="C7" s="12" t="s">
        <v>3</v>
      </c>
      <c r="D7" s="36" t="s">
        <v>112</v>
      </c>
      <c r="E7" s="36" t="s">
        <v>112</v>
      </c>
      <c r="F7" s="36" t="s">
        <v>112</v>
      </c>
      <c r="G7" s="36" t="s">
        <v>112</v>
      </c>
      <c r="H7" s="36" t="s">
        <v>112</v>
      </c>
      <c r="I7" s="36" t="s">
        <v>112</v>
      </c>
      <c r="J7" s="36" t="s">
        <v>112</v>
      </c>
      <c r="K7" s="36" t="s">
        <v>112</v>
      </c>
      <c r="L7" s="36" t="s">
        <v>112</v>
      </c>
      <c r="M7" s="36" t="s">
        <v>112</v>
      </c>
      <c r="N7" s="36" t="s">
        <v>112</v>
      </c>
      <c r="O7" s="36" t="s">
        <v>112</v>
      </c>
      <c r="P7" s="38"/>
    </row>
    <row r="8" spans="1:17" hidden="1" x14ac:dyDescent="0.25">
      <c r="B8" s="9" t="s">
        <v>6</v>
      </c>
      <c r="C8" s="12" t="s">
        <v>7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38"/>
    </row>
    <row r="9" spans="1:17" x14ac:dyDescent="0.25">
      <c r="B9" s="9" t="s">
        <v>8</v>
      </c>
      <c r="C9" s="12" t="s">
        <v>3</v>
      </c>
      <c r="D9" s="29">
        <v>4.2</v>
      </c>
      <c r="E9" s="29">
        <v>4.2</v>
      </c>
      <c r="F9" s="29">
        <v>4.2</v>
      </c>
      <c r="G9" s="29">
        <v>4.2</v>
      </c>
      <c r="H9" s="29">
        <v>4.2</v>
      </c>
      <c r="I9" s="29">
        <v>4.2</v>
      </c>
      <c r="J9" s="29">
        <v>4.2</v>
      </c>
      <c r="K9" s="29">
        <v>4.2</v>
      </c>
      <c r="L9" s="29">
        <v>4.2</v>
      </c>
      <c r="M9" s="29">
        <v>4.2</v>
      </c>
      <c r="N9" s="29">
        <v>4.2</v>
      </c>
      <c r="O9" s="29">
        <v>4.2</v>
      </c>
      <c r="P9" s="38"/>
    </row>
    <row r="10" spans="1:17" x14ac:dyDescent="0.25">
      <c r="B10" s="9" t="s">
        <v>9</v>
      </c>
      <c r="C10" s="12" t="s">
        <v>3</v>
      </c>
      <c r="D10" s="29">
        <v>1.4E-2</v>
      </c>
      <c r="E10" s="29">
        <v>1.4E-2</v>
      </c>
      <c r="F10" s="29">
        <v>1.4E-2</v>
      </c>
      <c r="G10" s="29">
        <v>1.4E-2</v>
      </c>
      <c r="H10" s="29">
        <v>1.4E-2</v>
      </c>
      <c r="I10" s="29">
        <v>1.4E-2</v>
      </c>
      <c r="J10" s="29">
        <v>1.4E-2</v>
      </c>
      <c r="K10" s="29">
        <v>1.4E-2</v>
      </c>
      <c r="L10" s="29">
        <v>1.4E-2</v>
      </c>
      <c r="M10" s="29">
        <v>1.4E-2</v>
      </c>
      <c r="N10" s="29">
        <v>1.4E-2</v>
      </c>
      <c r="O10" s="29">
        <v>1.4E-2</v>
      </c>
      <c r="P10" s="38"/>
    </row>
    <row r="11" spans="1:17" x14ac:dyDescent="0.25">
      <c r="B11" s="9" t="s">
        <v>10</v>
      </c>
      <c r="C11" s="12" t="s">
        <v>3</v>
      </c>
      <c r="D11" s="29">
        <v>0</v>
      </c>
      <c r="E11" s="29">
        <v>0</v>
      </c>
      <c r="F11" s="29">
        <v>0</v>
      </c>
      <c r="G11" s="29">
        <v>0</v>
      </c>
      <c r="H11" s="29">
        <v>0</v>
      </c>
      <c r="I11" s="29">
        <v>0</v>
      </c>
      <c r="J11" s="29">
        <v>0</v>
      </c>
      <c r="K11" s="29">
        <v>0</v>
      </c>
      <c r="L11" s="29">
        <v>0</v>
      </c>
      <c r="M11" s="29">
        <v>0</v>
      </c>
      <c r="N11" s="29">
        <v>0</v>
      </c>
      <c r="O11" s="29">
        <v>0</v>
      </c>
      <c r="P11" s="38"/>
    </row>
    <row r="12" spans="1:17" x14ac:dyDescent="0.25">
      <c r="B12" s="9" t="s">
        <v>11</v>
      </c>
      <c r="C12" s="12" t="s">
        <v>3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38"/>
    </row>
    <row r="13" spans="1:17" ht="25.5" x14ac:dyDescent="0.25">
      <c r="B13" s="9" t="s">
        <v>12</v>
      </c>
      <c r="C13" s="12" t="s">
        <v>3</v>
      </c>
      <c r="D13" s="29">
        <v>2.367</v>
      </c>
      <c r="E13" s="29">
        <v>2.367</v>
      </c>
      <c r="F13" s="29">
        <v>2.367</v>
      </c>
      <c r="G13" s="29">
        <v>2.367</v>
      </c>
      <c r="H13" s="29">
        <v>2.367</v>
      </c>
      <c r="I13" s="29">
        <v>2.367</v>
      </c>
      <c r="J13" s="29">
        <v>2.367</v>
      </c>
      <c r="K13" s="29">
        <v>2.367</v>
      </c>
      <c r="L13" s="29">
        <v>2.367</v>
      </c>
      <c r="M13" s="29">
        <v>2.367</v>
      </c>
      <c r="N13" s="29">
        <v>2.367</v>
      </c>
      <c r="O13" s="29">
        <v>2.367</v>
      </c>
      <c r="P13" s="38"/>
      <c r="Q13" s="35"/>
    </row>
    <row r="14" spans="1:17" x14ac:dyDescent="0.25">
      <c r="B14" s="9" t="s">
        <v>13</v>
      </c>
      <c r="C14" s="12" t="s">
        <v>3</v>
      </c>
      <c r="D14" s="29">
        <v>1.7902373364288731</v>
      </c>
      <c r="E14" s="29">
        <v>1.7902373364288731</v>
      </c>
      <c r="F14" s="29">
        <v>1.7902373364288731</v>
      </c>
      <c r="G14" s="29">
        <v>1.7902373364288731</v>
      </c>
      <c r="H14" s="29">
        <v>1.7902373364288731</v>
      </c>
      <c r="I14" s="29">
        <v>1.7902373364288731</v>
      </c>
      <c r="J14" s="29">
        <v>1.7902373364288731</v>
      </c>
      <c r="K14" s="29">
        <v>1.7902373364288731</v>
      </c>
      <c r="L14" s="29">
        <v>1.7902373364288731</v>
      </c>
      <c r="M14" s="29">
        <v>1.7902373364288731</v>
      </c>
      <c r="N14" s="29">
        <v>1.7902373364288731</v>
      </c>
      <c r="O14" s="29">
        <v>1.7902373364288731</v>
      </c>
      <c r="P14" s="38"/>
    </row>
    <row r="15" spans="1:17" x14ac:dyDescent="0.25">
      <c r="B15" s="9" t="s">
        <v>14</v>
      </c>
      <c r="C15" s="12" t="s">
        <v>3</v>
      </c>
      <c r="D15" s="29">
        <v>0.46044428028704104</v>
      </c>
      <c r="E15" s="29">
        <v>0.46044428028704104</v>
      </c>
      <c r="F15" s="29">
        <v>0.46044428028704104</v>
      </c>
      <c r="G15" s="29">
        <v>0.46044428028704104</v>
      </c>
      <c r="H15" s="29">
        <v>0.46044428028704104</v>
      </c>
      <c r="I15" s="29">
        <v>0.46044428028704104</v>
      </c>
      <c r="J15" s="29">
        <v>0.46044428028704104</v>
      </c>
      <c r="K15" s="29">
        <v>0.46044428028704104</v>
      </c>
      <c r="L15" s="29">
        <v>0.46044428028704104</v>
      </c>
      <c r="M15" s="29">
        <v>0.46044428028704104</v>
      </c>
      <c r="N15" s="29">
        <v>0.46044428028704104</v>
      </c>
      <c r="O15" s="29">
        <v>0.46044428028704104</v>
      </c>
      <c r="P15" s="38"/>
    </row>
    <row r="16" spans="1:17" x14ac:dyDescent="0.25">
      <c r="B16" s="9" t="s">
        <v>15</v>
      </c>
      <c r="C16" s="12" t="s">
        <v>3</v>
      </c>
      <c r="D16" s="29">
        <v>0.11631838328408589</v>
      </c>
      <c r="E16" s="29">
        <v>0.11631838328408589</v>
      </c>
      <c r="F16" s="29">
        <v>0.11631838328408589</v>
      </c>
      <c r="G16" s="29">
        <v>0.11631838328408589</v>
      </c>
      <c r="H16" s="29">
        <v>0.11631838328408589</v>
      </c>
      <c r="I16" s="29">
        <v>0.11631838328408589</v>
      </c>
      <c r="J16" s="29">
        <v>0.11631838328408589</v>
      </c>
      <c r="K16" s="29">
        <v>0.11631838328408589</v>
      </c>
      <c r="L16" s="29">
        <v>0.11631838328408589</v>
      </c>
      <c r="M16" s="29">
        <v>0.11631838328408589</v>
      </c>
      <c r="N16" s="29">
        <v>0.11631838328408589</v>
      </c>
      <c r="O16" s="29">
        <v>0.11631838328408589</v>
      </c>
      <c r="P16" s="38"/>
    </row>
    <row r="17" spans="2:16" x14ac:dyDescent="0.25">
      <c r="B17" s="9" t="s">
        <v>113</v>
      </c>
      <c r="C17" s="12" t="s">
        <v>3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38"/>
    </row>
    <row r="18" spans="2:16" x14ac:dyDescent="0.25">
      <c r="B18" s="9" t="s">
        <v>16</v>
      </c>
      <c r="C18" s="12" t="s">
        <v>3</v>
      </c>
      <c r="D18" s="29">
        <v>1.819</v>
      </c>
      <c r="E18" s="29">
        <v>1.819</v>
      </c>
      <c r="F18" s="29">
        <v>1.819</v>
      </c>
      <c r="G18" s="29">
        <v>1.819</v>
      </c>
      <c r="H18" s="29">
        <v>1.819</v>
      </c>
      <c r="I18" s="29">
        <v>1.819</v>
      </c>
      <c r="J18" s="29">
        <v>1.819</v>
      </c>
      <c r="K18" s="29">
        <v>1.819</v>
      </c>
      <c r="L18" s="29">
        <v>1.819</v>
      </c>
      <c r="M18" s="29">
        <v>1.819</v>
      </c>
      <c r="N18" s="29">
        <v>1.819</v>
      </c>
      <c r="O18" s="29">
        <v>1.819</v>
      </c>
      <c r="P18" s="38"/>
    </row>
    <row r="19" spans="2:16" x14ac:dyDescent="0.25">
      <c r="B19" s="9" t="s">
        <v>17</v>
      </c>
      <c r="C19" s="9"/>
      <c r="D19" s="37">
        <v>42.302325581395351</v>
      </c>
      <c r="E19" s="37">
        <v>42.302325581395351</v>
      </c>
      <c r="F19" s="37">
        <v>42.302325581395351</v>
      </c>
      <c r="G19" s="37">
        <v>42.302325581395351</v>
      </c>
      <c r="H19" s="37">
        <v>42.302325581395351</v>
      </c>
      <c r="I19" s="37">
        <v>42.302325581395351</v>
      </c>
      <c r="J19" s="37">
        <v>42.302325581395351</v>
      </c>
      <c r="K19" s="37">
        <v>42.302325581395351</v>
      </c>
      <c r="L19" s="37">
        <v>42.302325581395351</v>
      </c>
      <c r="M19" s="37">
        <v>42.302325581395351</v>
      </c>
      <c r="N19" s="37">
        <v>42.302325581395351</v>
      </c>
      <c r="O19" s="37">
        <v>42.302325581395351</v>
      </c>
      <c r="P19" s="38"/>
    </row>
    <row r="20" spans="2:16" x14ac:dyDescent="0.25">
      <c r="B20" s="9" t="s">
        <v>18</v>
      </c>
      <c r="C20" s="12" t="s">
        <v>3</v>
      </c>
      <c r="D20" s="29">
        <v>1.8190000000000002</v>
      </c>
      <c r="E20" s="29">
        <v>1.8190000000000002</v>
      </c>
      <c r="F20" s="29">
        <v>1.8190000000000002</v>
      </c>
      <c r="G20" s="29">
        <v>1.8190000000000002</v>
      </c>
      <c r="H20" s="29">
        <v>1.8190000000000002</v>
      </c>
      <c r="I20" s="29">
        <v>1.8190000000000002</v>
      </c>
      <c r="J20" s="29">
        <v>1.8190000000000002</v>
      </c>
      <c r="K20" s="29">
        <v>1.8190000000000002</v>
      </c>
      <c r="L20" s="29">
        <v>1.8190000000000002</v>
      </c>
      <c r="M20" s="29">
        <v>1.8190000000000002</v>
      </c>
      <c r="N20" s="29">
        <v>1.8190000000000002</v>
      </c>
      <c r="O20" s="29">
        <v>1.8190000000000002</v>
      </c>
    </row>
    <row r="21" spans="2:16" x14ac:dyDescent="0.25">
      <c r="B21" s="16" t="s">
        <v>19</v>
      </c>
      <c r="C21" s="17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</row>
    <row r="22" spans="2:16" x14ac:dyDescent="0.25">
      <c r="B22" s="9" t="s">
        <v>20</v>
      </c>
      <c r="C22" s="12" t="s">
        <v>21</v>
      </c>
      <c r="D22" s="29">
        <v>6.3040000000000003</v>
      </c>
      <c r="E22" s="29">
        <v>6.3040000000000003</v>
      </c>
      <c r="F22" s="29">
        <v>6.3040000000000003</v>
      </c>
      <c r="G22" s="29">
        <v>6.3040000000000003</v>
      </c>
      <c r="H22" s="29">
        <v>6.3040000000000003</v>
      </c>
      <c r="I22" s="29">
        <v>6.3040000000000003</v>
      </c>
      <c r="J22" s="29">
        <v>6.3040000000000003</v>
      </c>
      <c r="K22" s="29">
        <v>6.3040000000000003</v>
      </c>
      <c r="L22" s="29">
        <v>6.3040000000000003</v>
      </c>
      <c r="M22" s="29">
        <v>6.3040000000000003</v>
      </c>
      <c r="N22" s="29">
        <v>6.3040000000000003</v>
      </c>
      <c r="O22" s="29">
        <v>6.3040000000000003</v>
      </c>
      <c r="P22" s="38"/>
    </row>
    <row r="23" spans="2:16" x14ac:dyDescent="0.25">
      <c r="B23" s="9" t="s">
        <v>22</v>
      </c>
      <c r="C23" s="12" t="s">
        <v>21</v>
      </c>
      <c r="D23" s="29">
        <v>0.127</v>
      </c>
      <c r="E23" s="29">
        <v>0.127</v>
      </c>
      <c r="F23" s="29">
        <v>0.127</v>
      </c>
      <c r="G23" s="29">
        <v>0.127</v>
      </c>
      <c r="H23" s="29">
        <v>0.127</v>
      </c>
      <c r="I23" s="29">
        <v>0.127</v>
      </c>
      <c r="J23" s="29">
        <v>0.127</v>
      </c>
      <c r="K23" s="29">
        <v>0.127</v>
      </c>
      <c r="L23" s="29">
        <v>0.127</v>
      </c>
      <c r="M23" s="29">
        <v>0.127</v>
      </c>
      <c r="N23" s="29">
        <v>0.127</v>
      </c>
      <c r="O23" s="29">
        <v>0.127</v>
      </c>
      <c r="P23" s="38"/>
    </row>
    <row r="24" spans="2:16" x14ac:dyDescent="0.25">
      <c r="B24" s="9" t="s">
        <v>23</v>
      </c>
      <c r="C24" s="12" t="s">
        <v>21</v>
      </c>
      <c r="D24" s="29">
        <v>6.1769999999999996</v>
      </c>
      <c r="E24" s="29">
        <v>6.1769999999999996</v>
      </c>
      <c r="F24" s="29">
        <v>6.1769999999999996</v>
      </c>
      <c r="G24" s="29">
        <v>6.1769999999999996</v>
      </c>
      <c r="H24" s="29">
        <v>6.1769999999999996</v>
      </c>
      <c r="I24" s="29">
        <v>6.1769999999999996</v>
      </c>
      <c r="J24" s="29">
        <v>6.1769999999999996</v>
      </c>
      <c r="K24" s="29">
        <v>6.1769999999999996</v>
      </c>
      <c r="L24" s="29">
        <v>6.1769999999999996</v>
      </c>
      <c r="M24" s="29">
        <v>6.1769999999999996</v>
      </c>
      <c r="N24" s="29">
        <v>6.1769999999999996</v>
      </c>
      <c r="O24" s="29">
        <v>6.1769999999999996</v>
      </c>
      <c r="P24" s="38"/>
    </row>
    <row r="25" spans="2:16" x14ac:dyDescent="0.25">
      <c r="B25" s="9" t="s">
        <v>24</v>
      </c>
      <c r="C25" s="12" t="s">
        <v>21</v>
      </c>
      <c r="D25" s="29">
        <v>0</v>
      </c>
      <c r="E25" s="29">
        <v>0</v>
      </c>
      <c r="F25" s="29">
        <v>0</v>
      </c>
      <c r="G25" s="29">
        <v>0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29">
        <v>0</v>
      </c>
      <c r="N25" s="29">
        <v>0</v>
      </c>
      <c r="O25" s="29">
        <v>0</v>
      </c>
      <c r="P25" s="38"/>
    </row>
    <row r="26" spans="2:16" x14ac:dyDescent="0.25">
      <c r="B26" s="9" t="s">
        <v>25</v>
      </c>
      <c r="C26" s="12" t="s">
        <v>26</v>
      </c>
      <c r="D26" s="30">
        <v>0</v>
      </c>
      <c r="E26" s="30">
        <v>0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  <c r="K26" s="30">
        <v>0</v>
      </c>
      <c r="L26" s="30">
        <v>0</v>
      </c>
      <c r="M26" s="30">
        <v>0</v>
      </c>
      <c r="N26" s="30">
        <v>0</v>
      </c>
      <c r="O26" s="30">
        <v>0</v>
      </c>
      <c r="P26" s="38"/>
    </row>
    <row r="27" spans="2:16" x14ac:dyDescent="0.25">
      <c r="B27" s="9" t="s">
        <v>27</v>
      </c>
      <c r="C27" s="12" t="s">
        <v>21</v>
      </c>
      <c r="D27" s="29">
        <v>6.1769999999999996</v>
      </c>
      <c r="E27" s="29">
        <v>6.1769999999999996</v>
      </c>
      <c r="F27" s="29">
        <v>6.1769999999999996</v>
      </c>
      <c r="G27" s="29">
        <v>6.1769999999999996</v>
      </c>
      <c r="H27" s="29">
        <v>6.1769999999999996</v>
      </c>
      <c r="I27" s="29">
        <v>6.1769999999999996</v>
      </c>
      <c r="J27" s="29">
        <v>6.1769999999999996</v>
      </c>
      <c r="K27" s="29">
        <v>6.1769999999999996</v>
      </c>
      <c r="L27" s="29">
        <v>6.1769999999999996</v>
      </c>
      <c r="M27" s="29">
        <v>6.1769999999999996</v>
      </c>
      <c r="N27" s="29">
        <v>6.1769999999999996</v>
      </c>
      <c r="O27" s="29">
        <v>6.1769999999999996</v>
      </c>
      <c r="P27" s="38"/>
    </row>
    <row r="28" spans="2:16" ht="20.25" customHeight="1" x14ac:dyDescent="0.25">
      <c r="B28" s="9" t="s">
        <v>28</v>
      </c>
      <c r="C28" s="12" t="s">
        <v>29</v>
      </c>
      <c r="D28" s="29">
        <v>0.97550000000000003</v>
      </c>
      <c r="E28" s="29">
        <v>0.97550000000000003</v>
      </c>
      <c r="F28" s="29">
        <v>0.97550000000000003</v>
      </c>
      <c r="G28" s="29">
        <v>0.97550000000000003</v>
      </c>
      <c r="H28" s="29">
        <v>0.97550000000000003</v>
      </c>
      <c r="I28" s="29">
        <v>0.97550000000000003</v>
      </c>
      <c r="J28" s="29">
        <v>0.97550000000000003</v>
      </c>
      <c r="K28" s="29">
        <v>0.97550000000000003</v>
      </c>
      <c r="L28" s="29">
        <v>0.97550000000000003</v>
      </c>
      <c r="M28" s="29">
        <v>0.97550000000000003</v>
      </c>
      <c r="N28" s="29">
        <v>0.97550000000000003</v>
      </c>
      <c r="O28" s="29">
        <v>0.97550000000000003</v>
      </c>
      <c r="P28" s="38"/>
    </row>
    <row r="29" spans="2:16" ht="20.25" customHeight="1" x14ac:dyDescent="0.25">
      <c r="B29" s="9" t="s">
        <v>30</v>
      </c>
      <c r="C29" s="12" t="s">
        <v>31</v>
      </c>
      <c r="D29" s="27">
        <v>162.19999999999999</v>
      </c>
      <c r="E29" s="27">
        <v>162.19999999999999</v>
      </c>
      <c r="F29" s="27">
        <v>162.19999999999999</v>
      </c>
      <c r="G29" s="27">
        <v>162.19999999999999</v>
      </c>
      <c r="H29" s="27">
        <v>162.19999999999999</v>
      </c>
      <c r="I29" s="27">
        <v>162.19999999999999</v>
      </c>
      <c r="J29" s="27">
        <v>162.19999999999999</v>
      </c>
      <c r="K29" s="27">
        <v>162.19999999999999</v>
      </c>
      <c r="L29" s="27">
        <v>162.19999999999999</v>
      </c>
      <c r="M29" s="27">
        <v>162.19999999999999</v>
      </c>
      <c r="N29" s="27">
        <v>162.19999999999999</v>
      </c>
      <c r="O29" s="27">
        <v>162.19999999999999</v>
      </c>
      <c r="P29" s="38"/>
    </row>
    <row r="30" spans="2:16" x14ac:dyDescent="0.25">
      <c r="B30" s="9" t="s">
        <v>32</v>
      </c>
      <c r="C30" s="12" t="s">
        <v>26</v>
      </c>
      <c r="D30" s="30">
        <f>1000/7/D29</f>
        <v>0.88074687334859969</v>
      </c>
      <c r="E30" s="30">
        <f t="shared" ref="E30:O30" si="0">1000/7/E29</f>
        <v>0.88074687334859969</v>
      </c>
      <c r="F30" s="30">
        <f t="shared" si="0"/>
        <v>0.88074687334859969</v>
      </c>
      <c r="G30" s="30">
        <f t="shared" si="0"/>
        <v>0.88074687334859969</v>
      </c>
      <c r="H30" s="30">
        <f t="shared" si="0"/>
        <v>0.88074687334859969</v>
      </c>
      <c r="I30" s="30">
        <f t="shared" si="0"/>
        <v>0.88074687334859969</v>
      </c>
      <c r="J30" s="30">
        <f t="shared" si="0"/>
        <v>0.88074687334859969</v>
      </c>
      <c r="K30" s="30">
        <f t="shared" si="0"/>
        <v>0.88074687334859969</v>
      </c>
      <c r="L30" s="30">
        <f t="shared" si="0"/>
        <v>0.88074687334859969</v>
      </c>
      <c r="M30" s="30">
        <f t="shared" si="0"/>
        <v>0.88074687334859969</v>
      </c>
      <c r="N30" s="30">
        <f t="shared" si="0"/>
        <v>0.88074687334859969</v>
      </c>
      <c r="O30" s="30">
        <f t="shared" si="0"/>
        <v>0.88074687334859969</v>
      </c>
      <c r="P30" s="38"/>
    </row>
    <row r="31" spans="2:16" x14ac:dyDescent="0.25">
      <c r="B31" s="9" t="s">
        <v>33</v>
      </c>
      <c r="C31" s="12" t="s">
        <v>21</v>
      </c>
      <c r="D31" s="27">
        <f>D28*7</f>
        <v>6.8285</v>
      </c>
      <c r="E31" s="27">
        <f t="shared" ref="E31:O31" si="1">E28*7</f>
        <v>6.8285</v>
      </c>
      <c r="F31" s="27">
        <f t="shared" si="1"/>
        <v>6.8285</v>
      </c>
      <c r="G31" s="27">
        <f t="shared" si="1"/>
        <v>6.8285</v>
      </c>
      <c r="H31" s="27">
        <f t="shared" si="1"/>
        <v>6.8285</v>
      </c>
      <c r="I31" s="27">
        <f t="shared" si="1"/>
        <v>6.8285</v>
      </c>
      <c r="J31" s="27">
        <f t="shared" si="1"/>
        <v>6.8285</v>
      </c>
      <c r="K31" s="27">
        <f t="shared" si="1"/>
        <v>6.8285</v>
      </c>
      <c r="L31" s="27">
        <f t="shared" si="1"/>
        <v>6.8285</v>
      </c>
      <c r="M31" s="27">
        <f t="shared" si="1"/>
        <v>6.8285</v>
      </c>
      <c r="N31" s="27">
        <f t="shared" si="1"/>
        <v>6.8285</v>
      </c>
      <c r="O31" s="27">
        <f t="shared" si="1"/>
        <v>6.8285</v>
      </c>
    </row>
    <row r="32" spans="2:16" x14ac:dyDescent="0.25">
      <c r="B32" s="9" t="s">
        <v>34</v>
      </c>
      <c r="C32" s="12" t="s">
        <v>26</v>
      </c>
      <c r="D32" s="30">
        <f>D24/D31</f>
        <v>0.90459105220765901</v>
      </c>
      <c r="E32" s="30">
        <f t="shared" ref="E32:O32" si="2">E24/E31</f>
        <v>0.90459105220765901</v>
      </c>
      <c r="F32" s="30">
        <f t="shared" si="2"/>
        <v>0.90459105220765901</v>
      </c>
      <c r="G32" s="30">
        <f t="shared" si="2"/>
        <v>0.90459105220765901</v>
      </c>
      <c r="H32" s="30">
        <f t="shared" si="2"/>
        <v>0.90459105220765901</v>
      </c>
      <c r="I32" s="30">
        <f t="shared" si="2"/>
        <v>0.90459105220765901</v>
      </c>
      <c r="J32" s="30">
        <f t="shared" si="2"/>
        <v>0.90459105220765901</v>
      </c>
      <c r="K32" s="30">
        <f t="shared" si="2"/>
        <v>0.90459105220765901</v>
      </c>
      <c r="L32" s="30">
        <f t="shared" si="2"/>
        <v>0.90459105220765901</v>
      </c>
      <c r="M32" s="30">
        <f t="shared" si="2"/>
        <v>0.90459105220765901</v>
      </c>
      <c r="N32" s="30">
        <f t="shared" si="2"/>
        <v>0.90459105220765901</v>
      </c>
      <c r="O32" s="30">
        <f t="shared" si="2"/>
        <v>0.90459105220765901</v>
      </c>
    </row>
    <row r="33" spans="2:15" ht="16.5" customHeight="1" x14ac:dyDescent="0.25">
      <c r="B33" s="9" t="s">
        <v>35</v>
      </c>
      <c r="C33" s="12" t="s">
        <v>26</v>
      </c>
      <c r="D33" s="30">
        <f>D27/D31</f>
        <v>0.90459105220765901</v>
      </c>
      <c r="E33" s="30">
        <f t="shared" ref="E33:O33" si="3">E27/E31</f>
        <v>0.90459105220765901</v>
      </c>
      <c r="F33" s="30">
        <f t="shared" si="3"/>
        <v>0.90459105220765901</v>
      </c>
      <c r="G33" s="30">
        <f t="shared" si="3"/>
        <v>0.90459105220765901</v>
      </c>
      <c r="H33" s="30">
        <f t="shared" si="3"/>
        <v>0.90459105220765901</v>
      </c>
      <c r="I33" s="30">
        <f t="shared" si="3"/>
        <v>0.90459105220765901</v>
      </c>
      <c r="J33" s="30">
        <f t="shared" si="3"/>
        <v>0.90459105220765901</v>
      </c>
      <c r="K33" s="30">
        <f t="shared" si="3"/>
        <v>0.90459105220765901</v>
      </c>
      <c r="L33" s="30">
        <f t="shared" si="3"/>
        <v>0.90459105220765901</v>
      </c>
      <c r="M33" s="30">
        <f t="shared" si="3"/>
        <v>0.90459105220765901</v>
      </c>
      <c r="N33" s="30">
        <f t="shared" si="3"/>
        <v>0.90459105220765901</v>
      </c>
      <c r="O33" s="30">
        <f t="shared" si="3"/>
        <v>0.90459105220765901</v>
      </c>
    </row>
    <row r="34" spans="2:15" hidden="1" outlineLevel="1" x14ac:dyDescent="0.25">
      <c r="B34" s="16" t="s">
        <v>36</v>
      </c>
      <c r="C34" s="17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2:15" hidden="1" outlineLevel="1" x14ac:dyDescent="0.25">
      <c r="B35" s="9" t="s">
        <v>37</v>
      </c>
      <c r="C35" s="12" t="s">
        <v>38</v>
      </c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</row>
    <row r="36" spans="2:15" hidden="1" outlineLevel="1" x14ac:dyDescent="0.25">
      <c r="B36" s="9" t="s">
        <v>39</v>
      </c>
      <c r="C36" s="12" t="s">
        <v>38</v>
      </c>
      <c r="D36" s="21">
        <f t="shared" ref="D36:O36" si="4">D37+D39+D40</f>
        <v>0</v>
      </c>
      <c r="E36" s="21">
        <f t="shared" si="4"/>
        <v>0</v>
      </c>
      <c r="F36" s="21">
        <f t="shared" si="4"/>
        <v>0</v>
      </c>
      <c r="G36" s="21">
        <f t="shared" si="4"/>
        <v>0</v>
      </c>
      <c r="H36" s="21">
        <f t="shared" si="4"/>
        <v>0</v>
      </c>
      <c r="I36" s="21">
        <f t="shared" si="4"/>
        <v>0</v>
      </c>
      <c r="J36" s="21">
        <f t="shared" si="4"/>
        <v>0</v>
      </c>
      <c r="K36" s="21">
        <f t="shared" si="4"/>
        <v>0</v>
      </c>
      <c r="L36" s="21">
        <f t="shared" si="4"/>
        <v>0</v>
      </c>
      <c r="M36" s="21">
        <f t="shared" si="4"/>
        <v>0</v>
      </c>
      <c r="N36" s="21">
        <f t="shared" si="4"/>
        <v>0</v>
      </c>
      <c r="O36" s="21">
        <f t="shared" si="4"/>
        <v>0</v>
      </c>
    </row>
    <row r="37" spans="2:15" hidden="1" outlineLevel="1" x14ac:dyDescent="0.25">
      <c r="B37" s="9" t="s">
        <v>40</v>
      </c>
      <c r="C37" s="12" t="s">
        <v>38</v>
      </c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</row>
    <row r="38" spans="2:15" hidden="1" outlineLevel="1" x14ac:dyDescent="0.25">
      <c r="B38" s="9" t="s">
        <v>41</v>
      </c>
      <c r="C38" s="12" t="s">
        <v>38</v>
      </c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</row>
    <row r="39" spans="2:15" hidden="1" outlineLevel="1" x14ac:dyDescent="0.25">
      <c r="B39" s="9" t="s">
        <v>42</v>
      </c>
      <c r="C39" s="12" t="s">
        <v>38</v>
      </c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</row>
    <row r="40" spans="2:15" hidden="1" outlineLevel="1" x14ac:dyDescent="0.25">
      <c r="B40" s="9" t="s">
        <v>43</v>
      </c>
      <c r="C40" s="12" t="s">
        <v>38</v>
      </c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</row>
    <row r="41" spans="2:15" hidden="1" outlineLevel="1" x14ac:dyDescent="0.25">
      <c r="B41" s="9" t="s">
        <v>44</v>
      </c>
      <c r="C41" s="12" t="s">
        <v>38</v>
      </c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</row>
    <row r="42" spans="2:15" hidden="1" outlineLevel="1" x14ac:dyDescent="0.25">
      <c r="B42" s="9" t="s">
        <v>45</v>
      </c>
      <c r="C42" s="12" t="s">
        <v>46</v>
      </c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</row>
    <row r="43" spans="2:15" hidden="1" outlineLevel="1" x14ac:dyDescent="0.25">
      <c r="B43" s="9" t="s">
        <v>47</v>
      </c>
      <c r="C43" s="12" t="s">
        <v>38</v>
      </c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</row>
    <row r="44" spans="2:15" hidden="1" outlineLevel="1" x14ac:dyDescent="0.25">
      <c r="B44" s="9" t="s">
        <v>48</v>
      </c>
      <c r="C44" s="12" t="s">
        <v>38</v>
      </c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</row>
    <row r="45" spans="2:15" hidden="1" outlineLevel="1" x14ac:dyDescent="0.25">
      <c r="B45" s="9" t="s">
        <v>49</v>
      </c>
      <c r="C45" s="12" t="s">
        <v>38</v>
      </c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</row>
    <row r="46" spans="2:15" hidden="1" outlineLevel="1" x14ac:dyDescent="0.25">
      <c r="B46" s="9" t="s">
        <v>50</v>
      </c>
      <c r="C46" s="12" t="s">
        <v>38</v>
      </c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</row>
    <row r="47" spans="2:15" hidden="1" outlineLevel="1" x14ac:dyDescent="0.25">
      <c r="B47" s="9" t="s">
        <v>51</v>
      </c>
      <c r="C47" s="12" t="s">
        <v>38</v>
      </c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</row>
    <row r="48" spans="2:15" hidden="1" outlineLevel="1" x14ac:dyDescent="0.25">
      <c r="B48" s="9" t="s">
        <v>52</v>
      </c>
      <c r="C48" s="12" t="s">
        <v>38</v>
      </c>
      <c r="D48" s="22">
        <f t="shared" ref="D48:O48" si="5">SUM(D49:D50)</f>
        <v>0</v>
      </c>
      <c r="E48" s="22">
        <f t="shared" si="5"/>
        <v>0</v>
      </c>
      <c r="F48" s="22">
        <f t="shared" si="5"/>
        <v>0</v>
      </c>
      <c r="G48" s="22">
        <f t="shared" si="5"/>
        <v>0</v>
      </c>
      <c r="H48" s="22">
        <f t="shared" si="5"/>
        <v>0</v>
      </c>
      <c r="I48" s="22">
        <f t="shared" si="5"/>
        <v>0</v>
      </c>
      <c r="J48" s="22">
        <f t="shared" si="5"/>
        <v>0</v>
      </c>
      <c r="K48" s="22">
        <f t="shared" si="5"/>
        <v>0</v>
      </c>
      <c r="L48" s="22">
        <f t="shared" si="5"/>
        <v>0</v>
      </c>
      <c r="M48" s="22">
        <f t="shared" si="5"/>
        <v>0</v>
      </c>
      <c r="N48" s="22">
        <f t="shared" si="5"/>
        <v>0</v>
      </c>
      <c r="O48" s="22">
        <f t="shared" si="5"/>
        <v>0</v>
      </c>
    </row>
    <row r="49" spans="2:15" ht="25.5" hidden="1" outlineLevel="1" x14ac:dyDescent="0.25">
      <c r="B49" s="9" t="s">
        <v>53</v>
      </c>
      <c r="C49" s="12" t="s">
        <v>38</v>
      </c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</row>
    <row r="50" spans="2:15" ht="25.5" hidden="1" outlineLevel="1" x14ac:dyDescent="0.25">
      <c r="B50" s="9" t="s">
        <v>54</v>
      </c>
      <c r="C50" s="12" t="s">
        <v>38</v>
      </c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</row>
    <row r="51" spans="2:15" hidden="1" outlineLevel="1" x14ac:dyDescent="0.25">
      <c r="B51" s="9" t="s">
        <v>55</v>
      </c>
      <c r="C51" s="12" t="s">
        <v>38</v>
      </c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</row>
    <row r="52" spans="2:15" hidden="1" outlineLevel="1" x14ac:dyDescent="0.25">
      <c r="B52" s="9" t="s">
        <v>56</v>
      </c>
      <c r="C52" s="12" t="s">
        <v>38</v>
      </c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</row>
    <row r="53" spans="2:15" hidden="1" outlineLevel="1" x14ac:dyDescent="0.25">
      <c r="B53" s="9" t="s">
        <v>57</v>
      </c>
      <c r="C53" s="12" t="s">
        <v>38</v>
      </c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</row>
    <row r="54" spans="2:15" hidden="1" outlineLevel="1" x14ac:dyDescent="0.25">
      <c r="B54" s="9" t="s">
        <v>58</v>
      </c>
      <c r="C54" s="12" t="s">
        <v>38</v>
      </c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</row>
    <row r="55" spans="2:15" hidden="1" outlineLevel="1" x14ac:dyDescent="0.25">
      <c r="B55" s="9" t="s">
        <v>59</v>
      </c>
      <c r="C55" s="12" t="s">
        <v>38</v>
      </c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</row>
    <row r="56" spans="2:15" hidden="1" outlineLevel="1" x14ac:dyDescent="0.25">
      <c r="B56" s="9" t="s">
        <v>60</v>
      </c>
      <c r="C56" s="12" t="s">
        <v>38</v>
      </c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</row>
    <row r="57" spans="2:15" hidden="1" outlineLevel="1" x14ac:dyDescent="0.25">
      <c r="B57" s="9" t="s">
        <v>61</v>
      </c>
      <c r="C57" s="12" t="s">
        <v>38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</row>
    <row r="58" spans="2:15" hidden="1" outlineLevel="1" x14ac:dyDescent="0.25">
      <c r="B58" s="9" t="s">
        <v>62</v>
      </c>
      <c r="C58" s="12" t="s">
        <v>38</v>
      </c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</row>
    <row r="59" spans="2:15" ht="25.5" hidden="1" outlineLevel="1" x14ac:dyDescent="0.25">
      <c r="B59" s="9" t="s">
        <v>63</v>
      </c>
      <c r="C59" s="12" t="s">
        <v>38</v>
      </c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</row>
    <row r="60" spans="2:15" hidden="1" outlineLevel="1" x14ac:dyDescent="0.25">
      <c r="B60" s="9" t="s">
        <v>64</v>
      </c>
      <c r="C60" s="12" t="s">
        <v>38</v>
      </c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</row>
    <row r="61" spans="2:15" ht="25.5" hidden="1" outlineLevel="1" x14ac:dyDescent="0.25">
      <c r="B61" s="9" t="s">
        <v>65</v>
      </c>
      <c r="C61" s="12" t="s">
        <v>38</v>
      </c>
      <c r="D61" s="22">
        <f t="shared" ref="D61:O61" si="6">SUM(D62:D64)</f>
        <v>0</v>
      </c>
      <c r="E61" s="22">
        <f t="shared" si="6"/>
        <v>0</v>
      </c>
      <c r="F61" s="22">
        <f t="shared" si="6"/>
        <v>0</v>
      </c>
      <c r="G61" s="22">
        <f t="shared" si="6"/>
        <v>0</v>
      </c>
      <c r="H61" s="22">
        <f t="shared" si="6"/>
        <v>0</v>
      </c>
      <c r="I61" s="22">
        <f t="shared" si="6"/>
        <v>0</v>
      </c>
      <c r="J61" s="22">
        <f t="shared" si="6"/>
        <v>0</v>
      </c>
      <c r="K61" s="22">
        <f t="shared" si="6"/>
        <v>0</v>
      </c>
      <c r="L61" s="22">
        <f t="shared" si="6"/>
        <v>0</v>
      </c>
      <c r="M61" s="22">
        <f t="shared" si="6"/>
        <v>0</v>
      </c>
      <c r="N61" s="22">
        <f t="shared" si="6"/>
        <v>0</v>
      </c>
      <c r="O61" s="22">
        <f t="shared" si="6"/>
        <v>0</v>
      </c>
    </row>
    <row r="62" spans="2:15" hidden="1" outlineLevel="1" x14ac:dyDescent="0.25">
      <c r="B62" s="9" t="s">
        <v>66</v>
      </c>
      <c r="C62" s="12" t="s">
        <v>38</v>
      </c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</row>
    <row r="63" spans="2:15" hidden="1" outlineLevel="1" x14ac:dyDescent="0.25">
      <c r="B63" s="9" t="s">
        <v>67</v>
      </c>
      <c r="C63" s="12" t="s">
        <v>38</v>
      </c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</row>
    <row r="64" spans="2:15" hidden="1" outlineLevel="1" x14ac:dyDescent="0.25">
      <c r="B64" s="9" t="s">
        <v>68</v>
      </c>
      <c r="C64" s="12" t="s">
        <v>38</v>
      </c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</row>
    <row r="65" spans="2:15" ht="25.5" hidden="1" outlineLevel="1" x14ac:dyDescent="0.25">
      <c r="B65" s="9" t="s">
        <v>69</v>
      </c>
      <c r="C65" s="12" t="s">
        <v>38</v>
      </c>
      <c r="D65" s="23">
        <f t="shared" ref="D65:O65" si="7">D55-D56-D57-D58-D59-D60-D61</f>
        <v>0</v>
      </c>
      <c r="E65" s="23">
        <f t="shared" si="7"/>
        <v>0</v>
      </c>
      <c r="F65" s="23">
        <f t="shared" si="7"/>
        <v>0</v>
      </c>
      <c r="G65" s="23">
        <f t="shared" si="7"/>
        <v>0</v>
      </c>
      <c r="H65" s="23">
        <f t="shared" si="7"/>
        <v>0</v>
      </c>
      <c r="I65" s="23">
        <f t="shared" si="7"/>
        <v>0</v>
      </c>
      <c r="J65" s="23">
        <f t="shared" si="7"/>
        <v>0</v>
      </c>
      <c r="K65" s="23">
        <f t="shared" si="7"/>
        <v>0</v>
      </c>
      <c r="L65" s="23">
        <f t="shared" si="7"/>
        <v>0</v>
      </c>
      <c r="M65" s="23">
        <f t="shared" si="7"/>
        <v>0</v>
      </c>
      <c r="N65" s="23">
        <f t="shared" si="7"/>
        <v>0</v>
      </c>
      <c r="O65" s="23">
        <f t="shared" si="7"/>
        <v>0</v>
      </c>
    </row>
    <row r="66" spans="2:15" hidden="1" outlineLevel="1" x14ac:dyDescent="0.25">
      <c r="B66" s="9" t="s">
        <v>70</v>
      </c>
      <c r="C66" s="12" t="s">
        <v>38</v>
      </c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</row>
    <row r="67" spans="2:15" hidden="1" outlineLevel="1" x14ac:dyDescent="0.25">
      <c r="B67" s="9" t="s">
        <v>71</v>
      </c>
      <c r="C67" s="12" t="s">
        <v>38</v>
      </c>
      <c r="D67" s="22">
        <f t="shared" ref="D67:O67" si="8">D35+D36+D41+D47+D48+D52+D53+D54+D55</f>
        <v>0</v>
      </c>
      <c r="E67" s="22">
        <f t="shared" si="8"/>
        <v>0</v>
      </c>
      <c r="F67" s="22">
        <f t="shared" si="8"/>
        <v>0</v>
      </c>
      <c r="G67" s="22">
        <f t="shared" si="8"/>
        <v>0</v>
      </c>
      <c r="H67" s="22">
        <f t="shared" si="8"/>
        <v>0</v>
      </c>
      <c r="I67" s="22">
        <f t="shared" si="8"/>
        <v>0</v>
      </c>
      <c r="J67" s="22">
        <f t="shared" si="8"/>
        <v>0</v>
      </c>
      <c r="K67" s="22">
        <f t="shared" si="8"/>
        <v>0</v>
      </c>
      <c r="L67" s="22">
        <f t="shared" si="8"/>
        <v>0</v>
      </c>
      <c r="M67" s="22">
        <f t="shared" si="8"/>
        <v>0</v>
      </c>
      <c r="N67" s="22">
        <f t="shared" si="8"/>
        <v>0</v>
      </c>
      <c r="O67" s="22">
        <f t="shared" si="8"/>
        <v>0</v>
      </c>
    </row>
    <row r="68" spans="2:15" ht="25.5" hidden="1" outlineLevel="1" x14ac:dyDescent="0.25">
      <c r="B68" s="9" t="s">
        <v>72</v>
      </c>
      <c r="C68" s="12" t="s">
        <v>38</v>
      </c>
      <c r="D68" s="24">
        <f t="shared" ref="D68:O68" si="9">D67</f>
        <v>0</v>
      </c>
      <c r="E68" s="24">
        <f t="shared" si="9"/>
        <v>0</v>
      </c>
      <c r="F68" s="24">
        <f t="shared" si="9"/>
        <v>0</v>
      </c>
      <c r="G68" s="24">
        <f t="shared" si="9"/>
        <v>0</v>
      </c>
      <c r="H68" s="24">
        <f t="shared" si="9"/>
        <v>0</v>
      </c>
      <c r="I68" s="24">
        <f t="shared" si="9"/>
        <v>0</v>
      </c>
      <c r="J68" s="24">
        <f t="shared" si="9"/>
        <v>0</v>
      </c>
      <c r="K68" s="24">
        <f t="shared" si="9"/>
        <v>0</v>
      </c>
      <c r="L68" s="24">
        <f t="shared" si="9"/>
        <v>0</v>
      </c>
      <c r="M68" s="24">
        <f t="shared" si="9"/>
        <v>0</v>
      </c>
      <c r="N68" s="24">
        <f t="shared" si="9"/>
        <v>0</v>
      </c>
      <c r="O68" s="24">
        <f t="shared" si="9"/>
        <v>0</v>
      </c>
    </row>
    <row r="69" spans="2:15" hidden="1" outlineLevel="1" x14ac:dyDescent="0.25">
      <c r="B69" s="9" t="s">
        <v>73</v>
      </c>
      <c r="C69" s="12" t="s">
        <v>38</v>
      </c>
      <c r="D69" s="23">
        <f t="shared" ref="D69:O69" si="10">SUM(D70:D72)+D78</f>
        <v>0</v>
      </c>
      <c r="E69" s="23">
        <f t="shared" si="10"/>
        <v>0</v>
      </c>
      <c r="F69" s="23">
        <f t="shared" si="10"/>
        <v>0</v>
      </c>
      <c r="G69" s="23">
        <f t="shared" si="10"/>
        <v>0</v>
      </c>
      <c r="H69" s="23">
        <f t="shared" si="10"/>
        <v>0</v>
      </c>
      <c r="I69" s="23">
        <f t="shared" si="10"/>
        <v>0</v>
      </c>
      <c r="J69" s="23">
        <f t="shared" si="10"/>
        <v>0</v>
      </c>
      <c r="K69" s="23">
        <f t="shared" si="10"/>
        <v>0</v>
      </c>
      <c r="L69" s="23">
        <f t="shared" si="10"/>
        <v>0</v>
      </c>
      <c r="M69" s="23">
        <f t="shared" si="10"/>
        <v>0</v>
      </c>
      <c r="N69" s="23">
        <f t="shared" si="10"/>
        <v>0</v>
      </c>
      <c r="O69" s="23">
        <f t="shared" si="10"/>
        <v>0</v>
      </c>
    </row>
    <row r="70" spans="2:15" hidden="1" outlineLevel="1" x14ac:dyDescent="0.25">
      <c r="B70" s="9" t="s">
        <v>74</v>
      </c>
      <c r="C70" s="12" t="s">
        <v>38</v>
      </c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</row>
    <row r="71" spans="2:15" hidden="1" outlineLevel="1" x14ac:dyDescent="0.25">
      <c r="B71" s="9" t="s">
        <v>75</v>
      </c>
      <c r="C71" s="12" t="s">
        <v>38</v>
      </c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</row>
    <row r="72" spans="2:15" hidden="1" outlineLevel="1" x14ac:dyDescent="0.25">
      <c r="B72" s="9" t="s">
        <v>76</v>
      </c>
      <c r="C72" s="12" t="s">
        <v>38</v>
      </c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</row>
    <row r="73" spans="2:15" hidden="1" outlineLevel="1" x14ac:dyDescent="0.25">
      <c r="B73" s="9" t="s">
        <v>77</v>
      </c>
      <c r="C73" s="12" t="s">
        <v>38</v>
      </c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</row>
    <row r="74" spans="2:15" hidden="1" outlineLevel="1" x14ac:dyDescent="0.25">
      <c r="B74" s="9" t="s">
        <v>78</v>
      </c>
      <c r="C74" s="12" t="s">
        <v>38</v>
      </c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</row>
    <row r="75" spans="2:15" hidden="1" outlineLevel="1" x14ac:dyDescent="0.25">
      <c r="B75" s="9" t="s">
        <v>79</v>
      </c>
      <c r="C75" s="12" t="s">
        <v>38</v>
      </c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</row>
    <row r="76" spans="2:15" hidden="1" outlineLevel="1" x14ac:dyDescent="0.25">
      <c r="B76" s="9" t="s">
        <v>80</v>
      </c>
      <c r="C76" s="12" t="s">
        <v>38</v>
      </c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</row>
    <row r="77" spans="2:15" hidden="1" outlineLevel="1" x14ac:dyDescent="0.25">
      <c r="B77" s="9" t="s">
        <v>81</v>
      </c>
      <c r="C77" s="12" t="s">
        <v>38</v>
      </c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</row>
    <row r="78" spans="2:15" hidden="1" outlineLevel="1" x14ac:dyDescent="0.25">
      <c r="B78" s="9" t="s">
        <v>82</v>
      </c>
      <c r="C78" s="12" t="s">
        <v>38</v>
      </c>
      <c r="D78" s="25">
        <f t="shared" ref="D78:O78" si="11">SUM(D79:D81)</f>
        <v>0</v>
      </c>
      <c r="E78" s="25">
        <f t="shared" si="11"/>
        <v>0</v>
      </c>
      <c r="F78" s="25">
        <f t="shared" si="11"/>
        <v>0</v>
      </c>
      <c r="G78" s="25">
        <f t="shared" si="11"/>
        <v>0</v>
      </c>
      <c r="H78" s="25">
        <f t="shared" si="11"/>
        <v>0</v>
      </c>
      <c r="I78" s="25">
        <f t="shared" si="11"/>
        <v>0</v>
      </c>
      <c r="J78" s="25">
        <f t="shared" si="11"/>
        <v>0</v>
      </c>
      <c r="K78" s="25">
        <f t="shared" si="11"/>
        <v>0</v>
      </c>
      <c r="L78" s="25">
        <f t="shared" si="11"/>
        <v>0</v>
      </c>
      <c r="M78" s="25">
        <f t="shared" si="11"/>
        <v>0</v>
      </c>
      <c r="N78" s="25">
        <f t="shared" si="11"/>
        <v>0</v>
      </c>
      <c r="O78" s="25">
        <f t="shared" si="11"/>
        <v>0</v>
      </c>
    </row>
    <row r="79" spans="2:15" hidden="1" outlineLevel="1" x14ac:dyDescent="0.25">
      <c r="B79" s="9" t="s">
        <v>83</v>
      </c>
      <c r="C79" s="12" t="s">
        <v>38</v>
      </c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</row>
    <row r="80" spans="2:15" hidden="1" outlineLevel="1" x14ac:dyDescent="0.25">
      <c r="B80" s="9" t="s">
        <v>84</v>
      </c>
      <c r="C80" s="12" t="s">
        <v>38</v>
      </c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</row>
    <row r="81" spans="2:15" hidden="1" outlineLevel="1" x14ac:dyDescent="0.25">
      <c r="B81" s="9" t="s">
        <v>85</v>
      </c>
      <c r="C81" s="12" t="s">
        <v>38</v>
      </c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</row>
    <row r="82" spans="2:15" hidden="1" outlineLevel="1" x14ac:dyDescent="0.25">
      <c r="B82" s="9" t="s">
        <v>86</v>
      </c>
      <c r="C82" s="12" t="s">
        <v>38</v>
      </c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</row>
    <row r="83" spans="2:15" hidden="1" outlineLevel="1" x14ac:dyDescent="0.25">
      <c r="B83" s="9" t="s">
        <v>87</v>
      </c>
      <c r="C83" s="12" t="s">
        <v>38</v>
      </c>
      <c r="D83" s="23">
        <f t="shared" ref="D83:O83" si="12">D67+D69+D82</f>
        <v>0</v>
      </c>
      <c r="E83" s="23">
        <f t="shared" si="12"/>
        <v>0</v>
      </c>
      <c r="F83" s="23">
        <f t="shared" si="12"/>
        <v>0</v>
      </c>
      <c r="G83" s="23">
        <f t="shared" si="12"/>
        <v>0</v>
      </c>
      <c r="H83" s="23">
        <f t="shared" si="12"/>
        <v>0</v>
      </c>
      <c r="I83" s="23">
        <f t="shared" si="12"/>
        <v>0</v>
      </c>
      <c r="J83" s="23">
        <f t="shared" si="12"/>
        <v>0</v>
      </c>
      <c r="K83" s="23">
        <f t="shared" si="12"/>
        <v>0</v>
      </c>
      <c r="L83" s="23">
        <f t="shared" si="12"/>
        <v>0</v>
      </c>
      <c r="M83" s="23">
        <f t="shared" si="12"/>
        <v>0</v>
      </c>
      <c r="N83" s="23">
        <f t="shared" si="12"/>
        <v>0</v>
      </c>
      <c r="O83" s="23">
        <f t="shared" si="12"/>
        <v>0</v>
      </c>
    </row>
    <row r="84" spans="2:15" hidden="1" outlineLevel="1" x14ac:dyDescent="0.25">
      <c r="B84" s="9" t="s">
        <v>88</v>
      </c>
      <c r="C84" s="12" t="s">
        <v>89</v>
      </c>
      <c r="D84" s="23">
        <f t="shared" ref="D84:O84" si="13">D83/D27</f>
        <v>0</v>
      </c>
      <c r="E84" s="23">
        <f t="shared" si="13"/>
        <v>0</v>
      </c>
      <c r="F84" s="23">
        <f t="shared" si="13"/>
        <v>0</v>
      </c>
      <c r="G84" s="23">
        <f t="shared" si="13"/>
        <v>0</v>
      </c>
      <c r="H84" s="23">
        <f t="shared" si="13"/>
        <v>0</v>
      </c>
      <c r="I84" s="23">
        <f t="shared" si="13"/>
        <v>0</v>
      </c>
      <c r="J84" s="23">
        <f t="shared" si="13"/>
        <v>0</v>
      </c>
      <c r="K84" s="23">
        <f t="shared" si="13"/>
        <v>0</v>
      </c>
      <c r="L84" s="23">
        <f t="shared" si="13"/>
        <v>0</v>
      </c>
      <c r="M84" s="23">
        <f t="shared" si="13"/>
        <v>0</v>
      </c>
      <c r="N84" s="23">
        <f t="shared" si="13"/>
        <v>0</v>
      </c>
      <c r="O84" s="23">
        <f t="shared" si="13"/>
        <v>0</v>
      </c>
    </row>
    <row r="85" spans="2:15" s="10" customFormat="1" ht="12.75" collapsed="1" x14ac:dyDescent="0.2"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</row>
    <row r="87" spans="2:15" x14ac:dyDescent="0.25"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</row>
  </sheetData>
  <conditionalFormatting sqref="Q13">
    <cfRule type="cellIs" dxfId="13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1"/>
  <dimension ref="A1:Q87"/>
  <sheetViews>
    <sheetView topLeftCell="A7" zoomScale="115" zoomScaleNormal="115" workbookViewId="0">
      <selection activeCell="D28" sqref="D28:O33"/>
    </sheetView>
  </sheetViews>
  <sheetFormatPr defaultRowHeight="15" outlineLevelRow="1" x14ac:dyDescent="0.25"/>
  <cols>
    <col min="1" max="1" width="9.140625" style="1"/>
    <col min="2" max="2" width="43.5703125" style="1" customWidth="1"/>
    <col min="3" max="3" width="10.28515625" style="1" customWidth="1"/>
    <col min="4" max="7" width="9.28515625" style="1" bestFit="1" customWidth="1"/>
    <col min="8" max="15" width="9" style="1" customWidth="1"/>
    <col min="16" max="16384" width="9.140625" style="1"/>
  </cols>
  <sheetData>
    <row r="1" spans="1:17" x14ac:dyDescent="0.25">
      <c r="A1" s="1">
        <v>25</v>
      </c>
    </row>
    <row r="2" spans="1:17" ht="25.5" x14ac:dyDescent="0.35">
      <c r="B2" s="2" t="s">
        <v>132</v>
      </c>
    </row>
    <row r="3" spans="1:17" x14ac:dyDescent="0.25">
      <c r="B3" s="11" t="str">
        <f>CONCATENATE("Таблица П47.3. Тарифно-балансовая модель источника тепловой энергии ",B2)</f>
        <v>Таблица П47.3. Тарифно-балансовая модель источника тепловой энергии Котельная №19 (ПАО «Сургутнефтегаз»)</v>
      </c>
      <c r="C3" s="7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7" ht="25.5" x14ac:dyDescent="0.25">
      <c r="B4" s="8" t="s">
        <v>0</v>
      </c>
      <c r="C4" s="8" t="s">
        <v>1</v>
      </c>
      <c r="D4" s="6" t="s">
        <v>114</v>
      </c>
      <c r="E4" s="6">
        <v>2025</v>
      </c>
      <c r="F4" s="6">
        <v>2026</v>
      </c>
      <c r="G4" s="6">
        <v>2027</v>
      </c>
      <c r="H4" s="6">
        <v>2028</v>
      </c>
      <c r="I4" s="6">
        <v>2029</v>
      </c>
      <c r="J4" s="6">
        <v>2030</v>
      </c>
      <c r="K4" s="6">
        <v>2031</v>
      </c>
      <c r="L4" s="6">
        <v>2032</v>
      </c>
      <c r="M4" s="6">
        <v>2033</v>
      </c>
      <c r="N4" s="6">
        <v>2034</v>
      </c>
      <c r="O4" s="6">
        <v>2035</v>
      </c>
    </row>
    <row r="5" spans="1:17" x14ac:dyDescent="0.25">
      <c r="B5" s="9" t="s">
        <v>2</v>
      </c>
      <c r="C5" s="12" t="s">
        <v>3</v>
      </c>
      <c r="D5" s="29">
        <v>29.43</v>
      </c>
      <c r="E5" s="29">
        <v>29.43</v>
      </c>
      <c r="F5" s="29">
        <v>29.43</v>
      </c>
      <c r="G5" s="29">
        <v>29.43</v>
      </c>
      <c r="H5" s="29">
        <v>29.43</v>
      </c>
      <c r="I5" s="29">
        <v>29.43</v>
      </c>
      <c r="J5" s="29">
        <v>29.43</v>
      </c>
      <c r="K5" s="29">
        <v>29.43</v>
      </c>
      <c r="L5" s="29">
        <v>29.43</v>
      </c>
      <c r="M5" s="29">
        <v>29.43</v>
      </c>
      <c r="N5" s="29">
        <v>29.43</v>
      </c>
      <c r="O5" s="29">
        <v>29.43</v>
      </c>
      <c r="P5" s="38"/>
    </row>
    <row r="6" spans="1:17" x14ac:dyDescent="0.25">
      <c r="B6" s="9" t="s">
        <v>4</v>
      </c>
      <c r="C6" s="12" t="s">
        <v>3</v>
      </c>
      <c r="D6" s="36" t="s">
        <v>112</v>
      </c>
      <c r="E6" s="36" t="s">
        <v>112</v>
      </c>
      <c r="F6" s="36" t="s">
        <v>112</v>
      </c>
      <c r="G6" s="36" t="s">
        <v>112</v>
      </c>
      <c r="H6" s="36" t="s">
        <v>112</v>
      </c>
      <c r="I6" s="36" t="s">
        <v>112</v>
      </c>
      <c r="J6" s="36" t="s">
        <v>112</v>
      </c>
      <c r="K6" s="36" t="s">
        <v>112</v>
      </c>
      <c r="L6" s="36" t="s">
        <v>112</v>
      </c>
      <c r="M6" s="36" t="s">
        <v>112</v>
      </c>
      <c r="N6" s="36" t="s">
        <v>112</v>
      </c>
      <c r="O6" s="36" t="s">
        <v>112</v>
      </c>
      <c r="P6" s="38"/>
    </row>
    <row r="7" spans="1:17" x14ac:dyDescent="0.25">
      <c r="B7" s="9" t="s">
        <v>5</v>
      </c>
      <c r="C7" s="12" t="s">
        <v>3</v>
      </c>
      <c r="D7" s="36" t="s">
        <v>112</v>
      </c>
      <c r="E7" s="36" t="s">
        <v>112</v>
      </c>
      <c r="F7" s="36" t="s">
        <v>112</v>
      </c>
      <c r="G7" s="36" t="s">
        <v>112</v>
      </c>
      <c r="H7" s="36" t="s">
        <v>112</v>
      </c>
      <c r="I7" s="36" t="s">
        <v>112</v>
      </c>
      <c r="J7" s="36" t="s">
        <v>112</v>
      </c>
      <c r="K7" s="36" t="s">
        <v>112</v>
      </c>
      <c r="L7" s="36" t="s">
        <v>112</v>
      </c>
      <c r="M7" s="36" t="s">
        <v>112</v>
      </c>
      <c r="N7" s="36" t="s">
        <v>112</v>
      </c>
      <c r="O7" s="36" t="s">
        <v>112</v>
      </c>
      <c r="P7" s="38"/>
    </row>
    <row r="8" spans="1:17" hidden="1" x14ac:dyDescent="0.25">
      <c r="B8" s="9" t="s">
        <v>6</v>
      </c>
      <c r="C8" s="12" t="s">
        <v>7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38"/>
    </row>
    <row r="9" spans="1:17" x14ac:dyDescent="0.25">
      <c r="B9" s="9" t="s">
        <v>8</v>
      </c>
      <c r="C9" s="12" t="s">
        <v>3</v>
      </c>
      <c r="D9" s="29">
        <v>28.67</v>
      </c>
      <c r="E9" s="29">
        <v>28.67</v>
      </c>
      <c r="F9" s="29">
        <v>28.67</v>
      </c>
      <c r="G9" s="29">
        <v>28.67</v>
      </c>
      <c r="H9" s="29">
        <v>28.67</v>
      </c>
      <c r="I9" s="29">
        <v>28.67</v>
      </c>
      <c r="J9" s="29">
        <v>28.67</v>
      </c>
      <c r="K9" s="29">
        <v>28.67</v>
      </c>
      <c r="L9" s="29">
        <v>28.67</v>
      </c>
      <c r="M9" s="29">
        <v>28.67</v>
      </c>
      <c r="N9" s="29">
        <v>28.67</v>
      </c>
      <c r="O9" s="29">
        <v>28.67</v>
      </c>
      <c r="P9" s="38"/>
    </row>
    <row r="10" spans="1:17" x14ac:dyDescent="0.25">
      <c r="B10" s="9" t="s">
        <v>9</v>
      </c>
      <c r="C10" s="12" t="s">
        <v>3</v>
      </c>
      <c r="D10" s="29">
        <v>5.7700000000000001E-2</v>
      </c>
      <c r="E10" s="29">
        <v>5.7700000000000001E-2</v>
      </c>
      <c r="F10" s="29">
        <v>5.7700000000000001E-2</v>
      </c>
      <c r="G10" s="29">
        <v>5.7700000000000001E-2</v>
      </c>
      <c r="H10" s="29">
        <v>5.7700000000000001E-2</v>
      </c>
      <c r="I10" s="29">
        <v>5.7700000000000001E-2</v>
      </c>
      <c r="J10" s="29">
        <v>5.7700000000000001E-2</v>
      </c>
      <c r="K10" s="29">
        <v>5.7700000000000001E-2</v>
      </c>
      <c r="L10" s="29">
        <v>5.7700000000000001E-2</v>
      </c>
      <c r="M10" s="29">
        <v>5.7700000000000001E-2</v>
      </c>
      <c r="N10" s="29">
        <v>5.7700000000000001E-2</v>
      </c>
      <c r="O10" s="29">
        <v>5.7700000000000001E-2</v>
      </c>
      <c r="P10" s="38"/>
    </row>
    <row r="11" spans="1:17" x14ac:dyDescent="0.25">
      <c r="B11" s="9" t="s">
        <v>10</v>
      </c>
      <c r="C11" s="12" t="s">
        <v>3</v>
      </c>
      <c r="D11" s="29">
        <v>0</v>
      </c>
      <c r="E11" s="29">
        <v>0</v>
      </c>
      <c r="F11" s="29">
        <v>0</v>
      </c>
      <c r="G11" s="29">
        <v>0</v>
      </c>
      <c r="H11" s="29">
        <v>0</v>
      </c>
      <c r="I11" s="29">
        <v>0</v>
      </c>
      <c r="J11" s="29">
        <v>0</v>
      </c>
      <c r="K11" s="29">
        <v>0</v>
      </c>
      <c r="L11" s="29">
        <v>0</v>
      </c>
      <c r="M11" s="29">
        <v>0</v>
      </c>
      <c r="N11" s="29">
        <v>0</v>
      </c>
      <c r="O11" s="29">
        <v>0</v>
      </c>
      <c r="P11" s="38"/>
    </row>
    <row r="12" spans="1:17" x14ac:dyDescent="0.25">
      <c r="B12" s="9" t="s">
        <v>11</v>
      </c>
      <c r="C12" s="12" t="s">
        <v>3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38"/>
    </row>
    <row r="13" spans="1:17" ht="25.5" x14ac:dyDescent="0.25">
      <c r="B13" s="9" t="s">
        <v>12</v>
      </c>
      <c r="C13" s="12" t="s">
        <v>3</v>
      </c>
      <c r="D13" s="29">
        <v>10.8912</v>
      </c>
      <c r="E13" s="29">
        <v>10.8912</v>
      </c>
      <c r="F13" s="29">
        <v>10.8912</v>
      </c>
      <c r="G13" s="29">
        <v>10.8912</v>
      </c>
      <c r="H13" s="29">
        <v>10.8912</v>
      </c>
      <c r="I13" s="29">
        <v>10.8912</v>
      </c>
      <c r="J13" s="29">
        <v>10.8912</v>
      </c>
      <c r="K13" s="29">
        <v>10.8912</v>
      </c>
      <c r="L13" s="29">
        <v>10.8912</v>
      </c>
      <c r="M13" s="29">
        <v>10.8912</v>
      </c>
      <c r="N13" s="29">
        <v>10.8912</v>
      </c>
      <c r="O13" s="29">
        <v>10.8912</v>
      </c>
      <c r="P13" s="38"/>
      <c r="Q13" s="35"/>
    </row>
    <row r="14" spans="1:17" x14ac:dyDescent="0.25">
      <c r="B14" s="9" t="s">
        <v>13</v>
      </c>
      <c r="C14" s="12" t="s">
        <v>3</v>
      </c>
      <c r="D14" s="29">
        <v>8.4055807554825623</v>
      </c>
      <c r="E14" s="29">
        <v>8.4055807554825623</v>
      </c>
      <c r="F14" s="29">
        <v>8.4055807554825623</v>
      </c>
      <c r="G14" s="29">
        <v>8.4055807554825623</v>
      </c>
      <c r="H14" s="29">
        <v>8.4055807554825623</v>
      </c>
      <c r="I14" s="29">
        <v>8.4055807554825623</v>
      </c>
      <c r="J14" s="29">
        <v>8.4055807554825623</v>
      </c>
      <c r="K14" s="29">
        <v>8.4055807554825623</v>
      </c>
      <c r="L14" s="29">
        <v>8.4055807554825623</v>
      </c>
      <c r="M14" s="29">
        <v>8.4055807554825623</v>
      </c>
      <c r="N14" s="29">
        <v>8.4055807554825623</v>
      </c>
      <c r="O14" s="29">
        <v>8.4055807554825623</v>
      </c>
      <c r="P14" s="38"/>
    </row>
    <row r="15" spans="1:17" x14ac:dyDescent="0.25">
      <c r="B15" s="9" t="s">
        <v>14</v>
      </c>
      <c r="C15" s="12" t="s">
        <v>3</v>
      </c>
      <c r="D15" s="29">
        <v>2.2401086658293887</v>
      </c>
      <c r="E15" s="29">
        <v>2.2401086658293887</v>
      </c>
      <c r="F15" s="29">
        <v>2.2401086658293887</v>
      </c>
      <c r="G15" s="29">
        <v>2.2401086658293887</v>
      </c>
      <c r="H15" s="29">
        <v>2.2401086658293887</v>
      </c>
      <c r="I15" s="29">
        <v>2.2401086658293887</v>
      </c>
      <c r="J15" s="29">
        <v>2.2401086658293887</v>
      </c>
      <c r="K15" s="29">
        <v>2.2401086658293887</v>
      </c>
      <c r="L15" s="29">
        <v>2.2401086658293887</v>
      </c>
      <c r="M15" s="29">
        <v>2.2401086658293887</v>
      </c>
      <c r="N15" s="29">
        <v>2.2401086658293887</v>
      </c>
      <c r="O15" s="29">
        <v>2.2401086658293887</v>
      </c>
      <c r="P15" s="38"/>
    </row>
    <row r="16" spans="1:17" x14ac:dyDescent="0.25">
      <c r="B16" s="9" t="s">
        <v>15</v>
      </c>
      <c r="C16" s="12" t="s">
        <v>3</v>
      </c>
      <c r="D16" s="29">
        <v>0.24551057868804849</v>
      </c>
      <c r="E16" s="29">
        <v>0.24551057868804849</v>
      </c>
      <c r="F16" s="29">
        <v>0.24551057868804849</v>
      </c>
      <c r="G16" s="29">
        <v>0.24551057868804849</v>
      </c>
      <c r="H16" s="29">
        <v>0.24551057868804849</v>
      </c>
      <c r="I16" s="29">
        <v>0.24551057868804849</v>
      </c>
      <c r="J16" s="29">
        <v>0.24551057868804849</v>
      </c>
      <c r="K16" s="29">
        <v>0.24551057868804849</v>
      </c>
      <c r="L16" s="29">
        <v>0.24551057868804849</v>
      </c>
      <c r="M16" s="29">
        <v>0.24551057868804849</v>
      </c>
      <c r="N16" s="29">
        <v>0.24551057868804849</v>
      </c>
      <c r="O16" s="29">
        <v>0.24551057868804849</v>
      </c>
      <c r="P16" s="38"/>
    </row>
    <row r="17" spans="2:16" x14ac:dyDescent="0.25">
      <c r="B17" s="9" t="s">
        <v>113</v>
      </c>
      <c r="C17" s="12" t="s">
        <v>3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38"/>
    </row>
    <row r="18" spans="2:16" x14ac:dyDescent="0.25">
      <c r="B18" s="9" t="s">
        <v>16</v>
      </c>
      <c r="C18" s="12" t="s">
        <v>3</v>
      </c>
      <c r="D18" s="29">
        <v>17.7211</v>
      </c>
      <c r="E18" s="29">
        <v>17.7211</v>
      </c>
      <c r="F18" s="29">
        <v>17.7211</v>
      </c>
      <c r="G18" s="29">
        <v>17.7211</v>
      </c>
      <c r="H18" s="29">
        <v>17.7211</v>
      </c>
      <c r="I18" s="29">
        <v>17.7211</v>
      </c>
      <c r="J18" s="29">
        <v>17.7211</v>
      </c>
      <c r="K18" s="29">
        <v>17.7211</v>
      </c>
      <c r="L18" s="29">
        <v>17.7211</v>
      </c>
      <c r="M18" s="29">
        <v>17.7211</v>
      </c>
      <c r="N18" s="29">
        <v>17.7211</v>
      </c>
      <c r="O18" s="29">
        <v>17.7211</v>
      </c>
      <c r="P18" s="38"/>
    </row>
    <row r="19" spans="2:16" x14ac:dyDescent="0.25">
      <c r="B19" s="9" t="s">
        <v>17</v>
      </c>
      <c r="C19" s="9"/>
      <c r="D19" s="37">
        <v>60.214407067618083</v>
      </c>
      <c r="E19" s="37">
        <v>60.214407067618083</v>
      </c>
      <c r="F19" s="37">
        <v>60.214407067618083</v>
      </c>
      <c r="G19" s="37">
        <v>60.214407067618083</v>
      </c>
      <c r="H19" s="37">
        <v>60.214407067618083</v>
      </c>
      <c r="I19" s="37">
        <v>60.214407067618083</v>
      </c>
      <c r="J19" s="37">
        <v>60.214407067618083</v>
      </c>
      <c r="K19" s="37">
        <v>60.214407067618083</v>
      </c>
      <c r="L19" s="37">
        <v>60.214407067618083</v>
      </c>
      <c r="M19" s="37">
        <v>60.214407067618083</v>
      </c>
      <c r="N19" s="37">
        <v>60.214407067618083</v>
      </c>
      <c r="O19" s="37">
        <v>60.214407067618083</v>
      </c>
      <c r="P19" s="38"/>
    </row>
    <row r="20" spans="2:16" x14ac:dyDescent="0.25">
      <c r="B20" s="9" t="s">
        <v>18</v>
      </c>
      <c r="C20" s="12" t="s">
        <v>3</v>
      </c>
      <c r="D20" s="29">
        <v>8.6651000000000042</v>
      </c>
      <c r="E20" s="29">
        <v>8.6651000000000042</v>
      </c>
      <c r="F20" s="29">
        <v>8.6651000000000042</v>
      </c>
      <c r="G20" s="29">
        <v>8.6651000000000042</v>
      </c>
      <c r="H20" s="29">
        <v>8.6651000000000042</v>
      </c>
      <c r="I20" s="29">
        <v>8.6651000000000042</v>
      </c>
      <c r="J20" s="29">
        <v>8.6651000000000042</v>
      </c>
      <c r="K20" s="29">
        <v>8.6651000000000042</v>
      </c>
      <c r="L20" s="29">
        <v>8.6651000000000042</v>
      </c>
      <c r="M20" s="29">
        <v>8.6651000000000042</v>
      </c>
      <c r="N20" s="29">
        <v>8.6651000000000042</v>
      </c>
      <c r="O20" s="29">
        <v>8.6651000000000042</v>
      </c>
      <c r="P20" s="38"/>
    </row>
    <row r="21" spans="2:16" x14ac:dyDescent="0.25">
      <c r="B21" s="16" t="s">
        <v>19</v>
      </c>
      <c r="C21" s="17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38"/>
    </row>
    <row r="22" spans="2:16" x14ac:dyDescent="0.25">
      <c r="B22" s="9" t="s">
        <v>20</v>
      </c>
      <c r="C22" s="12" t="s">
        <v>21</v>
      </c>
      <c r="D22" s="29">
        <v>26.962</v>
      </c>
      <c r="E22" s="29">
        <v>26.962</v>
      </c>
      <c r="F22" s="29">
        <v>26.962</v>
      </c>
      <c r="G22" s="29">
        <v>26.962</v>
      </c>
      <c r="H22" s="29">
        <v>26.962</v>
      </c>
      <c r="I22" s="29">
        <v>26.962</v>
      </c>
      <c r="J22" s="29">
        <v>26.962</v>
      </c>
      <c r="K22" s="29">
        <v>26.962</v>
      </c>
      <c r="L22" s="29">
        <v>26.962</v>
      </c>
      <c r="M22" s="29">
        <v>26.962</v>
      </c>
      <c r="N22" s="29">
        <v>26.962</v>
      </c>
      <c r="O22" s="29">
        <v>26.962</v>
      </c>
      <c r="P22" s="38"/>
    </row>
    <row r="23" spans="2:16" x14ac:dyDescent="0.25">
      <c r="B23" s="9" t="s">
        <v>22</v>
      </c>
      <c r="C23" s="12" t="s">
        <v>21</v>
      </c>
      <c r="D23" s="29">
        <v>0.623</v>
      </c>
      <c r="E23" s="29">
        <v>0.623</v>
      </c>
      <c r="F23" s="29">
        <v>0.623</v>
      </c>
      <c r="G23" s="29">
        <v>0.623</v>
      </c>
      <c r="H23" s="29">
        <v>0.623</v>
      </c>
      <c r="I23" s="29">
        <v>0.623</v>
      </c>
      <c r="J23" s="29">
        <v>0.623</v>
      </c>
      <c r="K23" s="29">
        <v>0.623</v>
      </c>
      <c r="L23" s="29">
        <v>0.623</v>
      </c>
      <c r="M23" s="29">
        <v>0.623</v>
      </c>
      <c r="N23" s="29">
        <v>0.623</v>
      </c>
      <c r="O23" s="29">
        <v>0.623</v>
      </c>
      <c r="P23" s="38"/>
    </row>
    <row r="24" spans="2:16" x14ac:dyDescent="0.25">
      <c r="B24" s="9" t="s">
        <v>23</v>
      </c>
      <c r="C24" s="12" t="s">
        <v>21</v>
      </c>
      <c r="D24" s="29">
        <v>26.338999999999999</v>
      </c>
      <c r="E24" s="29">
        <v>26.338999999999999</v>
      </c>
      <c r="F24" s="29">
        <v>26.338999999999999</v>
      </c>
      <c r="G24" s="29">
        <v>26.338999999999999</v>
      </c>
      <c r="H24" s="29">
        <v>26.338999999999999</v>
      </c>
      <c r="I24" s="29">
        <v>26.338999999999999</v>
      </c>
      <c r="J24" s="29">
        <v>26.338999999999999</v>
      </c>
      <c r="K24" s="29">
        <v>26.338999999999999</v>
      </c>
      <c r="L24" s="29">
        <v>26.338999999999999</v>
      </c>
      <c r="M24" s="29">
        <v>26.338999999999999</v>
      </c>
      <c r="N24" s="29">
        <v>26.338999999999999</v>
      </c>
      <c r="O24" s="29">
        <v>26.338999999999999</v>
      </c>
      <c r="P24" s="38"/>
    </row>
    <row r="25" spans="2:16" x14ac:dyDescent="0.25">
      <c r="B25" s="9" t="s">
        <v>24</v>
      </c>
      <c r="C25" s="12" t="s">
        <v>21</v>
      </c>
      <c r="D25" s="29">
        <v>0</v>
      </c>
      <c r="E25" s="29">
        <v>0</v>
      </c>
      <c r="F25" s="29">
        <v>0</v>
      </c>
      <c r="G25" s="29">
        <v>0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29">
        <v>0</v>
      </c>
      <c r="N25" s="29">
        <v>0</v>
      </c>
      <c r="O25" s="29">
        <v>0</v>
      </c>
      <c r="P25" s="38"/>
    </row>
    <row r="26" spans="2:16" x14ac:dyDescent="0.25">
      <c r="B26" s="9" t="s">
        <v>25</v>
      </c>
      <c r="C26" s="12" t="s">
        <v>26</v>
      </c>
      <c r="D26" s="30">
        <v>0</v>
      </c>
      <c r="E26" s="30">
        <v>0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  <c r="K26" s="30">
        <v>0</v>
      </c>
      <c r="L26" s="30">
        <v>0</v>
      </c>
      <c r="M26" s="30">
        <v>0</v>
      </c>
      <c r="N26" s="30">
        <v>0</v>
      </c>
      <c r="O26" s="30">
        <v>0</v>
      </c>
      <c r="P26" s="38"/>
    </row>
    <row r="27" spans="2:16" x14ac:dyDescent="0.25">
      <c r="B27" s="9" t="s">
        <v>27</v>
      </c>
      <c r="C27" s="12" t="s">
        <v>21</v>
      </c>
      <c r="D27" s="29">
        <v>26.338999999999999</v>
      </c>
      <c r="E27" s="29">
        <v>26.338999999999999</v>
      </c>
      <c r="F27" s="29">
        <v>26.338999999999999</v>
      </c>
      <c r="G27" s="29">
        <v>26.338999999999999</v>
      </c>
      <c r="H27" s="29">
        <v>26.338999999999999</v>
      </c>
      <c r="I27" s="29">
        <v>26.338999999999999</v>
      </c>
      <c r="J27" s="29">
        <v>26.338999999999999</v>
      </c>
      <c r="K27" s="29">
        <v>26.338999999999999</v>
      </c>
      <c r="L27" s="29">
        <v>26.338999999999999</v>
      </c>
      <c r="M27" s="29">
        <v>26.338999999999999</v>
      </c>
      <c r="N27" s="29">
        <v>26.338999999999999</v>
      </c>
      <c r="O27" s="29">
        <v>26.338999999999999</v>
      </c>
      <c r="P27" s="38"/>
    </row>
    <row r="28" spans="2:16" ht="20.25" customHeight="1" x14ac:dyDescent="0.25">
      <c r="B28" s="9" t="s">
        <v>28</v>
      </c>
      <c r="C28" s="12" t="s">
        <v>29</v>
      </c>
      <c r="D28" s="29">
        <v>4.3150000000000004</v>
      </c>
      <c r="E28" s="29">
        <v>4.3150000000000004</v>
      </c>
      <c r="F28" s="29">
        <v>4.3150000000000004</v>
      </c>
      <c r="G28" s="29">
        <v>4.3150000000000004</v>
      </c>
      <c r="H28" s="29">
        <v>4.3150000000000004</v>
      </c>
      <c r="I28" s="29">
        <v>4.3150000000000004</v>
      </c>
      <c r="J28" s="29">
        <v>4.3150000000000004</v>
      </c>
      <c r="K28" s="29">
        <v>4.3150000000000004</v>
      </c>
      <c r="L28" s="29">
        <v>4.3150000000000004</v>
      </c>
      <c r="M28" s="29">
        <v>4.3150000000000004</v>
      </c>
      <c r="N28" s="29">
        <v>4.3150000000000004</v>
      </c>
      <c r="O28" s="29">
        <v>4.3150000000000004</v>
      </c>
      <c r="P28" s="38"/>
    </row>
    <row r="29" spans="2:16" ht="20.25" customHeight="1" x14ac:dyDescent="0.25">
      <c r="B29" s="9" t="s">
        <v>30</v>
      </c>
      <c r="C29" s="12" t="s">
        <v>31</v>
      </c>
      <c r="D29" s="27">
        <v>161.4</v>
      </c>
      <c r="E29" s="27">
        <v>161.4</v>
      </c>
      <c r="F29" s="27">
        <v>161.4</v>
      </c>
      <c r="G29" s="27">
        <v>161.4</v>
      </c>
      <c r="H29" s="27">
        <v>161.4</v>
      </c>
      <c r="I29" s="27">
        <v>161.4</v>
      </c>
      <c r="J29" s="27">
        <v>161.4</v>
      </c>
      <c r="K29" s="27">
        <v>161.4</v>
      </c>
      <c r="L29" s="27">
        <v>161.4</v>
      </c>
      <c r="M29" s="27">
        <v>161.4</v>
      </c>
      <c r="N29" s="27">
        <v>161.4</v>
      </c>
      <c r="O29" s="27">
        <v>161.4</v>
      </c>
      <c r="P29" s="38"/>
    </row>
    <row r="30" spans="2:16" x14ac:dyDescent="0.25">
      <c r="B30" s="9" t="s">
        <v>32</v>
      </c>
      <c r="C30" s="12" t="s">
        <v>26</v>
      </c>
      <c r="D30" s="30">
        <f>1000/7/D29</f>
        <v>0.88511240927597801</v>
      </c>
      <c r="E30" s="30">
        <f t="shared" ref="E30:O30" si="0">1000/7/E29</f>
        <v>0.88511240927597801</v>
      </c>
      <c r="F30" s="30">
        <f t="shared" si="0"/>
        <v>0.88511240927597801</v>
      </c>
      <c r="G30" s="30">
        <f t="shared" si="0"/>
        <v>0.88511240927597801</v>
      </c>
      <c r="H30" s="30">
        <f t="shared" si="0"/>
        <v>0.88511240927597801</v>
      </c>
      <c r="I30" s="30">
        <f t="shared" si="0"/>
        <v>0.88511240927597801</v>
      </c>
      <c r="J30" s="30">
        <f t="shared" si="0"/>
        <v>0.88511240927597801</v>
      </c>
      <c r="K30" s="30">
        <f t="shared" si="0"/>
        <v>0.88511240927597801</v>
      </c>
      <c r="L30" s="30">
        <f t="shared" si="0"/>
        <v>0.88511240927597801</v>
      </c>
      <c r="M30" s="30">
        <f t="shared" si="0"/>
        <v>0.88511240927597801</v>
      </c>
      <c r="N30" s="30">
        <f t="shared" si="0"/>
        <v>0.88511240927597801</v>
      </c>
      <c r="O30" s="30">
        <f t="shared" si="0"/>
        <v>0.88511240927597801</v>
      </c>
      <c r="P30" s="38"/>
    </row>
    <row r="31" spans="2:16" x14ac:dyDescent="0.25">
      <c r="B31" s="9" t="s">
        <v>33</v>
      </c>
      <c r="C31" s="12" t="s">
        <v>21</v>
      </c>
      <c r="D31" s="27">
        <f>D28*7</f>
        <v>30.205000000000002</v>
      </c>
      <c r="E31" s="27">
        <f t="shared" ref="E31:O31" si="1">E28*7</f>
        <v>30.205000000000002</v>
      </c>
      <c r="F31" s="27">
        <f t="shared" si="1"/>
        <v>30.205000000000002</v>
      </c>
      <c r="G31" s="27">
        <f t="shared" si="1"/>
        <v>30.205000000000002</v>
      </c>
      <c r="H31" s="27">
        <f t="shared" si="1"/>
        <v>30.205000000000002</v>
      </c>
      <c r="I31" s="27">
        <f t="shared" si="1"/>
        <v>30.205000000000002</v>
      </c>
      <c r="J31" s="27">
        <f t="shared" si="1"/>
        <v>30.205000000000002</v>
      </c>
      <c r="K31" s="27">
        <f t="shared" si="1"/>
        <v>30.205000000000002</v>
      </c>
      <c r="L31" s="27">
        <f t="shared" si="1"/>
        <v>30.205000000000002</v>
      </c>
      <c r="M31" s="27">
        <f t="shared" si="1"/>
        <v>30.205000000000002</v>
      </c>
      <c r="N31" s="27">
        <f t="shared" si="1"/>
        <v>30.205000000000002</v>
      </c>
      <c r="O31" s="27">
        <f t="shared" si="1"/>
        <v>30.205000000000002</v>
      </c>
    </row>
    <row r="32" spans="2:16" x14ac:dyDescent="0.25">
      <c r="B32" s="9" t="s">
        <v>34</v>
      </c>
      <c r="C32" s="12" t="s">
        <v>26</v>
      </c>
      <c r="D32" s="30">
        <f>D24/D31</f>
        <v>0.87200794570435347</v>
      </c>
      <c r="E32" s="30">
        <f t="shared" ref="E32:O32" si="2">E24/E31</f>
        <v>0.87200794570435347</v>
      </c>
      <c r="F32" s="30">
        <f t="shared" si="2"/>
        <v>0.87200794570435347</v>
      </c>
      <c r="G32" s="30">
        <f t="shared" si="2"/>
        <v>0.87200794570435347</v>
      </c>
      <c r="H32" s="30">
        <f t="shared" si="2"/>
        <v>0.87200794570435347</v>
      </c>
      <c r="I32" s="30">
        <f t="shared" si="2"/>
        <v>0.87200794570435347</v>
      </c>
      <c r="J32" s="30">
        <f t="shared" si="2"/>
        <v>0.87200794570435347</v>
      </c>
      <c r="K32" s="30">
        <f t="shared" si="2"/>
        <v>0.87200794570435347</v>
      </c>
      <c r="L32" s="30">
        <f t="shared" si="2"/>
        <v>0.87200794570435347</v>
      </c>
      <c r="M32" s="30">
        <f t="shared" si="2"/>
        <v>0.87200794570435347</v>
      </c>
      <c r="N32" s="30">
        <f t="shared" si="2"/>
        <v>0.87200794570435347</v>
      </c>
      <c r="O32" s="30">
        <f t="shared" si="2"/>
        <v>0.87200794570435347</v>
      </c>
    </row>
    <row r="33" spans="2:15" ht="16.5" customHeight="1" x14ac:dyDescent="0.25">
      <c r="B33" s="9" t="s">
        <v>35</v>
      </c>
      <c r="C33" s="12" t="s">
        <v>26</v>
      </c>
      <c r="D33" s="30">
        <f>D27/D31</f>
        <v>0.87200794570435347</v>
      </c>
      <c r="E33" s="30">
        <f t="shared" ref="E33:O33" si="3">E27/E31</f>
        <v>0.87200794570435347</v>
      </c>
      <c r="F33" s="30">
        <f t="shared" si="3"/>
        <v>0.87200794570435347</v>
      </c>
      <c r="G33" s="30">
        <f t="shared" si="3"/>
        <v>0.87200794570435347</v>
      </c>
      <c r="H33" s="30">
        <f t="shared" si="3"/>
        <v>0.87200794570435347</v>
      </c>
      <c r="I33" s="30">
        <f t="shared" si="3"/>
        <v>0.87200794570435347</v>
      </c>
      <c r="J33" s="30">
        <f t="shared" si="3"/>
        <v>0.87200794570435347</v>
      </c>
      <c r="K33" s="30">
        <f t="shared" si="3"/>
        <v>0.87200794570435347</v>
      </c>
      <c r="L33" s="30">
        <f t="shared" si="3"/>
        <v>0.87200794570435347</v>
      </c>
      <c r="M33" s="30">
        <f t="shared" si="3"/>
        <v>0.87200794570435347</v>
      </c>
      <c r="N33" s="30">
        <f t="shared" si="3"/>
        <v>0.87200794570435347</v>
      </c>
      <c r="O33" s="30">
        <f t="shared" si="3"/>
        <v>0.87200794570435347</v>
      </c>
    </row>
    <row r="34" spans="2:15" hidden="1" outlineLevel="1" x14ac:dyDescent="0.25">
      <c r="B34" s="16" t="s">
        <v>36</v>
      </c>
      <c r="C34" s="17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2:15" hidden="1" outlineLevel="1" x14ac:dyDescent="0.25">
      <c r="B35" s="9" t="s">
        <v>37</v>
      </c>
      <c r="C35" s="12" t="s">
        <v>38</v>
      </c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</row>
    <row r="36" spans="2:15" hidden="1" outlineLevel="1" x14ac:dyDescent="0.25">
      <c r="B36" s="9" t="s">
        <v>39</v>
      </c>
      <c r="C36" s="12" t="s">
        <v>38</v>
      </c>
      <c r="D36" s="21">
        <f t="shared" ref="D36:O36" si="4">D37+D39+D40</f>
        <v>0</v>
      </c>
      <c r="E36" s="21">
        <f t="shared" si="4"/>
        <v>0</v>
      </c>
      <c r="F36" s="21">
        <f t="shared" si="4"/>
        <v>0</v>
      </c>
      <c r="G36" s="21">
        <f t="shared" si="4"/>
        <v>0</v>
      </c>
      <c r="H36" s="21">
        <f t="shared" si="4"/>
        <v>0</v>
      </c>
      <c r="I36" s="21">
        <f t="shared" si="4"/>
        <v>0</v>
      </c>
      <c r="J36" s="21">
        <f t="shared" si="4"/>
        <v>0</v>
      </c>
      <c r="K36" s="21">
        <f t="shared" si="4"/>
        <v>0</v>
      </c>
      <c r="L36" s="21">
        <f t="shared" si="4"/>
        <v>0</v>
      </c>
      <c r="M36" s="21">
        <f t="shared" si="4"/>
        <v>0</v>
      </c>
      <c r="N36" s="21">
        <f t="shared" si="4"/>
        <v>0</v>
      </c>
      <c r="O36" s="21">
        <f t="shared" si="4"/>
        <v>0</v>
      </c>
    </row>
    <row r="37" spans="2:15" hidden="1" outlineLevel="1" x14ac:dyDescent="0.25">
      <c r="B37" s="9" t="s">
        <v>40</v>
      </c>
      <c r="C37" s="12" t="s">
        <v>38</v>
      </c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</row>
    <row r="38" spans="2:15" hidden="1" outlineLevel="1" x14ac:dyDescent="0.25">
      <c r="B38" s="9" t="s">
        <v>41</v>
      </c>
      <c r="C38" s="12" t="s">
        <v>38</v>
      </c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</row>
    <row r="39" spans="2:15" hidden="1" outlineLevel="1" x14ac:dyDescent="0.25">
      <c r="B39" s="9" t="s">
        <v>42</v>
      </c>
      <c r="C39" s="12" t="s">
        <v>38</v>
      </c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</row>
    <row r="40" spans="2:15" hidden="1" outlineLevel="1" x14ac:dyDescent="0.25">
      <c r="B40" s="9" t="s">
        <v>43</v>
      </c>
      <c r="C40" s="12" t="s">
        <v>38</v>
      </c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</row>
    <row r="41" spans="2:15" hidden="1" outlineLevel="1" x14ac:dyDescent="0.25">
      <c r="B41" s="9" t="s">
        <v>44</v>
      </c>
      <c r="C41" s="12" t="s">
        <v>38</v>
      </c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</row>
    <row r="42" spans="2:15" hidden="1" outlineLevel="1" x14ac:dyDescent="0.25">
      <c r="B42" s="9" t="s">
        <v>45</v>
      </c>
      <c r="C42" s="12" t="s">
        <v>46</v>
      </c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</row>
    <row r="43" spans="2:15" hidden="1" outlineLevel="1" x14ac:dyDescent="0.25">
      <c r="B43" s="9" t="s">
        <v>47</v>
      </c>
      <c r="C43" s="12" t="s">
        <v>38</v>
      </c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</row>
    <row r="44" spans="2:15" hidden="1" outlineLevel="1" x14ac:dyDescent="0.25">
      <c r="B44" s="9" t="s">
        <v>48</v>
      </c>
      <c r="C44" s="12" t="s">
        <v>38</v>
      </c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</row>
    <row r="45" spans="2:15" hidden="1" outlineLevel="1" x14ac:dyDescent="0.25">
      <c r="B45" s="9" t="s">
        <v>49</v>
      </c>
      <c r="C45" s="12" t="s">
        <v>38</v>
      </c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</row>
    <row r="46" spans="2:15" hidden="1" outlineLevel="1" x14ac:dyDescent="0.25">
      <c r="B46" s="9" t="s">
        <v>50</v>
      </c>
      <c r="C46" s="12" t="s">
        <v>38</v>
      </c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</row>
    <row r="47" spans="2:15" hidden="1" outlineLevel="1" x14ac:dyDescent="0.25">
      <c r="B47" s="9" t="s">
        <v>51</v>
      </c>
      <c r="C47" s="12" t="s">
        <v>38</v>
      </c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</row>
    <row r="48" spans="2:15" hidden="1" outlineLevel="1" x14ac:dyDescent="0.25">
      <c r="B48" s="9" t="s">
        <v>52</v>
      </c>
      <c r="C48" s="12" t="s">
        <v>38</v>
      </c>
      <c r="D48" s="22">
        <f t="shared" ref="D48:O48" si="5">SUM(D49:D50)</f>
        <v>0</v>
      </c>
      <c r="E48" s="22">
        <f t="shared" si="5"/>
        <v>0</v>
      </c>
      <c r="F48" s="22">
        <f t="shared" si="5"/>
        <v>0</v>
      </c>
      <c r="G48" s="22">
        <f t="shared" si="5"/>
        <v>0</v>
      </c>
      <c r="H48" s="22">
        <f t="shared" si="5"/>
        <v>0</v>
      </c>
      <c r="I48" s="22">
        <f t="shared" si="5"/>
        <v>0</v>
      </c>
      <c r="J48" s="22">
        <f t="shared" si="5"/>
        <v>0</v>
      </c>
      <c r="K48" s="22">
        <f t="shared" si="5"/>
        <v>0</v>
      </c>
      <c r="L48" s="22">
        <f t="shared" si="5"/>
        <v>0</v>
      </c>
      <c r="M48" s="22">
        <f t="shared" si="5"/>
        <v>0</v>
      </c>
      <c r="N48" s="22">
        <f t="shared" si="5"/>
        <v>0</v>
      </c>
      <c r="O48" s="22">
        <f t="shared" si="5"/>
        <v>0</v>
      </c>
    </row>
    <row r="49" spans="2:15" ht="25.5" hidden="1" outlineLevel="1" x14ac:dyDescent="0.25">
      <c r="B49" s="9" t="s">
        <v>53</v>
      </c>
      <c r="C49" s="12" t="s">
        <v>38</v>
      </c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</row>
    <row r="50" spans="2:15" ht="25.5" hidden="1" outlineLevel="1" x14ac:dyDescent="0.25">
      <c r="B50" s="9" t="s">
        <v>54</v>
      </c>
      <c r="C50" s="12" t="s">
        <v>38</v>
      </c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</row>
    <row r="51" spans="2:15" hidden="1" outlineLevel="1" x14ac:dyDescent="0.25">
      <c r="B51" s="9" t="s">
        <v>55</v>
      </c>
      <c r="C51" s="12" t="s">
        <v>38</v>
      </c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</row>
    <row r="52" spans="2:15" hidden="1" outlineLevel="1" x14ac:dyDescent="0.25">
      <c r="B52" s="9" t="s">
        <v>56</v>
      </c>
      <c r="C52" s="12" t="s">
        <v>38</v>
      </c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</row>
    <row r="53" spans="2:15" hidden="1" outlineLevel="1" x14ac:dyDescent="0.25">
      <c r="B53" s="9" t="s">
        <v>57</v>
      </c>
      <c r="C53" s="12" t="s">
        <v>38</v>
      </c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</row>
    <row r="54" spans="2:15" hidden="1" outlineLevel="1" x14ac:dyDescent="0.25">
      <c r="B54" s="9" t="s">
        <v>58</v>
      </c>
      <c r="C54" s="12" t="s">
        <v>38</v>
      </c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</row>
    <row r="55" spans="2:15" hidden="1" outlineLevel="1" x14ac:dyDescent="0.25">
      <c r="B55" s="9" t="s">
        <v>59</v>
      </c>
      <c r="C55" s="12" t="s">
        <v>38</v>
      </c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</row>
    <row r="56" spans="2:15" hidden="1" outlineLevel="1" x14ac:dyDescent="0.25">
      <c r="B56" s="9" t="s">
        <v>60</v>
      </c>
      <c r="C56" s="12" t="s">
        <v>38</v>
      </c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</row>
    <row r="57" spans="2:15" hidden="1" outlineLevel="1" x14ac:dyDescent="0.25">
      <c r="B57" s="9" t="s">
        <v>61</v>
      </c>
      <c r="C57" s="12" t="s">
        <v>38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</row>
    <row r="58" spans="2:15" hidden="1" outlineLevel="1" x14ac:dyDescent="0.25">
      <c r="B58" s="9" t="s">
        <v>62</v>
      </c>
      <c r="C58" s="12" t="s">
        <v>38</v>
      </c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</row>
    <row r="59" spans="2:15" ht="25.5" hidden="1" outlineLevel="1" x14ac:dyDescent="0.25">
      <c r="B59" s="9" t="s">
        <v>63</v>
      </c>
      <c r="C59" s="12" t="s">
        <v>38</v>
      </c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</row>
    <row r="60" spans="2:15" hidden="1" outlineLevel="1" x14ac:dyDescent="0.25">
      <c r="B60" s="9" t="s">
        <v>64</v>
      </c>
      <c r="C60" s="12" t="s">
        <v>38</v>
      </c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</row>
    <row r="61" spans="2:15" ht="25.5" hidden="1" outlineLevel="1" x14ac:dyDescent="0.25">
      <c r="B61" s="9" t="s">
        <v>65</v>
      </c>
      <c r="C61" s="12" t="s">
        <v>38</v>
      </c>
      <c r="D61" s="22">
        <f t="shared" ref="D61:O61" si="6">SUM(D62:D64)</f>
        <v>0</v>
      </c>
      <c r="E61" s="22">
        <f t="shared" si="6"/>
        <v>0</v>
      </c>
      <c r="F61" s="22">
        <f t="shared" si="6"/>
        <v>0</v>
      </c>
      <c r="G61" s="22">
        <f t="shared" si="6"/>
        <v>0</v>
      </c>
      <c r="H61" s="22">
        <f t="shared" si="6"/>
        <v>0</v>
      </c>
      <c r="I61" s="22">
        <f t="shared" si="6"/>
        <v>0</v>
      </c>
      <c r="J61" s="22">
        <f t="shared" si="6"/>
        <v>0</v>
      </c>
      <c r="K61" s="22">
        <f t="shared" si="6"/>
        <v>0</v>
      </c>
      <c r="L61" s="22">
        <f t="shared" si="6"/>
        <v>0</v>
      </c>
      <c r="M61" s="22">
        <f t="shared" si="6"/>
        <v>0</v>
      </c>
      <c r="N61" s="22">
        <f t="shared" si="6"/>
        <v>0</v>
      </c>
      <c r="O61" s="22">
        <f t="shared" si="6"/>
        <v>0</v>
      </c>
    </row>
    <row r="62" spans="2:15" hidden="1" outlineLevel="1" x14ac:dyDescent="0.25">
      <c r="B62" s="9" t="s">
        <v>66</v>
      </c>
      <c r="C62" s="12" t="s">
        <v>38</v>
      </c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</row>
    <row r="63" spans="2:15" hidden="1" outlineLevel="1" x14ac:dyDescent="0.25">
      <c r="B63" s="9" t="s">
        <v>67</v>
      </c>
      <c r="C63" s="12" t="s">
        <v>38</v>
      </c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</row>
    <row r="64" spans="2:15" hidden="1" outlineLevel="1" x14ac:dyDescent="0.25">
      <c r="B64" s="9" t="s">
        <v>68</v>
      </c>
      <c r="C64" s="12" t="s">
        <v>38</v>
      </c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</row>
    <row r="65" spans="2:15" ht="25.5" hidden="1" outlineLevel="1" x14ac:dyDescent="0.25">
      <c r="B65" s="9" t="s">
        <v>69</v>
      </c>
      <c r="C65" s="12" t="s">
        <v>38</v>
      </c>
      <c r="D65" s="23">
        <f t="shared" ref="D65:O65" si="7">D55-D56-D57-D58-D59-D60-D61</f>
        <v>0</v>
      </c>
      <c r="E65" s="23">
        <f t="shared" si="7"/>
        <v>0</v>
      </c>
      <c r="F65" s="23">
        <f t="shared" si="7"/>
        <v>0</v>
      </c>
      <c r="G65" s="23">
        <f t="shared" si="7"/>
        <v>0</v>
      </c>
      <c r="H65" s="23">
        <f t="shared" si="7"/>
        <v>0</v>
      </c>
      <c r="I65" s="23">
        <f t="shared" si="7"/>
        <v>0</v>
      </c>
      <c r="J65" s="23">
        <f t="shared" si="7"/>
        <v>0</v>
      </c>
      <c r="K65" s="23">
        <f t="shared" si="7"/>
        <v>0</v>
      </c>
      <c r="L65" s="23">
        <f t="shared" si="7"/>
        <v>0</v>
      </c>
      <c r="M65" s="23">
        <f t="shared" si="7"/>
        <v>0</v>
      </c>
      <c r="N65" s="23">
        <f t="shared" si="7"/>
        <v>0</v>
      </c>
      <c r="O65" s="23">
        <f t="shared" si="7"/>
        <v>0</v>
      </c>
    </row>
    <row r="66" spans="2:15" hidden="1" outlineLevel="1" x14ac:dyDescent="0.25">
      <c r="B66" s="9" t="s">
        <v>70</v>
      </c>
      <c r="C66" s="12" t="s">
        <v>38</v>
      </c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</row>
    <row r="67" spans="2:15" hidden="1" outlineLevel="1" x14ac:dyDescent="0.25">
      <c r="B67" s="9" t="s">
        <v>71</v>
      </c>
      <c r="C67" s="12" t="s">
        <v>38</v>
      </c>
      <c r="D67" s="22">
        <f t="shared" ref="D67:O67" si="8">D35+D36+D41+D47+D48+D52+D53+D54+D55</f>
        <v>0</v>
      </c>
      <c r="E67" s="22">
        <f t="shared" si="8"/>
        <v>0</v>
      </c>
      <c r="F67" s="22">
        <f t="shared" si="8"/>
        <v>0</v>
      </c>
      <c r="G67" s="22">
        <f t="shared" si="8"/>
        <v>0</v>
      </c>
      <c r="H67" s="22">
        <f t="shared" si="8"/>
        <v>0</v>
      </c>
      <c r="I67" s="22">
        <f t="shared" si="8"/>
        <v>0</v>
      </c>
      <c r="J67" s="22">
        <f t="shared" si="8"/>
        <v>0</v>
      </c>
      <c r="K67" s="22">
        <f t="shared" si="8"/>
        <v>0</v>
      </c>
      <c r="L67" s="22">
        <f t="shared" si="8"/>
        <v>0</v>
      </c>
      <c r="M67" s="22">
        <f t="shared" si="8"/>
        <v>0</v>
      </c>
      <c r="N67" s="22">
        <f t="shared" si="8"/>
        <v>0</v>
      </c>
      <c r="O67" s="22">
        <f t="shared" si="8"/>
        <v>0</v>
      </c>
    </row>
    <row r="68" spans="2:15" ht="25.5" hidden="1" outlineLevel="1" x14ac:dyDescent="0.25">
      <c r="B68" s="9" t="s">
        <v>72</v>
      </c>
      <c r="C68" s="12" t="s">
        <v>38</v>
      </c>
      <c r="D68" s="24">
        <f t="shared" ref="D68:O68" si="9">D67</f>
        <v>0</v>
      </c>
      <c r="E68" s="24">
        <f t="shared" si="9"/>
        <v>0</v>
      </c>
      <c r="F68" s="24">
        <f t="shared" si="9"/>
        <v>0</v>
      </c>
      <c r="G68" s="24">
        <f t="shared" si="9"/>
        <v>0</v>
      </c>
      <c r="H68" s="24">
        <f t="shared" si="9"/>
        <v>0</v>
      </c>
      <c r="I68" s="24">
        <f t="shared" si="9"/>
        <v>0</v>
      </c>
      <c r="J68" s="24">
        <f t="shared" si="9"/>
        <v>0</v>
      </c>
      <c r="K68" s="24">
        <f t="shared" si="9"/>
        <v>0</v>
      </c>
      <c r="L68" s="24">
        <f t="shared" si="9"/>
        <v>0</v>
      </c>
      <c r="M68" s="24">
        <f t="shared" si="9"/>
        <v>0</v>
      </c>
      <c r="N68" s="24">
        <f t="shared" si="9"/>
        <v>0</v>
      </c>
      <c r="O68" s="24">
        <f t="shared" si="9"/>
        <v>0</v>
      </c>
    </row>
    <row r="69" spans="2:15" hidden="1" outlineLevel="1" x14ac:dyDescent="0.25">
      <c r="B69" s="9" t="s">
        <v>73</v>
      </c>
      <c r="C69" s="12" t="s">
        <v>38</v>
      </c>
      <c r="D69" s="23">
        <f t="shared" ref="D69:O69" si="10">SUM(D70:D72)+D78</f>
        <v>0</v>
      </c>
      <c r="E69" s="23">
        <f t="shared" si="10"/>
        <v>0</v>
      </c>
      <c r="F69" s="23">
        <f t="shared" si="10"/>
        <v>0</v>
      </c>
      <c r="G69" s="23">
        <f t="shared" si="10"/>
        <v>0</v>
      </c>
      <c r="H69" s="23">
        <f t="shared" si="10"/>
        <v>0</v>
      </c>
      <c r="I69" s="23">
        <f t="shared" si="10"/>
        <v>0</v>
      </c>
      <c r="J69" s="23">
        <f t="shared" si="10"/>
        <v>0</v>
      </c>
      <c r="K69" s="23">
        <f t="shared" si="10"/>
        <v>0</v>
      </c>
      <c r="L69" s="23">
        <f t="shared" si="10"/>
        <v>0</v>
      </c>
      <c r="M69" s="23">
        <f t="shared" si="10"/>
        <v>0</v>
      </c>
      <c r="N69" s="23">
        <f t="shared" si="10"/>
        <v>0</v>
      </c>
      <c r="O69" s="23">
        <f t="shared" si="10"/>
        <v>0</v>
      </c>
    </row>
    <row r="70" spans="2:15" hidden="1" outlineLevel="1" x14ac:dyDescent="0.25">
      <c r="B70" s="9" t="s">
        <v>74</v>
      </c>
      <c r="C70" s="12" t="s">
        <v>38</v>
      </c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</row>
    <row r="71" spans="2:15" hidden="1" outlineLevel="1" x14ac:dyDescent="0.25">
      <c r="B71" s="9" t="s">
        <v>75</v>
      </c>
      <c r="C71" s="12" t="s">
        <v>38</v>
      </c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</row>
    <row r="72" spans="2:15" hidden="1" outlineLevel="1" x14ac:dyDescent="0.25">
      <c r="B72" s="9" t="s">
        <v>76</v>
      </c>
      <c r="C72" s="12" t="s">
        <v>38</v>
      </c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</row>
    <row r="73" spans="2:15" hidden="1" outlineLevel="1" x14ac:dyDescent="0.25">
      <c r="B73" s="9" t="s">
        <v>77</v>
      </c>
      <c r="C73" s="12" t="s">
        <v>38</v>
      </c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</row>
    <row r="74" spans="2:15" hidden="1" outlineLevel="1" x14ac:dyDescent="0.25">
      <c r="B74" s="9" t="s">
        <v>78</v>
      </c>
      <c r="C74" s="12" t="s">
        <v>38</v>
      </c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</row>
    <row r="75" spans="2:15" hidden="1" outlineLevel="1" x14ac:dyDescent="0.25">
      <c r="B75" s="9" t="s">
        <v>79</v>
      </c>
      <c r="C75" s="12" t="s">
        <v>38</v>
      </c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</row>
    <row r="76" spans="2:15" hidden="1" outlineLevel="1" x14ac:dyDescent="0.25">
      <c r="B76" s="9" t="s">
        <v>80</v>
      </c>
      <c r="C76" s="12" t="s">
        <v>38</v>
      </c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</row>
    <row r="77" spans="2:15" hidden="1" outlineLevel="1" x14ac:dyDescent="0.25">
      <c r="B77" s="9" t="s">
        <v>81</v>
      </c>
      <c r="C77" s="12" t="s">
        <v>38</v>
      </c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</row>
    <row r="78" spans="2:15" hidden="1" outlineLevel="1" x14ac:dyDescent="0.25">
      <c r="B78" s="9" t="s">
        <v>82</v>
      </c>
      <c r="C78" s="12" t="s">
        <v>38</v>
      </c>
      <c r="D78" s="25">
        <f t="shared" ref="D78:O78" si="11">SUM(D79:D81)</f>
        <v>0</v>
      </c>
      <c r="E78" s="25">
        <f t="shared" si="11"/>
        <v>0</v>
      </c>
      <c r="F78" s="25">
        <f t="shared" si="11"/>
        <v>0</v>
      </c>
      <c r="G78" s="25">
        <f t="shared" si="11"/>
        <v>0</v>
      </c>
      <c r="H78" s="25">
        <f t="shared" si="11"/>
        <v>0</v>
      </c>
      <c r="I78" s="25">
        <f t="shared" si="11"/>
        <v>0</v>
      </c>
      <c r="J78" s="25">
        <f t="shared" si="11"/>
        <v>0</v>
      </c>
      <c r="K78" s="25">
        <f t="shared" si="11"/>
        <v>0</v>
      </c>
      <c r="L78" s="25">
        <f t="shared" si="11"/>
        <v>0</v>
      </c>
      <c r="M78" s="25">
        <f t="shared" si="11"/>
        <v>0</v>
      </c>
      <c r="N78" s="25">
        <f t="shared" si="11"/>
        <v>0</v>
      </c>
      <c r="O78" s="25">
        <f t="shared" si="11"/>
        <v>0</v>
      </c>
    </row>
    <row r="79" spans="2:15" hidden="1" outlineLevel="1" x14ac:dyDescent="0.25">
      <c r="B79" s="9" t="s">
        <v>83</v>
      </c>
      <c r="C79" s="12" t="s">
        <v>38</v>
      </c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</row>
    <row r="80" spans="2:15" hidden="1" outlineLevel="1" x14ac:dyDescent="0.25">
      <c r="B80" s="9" t="s">
        <v>84</v>
      </c>
      <c r="C80" s="12" t="s">
        <v>38</v>
      </c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</row>
    <row r="81" spans="2:15" hidden="1" outlineLevel="1" x14ac:dyDescent="0.25">
      <c r="B81" s="9" t="s">
        <v>85</v>
      </c>
      <c r="C81" s="12" t="s">
        <v>38</v>
      </c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</row>
    <row r="82" spans="2:15" hidden="1" outlineLevel="1" x14ac:dyDescent="0.25">
      <c r="B82" s="9" t="s">
        <v>86</v>
      </c>
      <c r="C82" s="12" t="s">
        <v>38</v>
      </c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</row>
    <row r="83" spans="2:15" hidden="1" outlineLevel="1" x14ac:dyDescent="0.25">
      <c r="B83" s="9" t="s">
        <v>87</v>
      </c>
      <c r="C83" s="12" t="s">
        <v>38</v>
      </c>
      <c r="D83" s="23">
        <f t="shared" ref="D83:O83" si="12">D67+D69+D82</f>
        <v>0</v>
      </c>
      <c r="E83" s="23">
        <f t="shared" si="12"/>
        <v>0</v>
      </c>
      <c r="F83" s="23">
        <f t="shared" si="12"/>
        <v>0</v>
      </c>
      <c r="G83" s="23">
        <f t="shared" si="12"/>
        <v>0</v>
      </c>
      <c r="H83" s="23">
        <f t="shared" si="12"/>
        <v>0</v>
      </c>
      <c r="I83" s="23">
        <f t="shared" si="12"/>
        <v>0</v>
      </c>
      <c r="J83" s="23">
        <f t="shared" si="12"/>
        <v>0</v>
      </c>
      <c r="K83" s="23">
        <f t="shared" si="12"/>
        <v>0</v>
      </c>
      <c r="L83" s="23">
        <f t="shared" si="12"/>
        <v>0</v>
      </c>
      <c r="M83" s="23">
        <f t="shared" si="12"/>
        <v>0</v>
      </c>
      <c r="N83" s="23">
        <f t="shared" si="12"/>
        <v>0</v>
      </c>
      <c r="O83" s="23">
        <f t="shared" si="12"/>
        <v>0</v>
      </c>
    </row>
    <row r="84" spans="2:15" hidden="1" outlineLevel="1" x14ac:dyDescent="0.25">
      <c r="B84" s="9" t="s">
        <v>88</v>
      </c>
      <c r="C84" s="12" t="s">
        <v>89</v>
      </c>
      <c r="D84" s="23">
        <f t="shared" ref="D84:O84" si="13">D83/D27</f>
        <v>0</v>
      </c>
      <c r="E84" s="23">
        <f t="shared" si="13"/>
        <v>0</v>
      </c>
      <c r="F84" s="23">
        <f t="shared" si="13"/>
        <v>0</v>
      </c>
      <c r="G84" s="23">
        <f t="shared" si="13"/>
        <v>0</v>
      </c>
      <c r="H84" s="23">
        <f t="shared" si="13"/>
        <v>0</v>
      </c>
      <c r="I84" s="23">
        <f t="shared" si="13"/>
        <v>0</v>
      </c>
      <c r="J84" s="23">
        <f t="shared" si="13"/>
        <v>0</v>
      </c>
      <c r="K84" s="23">
        <f t="shared" si="13"/>
        <v>0</v>
      </c>
      <c r="L84" s="23">
        <f t="shared" si="13"/>
        <v>0</v>
      </c>
      <c r="M84" s="23">
        <f t="shared" si="13"/>
        <v>0</v>
      </c>
      <c r="N84" s="23">
        <f t="shared" si="13"/>
        <v>0</v>
      </c>
      <c r="O84" s="23">
        <f t="shared" si="13"/>
        <v>0</v>
      </c>
    </row>
    <row r="85" spans="2:15" s="10" customFormat="1" ht="12.75" collapsed="1" x14ac:dyDescent="0.2"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</row>
    <row r="87" spans="2:15" x14ac:dyDescent="0.25"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</row>
  </sheetData>
  <conditionalFormatting sqref="Q13">
    <cfRule type="cellIs" dxfId="12" priority="2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2"/>
  <dimension ref="A1:Q87"/>
  <sheetViews>
    <sheetView topLeftCell="A10" zoomScale="115" zoomScaleNormal="115" workbookViewId="0">
      <selection activeCell="D28" sqref="D28:O33"/>
    </sheetView>
  </sheetViews>
  <sheetFormatPr defaultRowHeight="15" outlineLevelRow="1" x14ac:dyDescent="0.25"/>
  <cols>
    <col min="1" max="1" width="9.140625" style="1"/>
    <col min="2" max="2" width="43.5703125" style="1" customWidth="1"/>
    <col min="3" max="3" width="10.28515625" style="1" customWidth="1"/>
    <col min="4" max="7" width="9.28515625" style="1" bestFit="1" customWidth="1"/>
    <col min="8" max="15" width="9" style="1" customWidth="1"/>
    <col min="16" max="16384" width="9.140625" style="1"/>
  </cols>
  <sheetData>
    <row r="1" spans="1:17" x14ac:dyDescent="0.25">
      <c r="A1" s="1">
        <v>25</v>
      </c>
    </row>
    <row r="2" spans="1:17" ht="25.5" x14ac:dyDescent="0.35">
      <c r="B2" s="2" t="s">
        <v>133</v>
      </c>
    </row>
    <row r="3" spans="1:17" x14ac:dyDescent="0.25">
      <c r="B3" s="11" t="str">
        <f>CONCATENATE("Таблица П47.3. Тарифно-балансовая модель источника тепловой энергии ",B2)</f>
        <v>Таблица П47.3. Тарифно-балансовая модель источника тепловой энергии Котельная №22 (ПАО «Сургутнефтегаз»)</v>
      </c>
      <c r="C3" s="7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7" ht="25.5" x14ac:dyDescent="0.25">
      <c r="B4" s="8" t="s">
        <v>0</v>
      </c>
      <c r="C4" s="8" t="s">
        <v>1</v>
      </c>
      <c r="D4" s="6" t="s">
        <v>114</v>
      </c>
      <c r="E4" s="6">
        <v>2025</v>
      </c>
      <c r="F4" s="6">
        <v>2026</v>
      </c>
      <c r="G4" s="6">
        <v>2027</v>
      </c>
      <c r="H4" s="6">
        <v>2028</v>
      </c>
      <c r="I4" s="6">
        <v>2029</v>
      </c>
      <c r="J4" s="6">
        <v>2030</v>
      </c>
      <c r="K4" s="6">
        <v>2031</v>
      </c>
      <c r="L4" s="6">
        <v>2032</v>
      </c>
      <c r="M4" s="6">
        <v>2033</v>
      </c>
      <c r="N4" s="6">
        <v>2034</v>
      </c>
      <c r="O4" s="6">
        <v>2035</v>
      </c>
    </row>
    <row r="5" spans="1:17" x14ac:dyDescent="0.25">
      <c r="B5" s="9" t="s">
        <v>2</v>
      </c>
      <c r="C5" s="12" t="s">
        <v>3</v>
      </c>
      <c r="D5" s="29">
        <v>1.29</v>
      </c>
      <c r="E5" s="29">
        <v>1.29</v>
      </c>
      <c r="F5" s="29">
        <v>1.29</v>
      </c>
      <c r="G5" s="29">
        <v>1.29</v>
      </c>
      <c r="H5" s="29">
        <v>1.29</v>
      </c>
      <c r="I5" s="29">
        <v>1.29</v>
      </c>
      <c r="J5" s="29">
        <v>1.29</v>
      </c>
      <c r="K5" s="29">
        <v>1.29</v>
      </c>
      <c r="L5" s="29">
        <v>1.29</v>
      </c>
      <c r="M5" s="29">
        <v>1.29</v>
      </c>
      <c r="N5" s="29">
        <v>1.29</v>
      </c>
      <c r="O5" s="29">
        <v>1.29</v>
      </c>
      <c r="P5" s="38"/>
    </row>
    <row r="6" spans="1:17" x14ac:dyDescent="0.25">
      <c r="B6" s="9" t="s">
        <v>4</v>
      </c>
      <c r="C6" s="12" t="s">
        <v>3</v>
      </c>
      <c r="D6" s="36" t="s">
        <v>112</v>
      </c>
      <c r="E6" s="36" t="s">
        <v>112</v>
      </c>
      <c r="F6" s="36" t="s">
        <v>112</v>
      </c>
      <c r="G6" s="36" t="s">
        <v>112</v>
      </c>
      <c r="H6" s="36" t="s">
        <v>112</v>
      </c>
      <c r="I6" s="36" t="s">
        <v>112</v>
      </c>
      <c r="J6" s="36" t="s">
        <v>112</v>
      </c>
      <c r="K6" s="36" t="s">
        <v>112</v>
      </c>
      <c r="L6" s="36" t="s">
        <v>112</v>
      </c>
      <c r="M6" s="36" t="s">
        <v>112</v>
      </c>
      <c r="N6" s="36" t="s">
        <v>112</v>
      </c>
      <c r="O6" s="36" t="s">
        <v>112</v>
      </c>
      <c r="P6" s="38"/>
    </row>
    <row r="7" spans="1:17" x14ac:dyDescent="0.25">
      <c r="B7" s="9" t="s">
        <v>5</v>
      </c>
      <c r="C7" s="12" t="s">
        <v>3</v>
      </c>
      <c r="D7" s="36" t="s">
        <v>112</v>
      </c>
      <c r="E7" s="36" t="s">
        <v>112</v>
      </c>
      <c r="F7" s="36" t="s">
        <v>112</v>
      </c>
      <c r="G7" s="36" t="s">
        <v>112</v>
      </c>
      <c r="H7" s="36" t="s">
        <v>112</v>
      </c>
      <c r="I7" s="36" t="s">
        <v>112</v>
      </c>
      <c r="J7" s="36" t="s">
        <v>112</v>
      </c>
      <c r="K7" s="36" t="s">
        <v>112</v>
      </c>
      <c r="L7" s="36" t="s">
        <v>112</v>
      </c>
      <c r="M7" s="36" t="s">
        <v>112</v>
      </c>
      <c r="N7" s="36" t="s">
        <v>112</v>
      </c>
      <c r="O7" s="36" t="s">
        <v>112</v>
      </c>
      <c r="P7" s="38"/>
    </row>
    <row r="8" spans="1:17" hidden="1" x14ac:dyDescent="0.25">
      <c r="B8" s="9" t="s">
        <v>6</v>
      </c>
      <c r="C8" s="12" t="s">
        <v>7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38"/>
    </row>
    <row r="9" spans="1:17" x14ac:dyDescent="0.25">
      <c r="B9" s="9" t="s">
        <v>8</v>
      </c>
      <c r="C9" s="12" t="s">
        <v>3</v>
      </c>
      <c r="D9" s="29">
        <v>1.29</v>
      </c>
      <c r="E9" s="29">
        <v>1.29</v>
      </c>
      <c r="F9" s="29">
        <v>1.29</v>
      </c>
      <c r="G9" s="29">
        <v>1.29</v>
      </c>
      <c r="H9" s="29">
        <v>1.29</v>
      </c>
      <c r="I9" s="29">
        <v>1.29</v>
      </c>
      <c r="J9" s="29">
        <v>1.29</v>
      </c>
      <c r="K9" s="29">
        <v>1.29</v>
      </c>
      <c r="L9" s="29">
        <v>1.29</v>
      </c>
      <c r="M9" s="29">
        <v>1.29</v>
      </c>
      <c r="N9" s="29">
        <v>1.29</v>
      </c>
      <c r="O9" s="29">
        <v>1.29</v>
      </c>
      <c r="P9" s="38"/>
    </row>
    <row r="10" spans="1:17" x14ac:dyDescent="0.25">
      <c r="B10" s="9" t="s">
        <v>9</v>
      </c>
      <c r="C10" s="12" t="s">
        <v>3</v>
      </c>
      <c r="D10" s="29">
        <v>0.01</v>
      </c>
      <c r="E10" s="29">
        <v>0.01</v>
      </c>
      <c r="F10" s="29">
        <v>0.01</v>
      </c>
      <c r="G10" s="29">
        <v>0.01</v>
      </c>
      <c r="H10" s="29">
        <v>0.01</v>
      </c>
      <c r="I10" s="29">
        <v>0.01</v>
      </c>
      <c r="J10" s="29">
        <v>0.01</v>
      </c>
      <c r="K10" s="29">
        <v>0.01</v>
      </c>
      <c r="L10" s="29">
        <v>0.01</v>
      </c>
      <c r="M10" s="29">
        <v>0.01</v>
      </c>
      <c r="N10" s="29">
        <v>0.01</v>
      </c>
      <c r="O10" s="29">
        <v>0.01</v>
      </c>
      <c r="P10" s="38"/>
    </row>
    <row r="11" spans="1:17" x14ac:dyDescent="0.25">
      <c r="B11" s="9" t="s">
        <v>10</v>
      </c>
      <c r="C11" s="12" t="s">
        <v>3</v>
      </c>
      <c r="D11" s="29">
        <v>0</v>
      </c>
      <c r="E11" s="29">
        <v>0</v>
      </c>
      <c r="F11" s="29">
        <v>0</v>
      </c>
      <c r="G11" s="29">
        <v>0</v>
      </c>
      <c r="H11" s="29">
        <v>0</v>
      </c>
      <c r="I11" s="29">
        <v>0</v>
      </c>
      <c r="J11" s="29">
        <v>0</v>
      </c>
      <c r="K11" s="29">
        <v>0</v>
      </c>
      <c r="L11" s="29">
        <v>0</v>
      </c>
      <c r="M11" s="29">
        <v>0</v>
      </c>
      <c r="N11" s="29">
        <v>0</v>
      </c>
      <c r="O11" s="29">
        <v>0</v>
      </c>
      <c r="P11" s="38"/>
    </row>
    <row r="12" spans="1:17" x14ac:dyDescent="0.25">
      <c r="B12" s="9" t="s">
        <v>11</v>
      </c>
      <c r="C12" s="12" t="s">
        <v>3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38"/>
    </row>
    <row r="13" spans="1:17" ht="25.5" x14ac:dyDescent="0.25">
      <c r="B13" s="9" t="s">
        <v>12</v>
      </c>
      <c r="C13" s="12" t="s">
        <v>3</v>
      </c>
      <c r="D13" s="29">
        <v>0.45</v>
      </c>
      <c r="E13" s="29">
        <v>0.45</v>
      </c>
      <c r="F13" s="29">
        <v>0.45</v>
      </c>
      <c r="G13" s="29">
        <v>0.45</v>
      </c>
      <c r="H13" s="29">
        <v>0.45</v>
      </c>
      <c r="I13" s="29">
        <v>0.45</v>
      </c>
      <c r="J13" s="29">
        <v>0.45</v>
      </c>
      <c r="K13" s="29">
        <v>0.45</v>
      </c>
      <c r="L13" s="29">
        <v>0.45</v>
      </c>
      <c r="M13" s="29">
        <v>0.45</v>
      </c>
      <c r="N13" s="29">
        <v>0.45</v>
      </c>
      <c r="O13" s="29">
        <v>0.45</v>
      </c>
      <c r="P13" s="38"/>
      <c r="Q13" s="35"/>
    </row>
    <row r="14" spans="1:17" x14ac:dyDescent="0.25">
      <c r="B14" s="9" t="s">
        <v>13</v>
      </c>
      <c r="C14" s="12" t="s">
        <v>3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38"/>
    </row>
    <row r="15" spans="1:17" x14ac:dyDescent="0.25">
      <c r="B15" s="9" t="s">
        <v>14</v>
      </c>
      <c r="C15" s="12" t="s">
        <v>3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0</v>
      </c>
      <c r="M15" s="29">
        <v>0</v>
      </c>
      <c r="N15" s="29">
        <v>0</v>
      </c>
      <c r="O15" s="29">
        <v>0</v>
      </c>
      <c r="P15" s="38"/>
    </row>
    <row r="16" spans="1:17" x14ac:dyDescent="0.25">
      <c r="B16" s="9" t="s">
        <v>15</v>
      </c>
      <c r="C16" s="12" t="s">
        <v>3</v>
      </c>
      <c r="D16" s="29">
        <v>0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38"/>
    </row>
    <row r="17" spans="2:16" x14ac:dyDescent="0.25">
      <c r="B17" s="9" t="s">
        <v>113</v>
      </c>
      <c r="C17" s="12" t="s">
        <v>3</v>
      </c>
      <c r="D17" s="29">
        <v>0.45</v>
      </c>
      <c r="E17" s="29">
        <v>0.45</v>
      </c>
      <c r="F17" s="29">
        <v>0.45</v>
      </c>
      <c r="G17" s="29">
        <v>0.45</v>
      </c>
      <c r="H17" s="29">
        <v>0.45</v>
      </c>
      <c r="I17" s="29">
        <v>0.45</v>
      </c>
      <c r="J17" s="29">
        <v>0.45</v>
      </c>
      <c r="K17" s="29">
        <v>0.45</v>
      </c>
      <c r="L17" s="29">
        <v>0.45</v>
      </c>
      <c r="M17" s="29">
        <v>0.45</v>
      </c>
      <c r="N17" s="29">
        <v>0.45</v>
      </c>
      <c r="O17" s="29">
        <v>0.45</v>
      </c>
      <c r="P17" s="38"/>
    </row>
    <row r="18" spans="2:16" x14ac:dyDescent="0.25">
      <c r="B18" s="9" t="s">
        <v>16</v>
      </c>
      <c r="C18" s="12" t="s">
        <v>3</v>
      </c>
      <c r="D18" s="29">
        <v>0.83000000000000007</v>
      </c>
      <c r="E18" s="29">
        <v>0.83000000000000007</v>
      </c>
      <c r="F18" s="29">
        <v>0.83000000000000007</v>
      </c>
      <c r="G18" s="29">
        <v>0.83000000000000007</v>
      </c>
      <c r="H18" s="29">
        <v>0.83000000000000007</v>
      </c>
      <c r="I18" s="29">
        <v>0.83000000000000007</v>
      </c>
      <c r="J18" s="29">
        <v>0.83000000000000007</v>
      </c>
      <c r="K18" s="29">
        <v>0.83000000000000007</v>
      </c>
      <c r="L18" s="29">
        <v>0.83000000000000007</v>
      </c>
      <c r="M18" s="29">
        <v>0.83000000000000007</v>
      </c>
      <c r="N18" s="29">
        <v>0.83000000000000007</v>
      </c>
      <c r="O18" s="29">
        <v>0.83000000000000007</v>
      </c>
      <c r="P18" s="38"/>
    </row>
    <row r="19" spans="2:16" x14ac:dyDescent="0.25">
      <c r="B19" s="9" t="s">
        <v>17</v>
      </c>
      <c r="C19" s="9"/>
      <c r="D19" s="37">
        <v>64.341085271317837</v>
      </c>
      <c r="E19" s="37">
        <v>64.341085271317837</v>
      </c>
      <c r="F19" s="37">
        <v>64.341085271317837</v>
      </c>
      <c r="G19" s="37">
        <v>64.341085271317837</v>
      </c>
      <c r="H19" s="37">
        <v>64.341085271317837</v>
      </c>
      <c r="I19" s="37">
        <v>64.341085271317837</v>
      </c>
      <c r="J19" s="37">
        <v>64.341085271317837</v>
      </c>
      <c r="K19" s="37">
        <v>64.341085271317837</v>
      </c>
      <c r="L19" s="37">
        <v>64.341085271317837</v>
      </c>
      <c r="M19" s="37">
        <v>64.341085271317837</v>
      </c>
      <c r="N19" s="37">
        <v>64.341085271317837</v>
      </c>
      <c r="O19" s="37">
        <v>64.341085271317837</v>
      </c>
      <c r="P19" s="38"/>
    </row>
    <row r="20" spans="2:16" x14ac:dyDescent="0.25">
      <c r="B20" s="9" t="s">
        <v>18</v>
      </c>
      <c r="C20" s="12" t="s">
        <v>3</v>
      </c>
      <c r="D20" s="29">
        <v>0.23000000000000004</v>
      </c>
      <c r="E20" s="29">
        <v>0.23000000000000004</v>
      </c>
      <c r="F20" s="29">
        <v>0.23000000000000004</v>
      </c>
      <c r="G20" s="29">
        <v>0.23000000000000004</v>
      </c>
      <c r="H20" s="29">
        <v>0.23000000000000004</v>
      </c>
      <c r="I20" s="29">
        <v>0.23000000000000004</v>
      </c>
      <c r="J20" s="29">
        <v>0.23000000000000004</v>
      </c>
      <c r="K20" s="29">
        <v>0.23000000000000004</v>
      </c>
      <c r="L20" s="29">
        <v>0.23000000000000004</v>
      </c>
      <c r="M20" s="29">
        <v>0.23000000000000004</v>
      </c>
      <c r="N20" s="29">
        <v>0.23000000000000004</v>
      </c>
      <c r="O20" s="29">
        <v>0.23000000000000004</v>
      </c>
      <c r="P20" s="38"/>
    </row>
    <row r="21" spans="2:16" x14ac:dyDescent="0.25">
      <c r="B21" s="16" t="s">
        <v>19</v>
      </c>
      <c r="C21" s="17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38"/>
    </row>
    <row r="22" spans="2:16" x14ac:dyDescent="0.25">
      <c r="B22" s="9" t="s">
        <v>20</v>
      </c>
      <c r="C22" s="12" t="s">
        <v>21</v>
      </c>
      <c r="D22" s="29">
        <v>4.1840000000000002</v>
      </c>
      <c r="E22" s="29">
        <v>4.1840000000000002</v>
      </c>
      <c r="F22" s="29">
        <v>4.1840000000000002</v>
      </c>
      <c r="G22" s="29">
        <v>4.1840000000000002</v>
      </c>
      <c r="H22" s="29">
        <v>4.1840000000000002</v>
      </c>
      <c r="I22" s="29">
        <v>4.1840000000000002</v>
      </c>
      <c r="J22" s="29">
        <v>4.1840000000000002</v>
      </c>
      <c r="K22" s="29">
        <v>4.1840000000000002</v>
      </c>
      <c r="L22" s="29">
        <v>4.1840000000000002</v>
      </c>
      <c r="M22" s="29">
        <v>4.1840000000000002</v>
      </c>
      <c r="N22" s="29">
        <v>4.1840000000000002</v>
      </c>
      <c r="O22" s="29">
        <v>4.1840000000000002</v>
      </c>
      <c r="P22" s="38"/>
    </row>
    <row r="23" spans="2:16" x14ac:dyDescent="0.25">
      <c r="B23" s="9" t="s">
        <v>22</v>
      </c>
      <c r="C23" s="12" t="s">
        <v>21</v>
      </c>
      <c r="D23" s="29">
        <v>9.8000000000000004E-2</v>
      </c>
      <c r="E23" s="29">
        <v>9.8000000000000004E-2</v>
      </c>
      <c r="F23" s="29">
        <v>9.8000000000000004E-2</v>
      </c>
      <c r="G23" s="29">
        <v>9.8000000000000004E-2</v>
      </c>
      <c r="H23" s="29">
        <v>9.8000000000000004E-2</v>
      </c>
      <c r="I23" s="29">
        <v>9.8000000000000004E-2</v>
      </c>
      <c r="J23" s="29">
        <v>9.8000000000000004E-2</v>
      </c>
      <c r="K23" s="29">
        <v>9.8000000000000004E-2</v>
      </c>
      <c r="L23" s="29">
        <v>9.8000000000000004E-2</v>
      </c>
      <c r="M23" s="29">
        <v>9.8000000000000004E-2</v>
      </c>
      <c r="N23" s="29">
        <v>9.8000000000000004E-2</v>
      </c>
      <c r="O23" s="29">
        <v>9.8000000000000004E-2</v>
      </c>
      <c r="P23" s="38"/>
    </row>
    <row r="24" spans="2:16" x14ac:dyDescent="0.25">
      <c r="B24" s="9" t="s">
        <v>23</v>
      </c>
      <c r="C24" s="12" t="s">
        <v>21</v>
      </c>
      <c r="D24" s="29">
        <v>4.0860000000000003</v>
      </c>
      <c r="E24" s="29">
        <v>4.0860000000000003</v>
      </c>
      <c r="F24" s="29">
        <v>4.0860000000000003</v>
      </c>
      <c r="G24" s="29">
        <v>4.0860000000000003</v>
      </c>
      <c r="H24" s="29">
        <v>4.0860000000000003</v>
      </c>
      <c r="I24" s="29">
        <v>4.0860000000000003</v>
      </c>
      <c r="J24" s="29">
        <v>4.0860000000000003</v>
      </c>
      <c r="K24" s="29">
        <v>4.0860000000000003</v>
      </c>
      <c r="L24" s="29">
        <v>4.0860000000000003</v>
      </c>
      <c r="M24" s="29">
        <v>4.0860000000000003</v>
      </c>
      <c r="N24" s="29">
        <v>4.0860000000000003</v>
      </c>
      <c r="O24" s="29">
        <v>4.0860000000000003</v>
      </c>
      <c r="P24" s="38"/>
    </row>
    <row r="25" spans="2:16" x14ac:dyDescent="0.25">
      <c r="B25" s="9" t="s">
        <v>24</v>
      </c>
      <c r="C25" s="12" t="s">
        <v>21</v>
      </c>
      <c r="D25" s="29">
        <v>0</v>
      </c>
      <c r="E25" s="29">
        <v>0</v>
      </c>
      <c r="F25" s="29">
        <v>0</v>
      </c>
      <c r="G25" s="29">
        <v>0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29">
        <v>0</v>
      </c>
      <c r="N25" s="29">
        <v>0</v>
      </c>
      <c r="O25" s="29">
        <v>0</v>
      </c>
      <c r="P25" s="38"/>
    </row>
    <row r="26" spans="2:16" x14ac:dyDescent="0.25">
      <c r="B26" s="9" t="s">
        <v>25</v>
      </c>
      <c r="C26" s="12" t="s">
        <v>26</v>
      </c>
      <c r="D26" s="30">
        <v>0</v>
      </c>
      <c r="E26" s="30">
        <v>0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  <c r="K26" s="30">
        <v>0</v>
      </c>
      <c r="L26" s="30">
        <v>0</v>
      </c>
      <c r="M26" s="30">
        <v>0</v>
      </c>
      <c r="N26" s="30">
        <v>0</v>
      </c>
      <c r="O26" s="30">
        <v>0</v>
      </c>
      <c r="P26" s="38"/>
    </row>
    <row r="27" spans="2:16" x14ac:dyDescent="0.25">
      <c r="B27" s="9" t="s">
        <v>27</v>
      </c>
      <c r="C27" s="12" t="s">
        <v>21</v>
      </c>
      <c r="D27" s="29">
        <v>4.0860000000000003</v>
      </c>
      <c r="E27" s="29">
        <v>4.0860000000000003</v>
      </c>
      <c r="F27" s="29">
        <v>4.0860000000000003</v>
      </c>
      <c r="G27" s="29">
        <v>4.0860000000000003</v>
      </c>
      <c r="H27" s="29">
        <v>4.0860000000000003</v>
      </c>
      <c r="I27" s="29">
        <v>4.0860000000000003</v>
      </c>
      <c r="J27" s="29">
        <v>4.0860000000000003</v>
      </c>
      <c r="K27" s="29">
        <v>4.0860000000000003</v>
      </c>
      <c r="L27" s="29">
        <v>4.0860000000000003</v>
      </c>
      <c r="M27" s="29">
        <v>4.0860000000000003</v>
      </c>
      <c r="N27" s="29">
        <v>4.0860000000000003</v>
      </c>
      <c r="O27" s="29">
        <v>4.0860000000000003</v>
      </c>
      <c r="P27" s="38"/>
    </row>
    <row r="28" spans="2:16" ht="20.25" customHeight="1" x14ac:dyDescent="0.25">
      <c r="B28" s="9" t="s">
        <v>28</v>
      </c>
      <c r="C28" s="12" t="s">
        <v>29</v>
      </c>
      <c r="D28" s="29">
        <v>0.64060000000000006</v>
      </c>
      <c r="E28" s="29">
        <v>0.64060000000000006</v>
      </c>
      <c r="F28" s="29">
        <v>0.64060000000000006</v>
      </c>
      <c r="G28" s="29">
        <v>0.64060000000000006</v>
      </c>
      <c r="H28" s="29">
        <v>0.64060000000000006</v>
      </c>
      <c r="I28" s="29">
        <v>0.64060000000000006</v>
      </c>
      <c r="J28" s="29">
        <v>0.64060000000000006</v>
      </c>
      <c r="K28" s="29">
        <v>0.64060000000000006</v>
      </c>
      <c r="L28" s="29">
        <v>0.64060000000000006</v>
      </c>
      <c r="M28" s="29">
        <v>0.64060000000000006</v>
      </c>
      <c r="N28" s="29">
        <v>0.64060000000000006</v>
      </c>
      <c r="O28" s="29">
        <v>0.64060000000000006</v>
      </c>
      <c r="P28" s="38"/>
    </row>
    <row r="29" spans="2:16" ht="20.25" customHeight="1" x14ac:dyDescent="0.25">
      <c r="B29" s="9" t="s">
        <v>30</v>
      </c>
      <c r="C29" s="12" t="s">
        <v>31</v>
      </c>
      <c r="D29" s="27">
        <v>157.19999999999999</v>
      </c>
      <c r="E29" s="27">
        <v>157.19999999999999</v>
      </c>
      <c r="F29" s="27">
        <v>157.19999999999999</v>
      </c>
      <c r="G29" s="27">
        <v>157.19999999999999</v>
      </c>
      <c r="H29" s="27">
        <v>157.19999999999999</v>
      </c>
      <c r="I29" s="27">
        <v>157.19999999999999</v>
      </c>
      <c r="J29" s="27">
        <v>157.19999999999999</v>
      </c>
      <c r="K29" s="27">
        <v>157.19999999999999</v>
      </c>
      <c r="L29" s="27">
        <v>157.19999999999999</v>
      </c>
      <c r="M29" s="27">
        <v>157.19999999999999</v>
      </c>
      <c r="N29" s="27">
        <v>157.19999999999999</v>
      </c>
      <c r="O29" s="27">
        <v>157.19999999999999</v>
      </c>
      <c r="P29" s="38"/>
    </row>
    <row r="30" spans="2:16" x14ac:dyDescent="0.25">
      <c r="B30" s="9" t="s">
        <v>32</v>
      </c>
      <c r="C30" s="12" t="s">
        <v>26</v>
      </c>
      <c r="D30" s="30">
        <f>1000/7/D29</f>
        <v>0.90876045074518363</v>
      </c>
      <c r="E30" s="30">
        <f t="shared" ref="E30:O30" si="0">1000/7/E29</f>
        <v>0.90876045074518363</v>
      </c>
      <c r="F30" s="30">
        <f t="shared" si="0"/>
        <v>0.90876045074518363</v>
      </c>
      <c r="G30" s="30">
        <f t="shared" si="0"/>
        <v>0.90876045074518363</v>
      </c>
      <c r="H30" s="30">
        <f t="shared" si="0"/>
        <v>0.90876045074518363</v>
      </c>
      <c r="I30" s="30">
        <f t="shared" si="0"/>
        <v>0.90876045074518363</v>
      </c>
      <c r="J30" s="30">
        <f t="shared" si="0"/>
        <v>0.90876045074518363</v>
      </c>
      <c r="K30" s="30">
        <f t="shared" si="0"/>
        <v>0.90876045074518363</v>
      </c>
      <c r="L30" s="30">
        <f t="shared" si="0"/>
        <v>0.90876045074518363</v>
      </c>
      <c r="M30" s="30">
        <f t="shared" si="0"/>
        <v>0.90876045074518363</v>
      </c>
      <c r="N30" s="30">
        <f t="shared" si="0"/>
        <v>0.90876045074518363</v>
      </c>
      <c r="O30" s="30">
        <f t="shared" si="0"/>
        <v>0.90876045074518363</v>
      </c>
      <c r="P30" s="38"/>
    </row>
    <row r="31" spans="2:16" x14ac:dyDescent="0.25">
      <c r="B31" s="9" t="s">
        <v>33</v>
      </c>
      <c r="C31" s="12" t="s">
        <v>21</v>
      </c>
      <c r="D31" s="27">
        <f>D28*7</f>
        <v>4.4842000000000004</v>
      </c>
      <c r="E31" s="27">
        <f t="shared" ref="E31:O31" si="1">E28*7</f>
        <v>4.4842000000000004</v>
      </c>
      <c r="F31" s="27">
        <f t="shared" si="1"/>
        <v>4.4842000000000004</v>
      </c>
      <c r="G31" s="27">
        <f t="shared" si="1"/>
        <v>4.4842000000000004</v>
      </c>
      <c r="H31" s="27">
        <f t="shared" si="1"/>
        <v>4.4842000000000004</v>
      </c>
      <c r="I31" s="27">
        <f t="shared" si="1"/>
        <v>4.4842000000000004</v>
      </c>
      <c r="J31" s="27">
        <f t="shared" si="1"/>
        <v>4.4842000000000004</v>
      </c>
      <c r="K31" s="27">
        <f t="shared" si="1"/>
        <v>4.4842000000000004</v>
      </c>
      <c r="L31" s="27">
        <f t="shared" si="1"/>
        <v>4.4842000000000004</v>
      </c>
      <c r="M31" s="27">
        <f t="shared" si="1"/>
        <v>4.4842000000000004</v>
      </c>
      <c r="N31" s="27">
        <f t="shared" si="1"/>
        <v>4.4842000000000004</v>
      </c>
      <c r="O31" s="27">
        <f t="shared" si="1"/>
        <v>4.4842000000000004</v>
      </c>
    </row>
    <row r="32" spans="2:16" x14ac:dyDescent="0.25">
      <c r="B32" s="9" t="s">
        <v>34</v>
      </c>
      <c r="C32" s="12" t="s">
        <v>26</v>
      </c>
      <c r="D32" s="30">
        <f>D24/D31</f>
        <v>0.91119932206413623</v>
      </c>
      <c r="E32" s="30">
        <f t="shared" ref="E32:O32" si="2">E24/E31</f>
        <v>0.91119932206413623</v>
      </c>
      <c r="F32" s="30">
        <f t="shared" si="2"/>
        <v>0.91119932206413623</v>
      </c>
      <c r="G32" s="30">
        <f t="shared" si="2"/>
        <v>0.91119932206413623</v>
      </c>
      <c r="H32" s="30">
        <f t="shared" si="2"/>
        <v>0.91119932206413623</v>
      </c>
      <c r="I32" s="30">
        <f t="shared" si="2"/>
        <v>0.91119932206413623</v>
      </c>
      <c r="J32" s="30">
        <f t="shared" si="2"/>
        <v>0.91119932206413623</v>
      </c>
      <c r="K32" s="30">
        <f t="shared" si="2"/>
        <v>0.91119932206413623</v>
      </c>
      <c r="L32" s="30">
        <f t="shared" si="2"/>
        <v>0.91119932206413623</v>
      </c>
      <c r="M32" s="30">
        <f t="shared" si="2"/>
        <v>0.91119932206413623</v>
      </c>
      <c r="N32" s="30">
        <f t="shared" si="2"/>
        <v>0.91119932206413623</v>
      </c>
      <c r="O32" s="30">
        <f t="shared" si="2"/>
        <v>0.91119932206413623</v>
      </c>
    </row>
    <row r="33" spans="2:15" ht="16.5" customHeight="1" x14ac:dyDescent="0.25">
      <c r="B33" s="9" t="s">
        <v>35</v>
      </c>
      <c r="C33" s="12" t="s">
        <v>26</v>
      </c>
      <c r="D33" s="30">
        <f>D27/D31</f>
        <v>0.91119932206413623</v>
      </c>
      <c r="E33" s="30">
        <f t="shared" ref="E33:O33" si="3">E27/E31</f>
        <v>0.91119932206413623</v>
      </c>
      <c r="F33" s="30">
        <f t="shared" si="3"/>
        <v>0.91119932206413623</v>
      </c>
      <c r="G33" s="30">
        <f t="shared" si="3"/>
        <v>0.91119932206413623</v>
      </c>
      <c r="H33" s="30">
        <f t="shared" si="3"/>
        <v>0.91119932206413623</v>
      </c>
      <c r="I33" s="30">
        <f t="shared" si="3"/>
        <v>0.91119932206413623</v>
      </c>
      <c r="J33" s="30">
        <f t="shared" si="3"/>
        <v>0.91119932206413623</v>
      </c>
      <c r="K33" s="30">
        <f t="shared" si="3"/>
        <v>0.91119932206413623</v>
      </c>
      <c r="L33" s="30">
        <f t="shared" si="3"/>
        <v>0.91119932206413623</v>
      </c>
      <c r="M33" s="30">
        <f t="shared" si="3"/>
        <v>0.91119932206413623</v>
      </c>
      <c r="N33" s="30">
        <f t="shared" si="3"/>
        <v>0.91119932206413623</v>
      </c>
      <c r="O33" s="30">
        <f t="shared" si="3"/>
        <v>0.91119932206413623</v>
      </c>
    </row>
    <row r="34" spans="2:15" hidden="1" outlineLevel="1" x14ac:dyDescent="0.25">
      <c r="B34" s="16" t="s">
        <v>36</v>
      </c>
      <c r="C34" s="17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2:15" hidden="1" outlineLevel="1" x14ac:dyDescent="0.25">
      <c r="B35" s="9" t="s">
        <v>37</v>
      </c>
      <c r="C35" s="12" t="s">
        <v>38</v>
      </c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</row>
    <row r="36" spans="2:15" hidden="1" outlineLevel="1" x14ac:dyDescent="0.25">
      <c r="B36" s="9" t="s">
        <v>39</v>
      </c>
      <c r="C36" s="12" t="s">
        <v>38</v>
      </c>
      <c r="D36" s="21">
        <f t="shared" ref="D36:O36" si="4">D37+D39+D40</f>
        <v>0</v>
      </c>
      <c r="E36" s="21">
        <f t="shared" si="4"/>
        <v>0</v>
      </c>
      <c r="F36" s="21">
        <f t="shared" si="4"/>
        <v>0</v>
      </c>
      <c r="G36" s="21">
        <f t="shared" si="4"/>
        <v>0</v>
      </c>
      <c r="H36" s="21">
        <f t="shared" si="4"/>
        <v>0</v>
      </c>
      <c r="I36" s="21">
        <f t="shared" si="4"/>
        <v>0</v>
      </c>
      <c r="J36" s="21">
        <f t="shared" si="4"/>
        <v>0</v>
      </c>
      <c r="K36" s="21">
        <f t="shared" si="4"/>
        <v>0</v>
      </c>
      <c r="L36" s="21">
        <f t="shared" si="4"/>
        <v>0</v>
      </c>
      <c r="M36" s="21">
        <f t="shared" si="4"/>
        <v>0</v>
      </c>
      <c r="N36" s="21">
        <f t="shared" si="4"/>
        <v>0</v>
      </c>
      <c r="O36" s="21">
        <f t="shared" si="4"/>
        <v>0</v>
      </c>
    </row>
    <row r="37" spans="2:15" hidden="1" outlineLevel="1" x14ac:dyDescent="0.25">
      <c r="B37" s="9" t="s">
        <v>40</v>
      </c>
      <c r="C37" s="12" t="s">
        <v>38</v>
      </c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</row>
    <row r="38" spans="2:15" hidden="1" outlineLevel="1" x14ac:dyDescent="0.25">
      <c r="B38" s="9" t="s">
        <v>41</v>
      </c>
      <c r="C38" s="12" t="s">
        <v>38</v>
      </c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</row>
    <row r="39" spans="2:15" hidden="1" outlineLevel="1" x14ac:dyDescent="0.25">
      <c r="B39" s="9" t="s">
        <v>42</v>
      </c>
      <c r="C39" s="12" t="s">
        <v>38</v>
      </c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</row>
    <row r="40" spans="2:15" hidden="1" outlineLevel="1" x14ac:dyDescent="0.25">
      <c r="B40" s="9" t="s">
        <v>43</v>
      </c>
      <c r="C40" s="12" t="s">
        <v>38</v>
      </c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</row>
    <row r="41" spans="2:15" hidden="1" outlineLevel="1" x14ac:dyDescent="0.25">
      <c r="B41" s="9" t="s">
        <v>44</v>
      </c>
      <c r="C41" s="12" t="s">
        <v>38</v>
      </c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</row>
    <row r="42" spans="2:15" hidden="1" outlineLevel="1" x14ac:dyDescent="0.25">
      <c r="B42" s="9" t="s">
        <v>45</v>
      </c>
      <c r="C42" s="12" t="s">
        <v>46</v>
      </c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</row>
    <row r="43" spans="2:15" hidden="1" outlineLevel="1" x14ac:dyDescent="0.25">
      <c r="B43" s="9" t="s">
        <v>47</v>
      </c>
      <c r="C43" s="12" t="s">
        <v>38</v>
      </c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</row>
    <row r="44" spans="2:15" hidden="1" outlineLevel="1" x14ac:dyDescent="0.25">
      <c r="B44" s="9" t="s">
        <v>48</v>
      </c>
      <c r="C44" s="12" t="s">
        <v>38</v>
      </c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</row>
    <row r="45" spans="2:15" hidden="1" outlineLevel="1" x14ac:dyDescent="0.25">
      <c r="B45" s="9" t="s">
        <v>49</v>
      </c>
      <c r="C45" s="12" t="s">
        <v>38</v>
      </c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</row>
    <row r="46" spans="2:15" hidden="1" outlineLevel="1" x14ac:dyDescent="0.25">
      <c r="B46" s="9" t="s">
        <v>50</v>
      </c>
      <c r="C46" s="12" t="s">
        <v>38</v>
      </c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</row>
    <row r="47" spans="2:15" hidden="1" outlineLevel="1" x14ac:dyDescent="0.25">
      <c r="B47" s="9" t="s">
        <v>51</v>
      </c>
      <c r="C47" s="12" t="s">
        <v>38</v>
      </c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</row>
    <row r="48" spans="2:15" hidden="1" outlineLevel="1" x14ac:dyDescent="0.25">
      <c r="B48" s="9" t="s">
        <v>52</v>
      </c>
      <c r="C48" s="12" t="s">
        <v>38</v>
      </c>
      <c r="D48" s="22">
        <f t="shared" ref="D48:O48" si="5">SUM(D49:D50)</f>
        <v>0</v>
      </c>
      <c r="E48" s="22">
        <f t="shared" si="5"/>
        <v>0</v>
      </c>
      <c r="F48" s="22">
        <f t="shared" si="5"/>
        <v>0</v>
      </c>
      <c r="G48" s="22">
        <f t="shared" si="5"/>
        <v>0</v>
      </c>
      <c r="H48" s="22">
        <f t="shared" si="5"/>
        <v>0</v>
      </c>
      <c r="I48" s="22">
        <f t="shared" si="5"/>
        <v>0</v>
      </c>
      <c r="J48" s="22">
        <f t="shared" si="5"/>
        <v>0</v>
      </c>
      <c r="K48" s="22">
        <f t="shared" si="5"/>
        <v>0</v>
      </c>
      <c r="L48" s="22">
        <f t="shared" si="5"/>
        <v>0</v>
      </c>
      <c r="M48" s="22">
        <f t="shared" si="5"/>
        <v>0</v>
      </c>
      <c r="N48" s="22">
        <f t="shared" si="5"/>
        <v>0</v>
      </c>
      <c r="O48" s="22">
        <f t="shared" si="5"/>
        <v>0</v>
      </c>
    </row>
    <row r="49" spans="2:15" ht="25.5" hidden="1" outlineLevel="1" x14ac:dyDescent="0.25">
      <c r="B49" s="9" t="s">
        <v>53</v>
      </c>
      <c r="C49" s="12" t="s">
        <v>38</v>
      </c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</row>
    <row r="50" spans="2:15" ht="25.5" hidden="1" outlineLevel="1" x14ac:dyDescent="0.25">
      <c r="B50" s="9" t="s">
        <v>54</v>
      </c>
      <c r="C50" s="12" t="s">
        <v>38</v>
      </c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</row>
    <row r="51" spans="2:15" hidden="1" outlineLevel="1" x14ac:dyDescent="0.25">
      <c r="B51" s="9" t="s">
        <v>55</v>
      </c>
      <c r="C51" s="12" t="s">
        <v>38</v>
      </c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</row>
    <row r="52" spans="2:15" hidden="1" outlineLevel="1" x14ac:dyDescent="0.25">
      <c r="B52" s="9" t="s">
        <v>56</v>
      </c>
      <c r="C52" s="12" t="s">
        <v>38</v>
      </c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</row>
    <row r="53" spans="2:15" hidden="1" outlineLevel="1" x14ac:dyDescent="0.25">
      <c r="B53" s="9" t="s">
        <v>57</v>
      </c>
      <c r="C53" s="12" t="s">
        <v>38</v>
      </c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</row>
    <row r="54" spans="2:15" hidden="1" outlineLevel="1" x14ac:dyDescent="0.25">
      <c r="B54" s="9" t="s">
        <v>58</v>
      </c>
      <c r="C54" s="12" t="s">
        <v>38</v>
      </c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</row>
    <row r="55" spans="2:15" hidden="1" outlineLevel="1" x14ac:dyDescent="0.25">
      <c r="B55" s="9" t="s">
        <v>59</v>
      </c>
      <c r="C55" s="12" t="s">
        <v>38</v>
      </c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</row>
    <row r="56" spans="2:15" hidden="1" outlineLevel="1" x14ac:dyDescent="0.25">
      <c r="B56" s="9" t="s">
        <v>60</v>
      </c>
      <c r="C56" s="12" t="s">
        <v>38</v>
      </c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</row>
    <row r="57" spans="2:15" hidden="1" outlineLevel="1" x14ac:dyDescent="0.25">
      <c r="B57" s="9" t="s">
        <v>61</v>
      </c>
      <c r="C57" s="12" t="s">
        <v>38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</row>
    <row r="58" spans="2:15" hidden="1" outlineLevel="1" x14ac:dyDescent="0.25">
      <c r="B58" s="9" t="s">
        <v>62</v>
      </c>
      <c r="C58" s="12" t="s">
        <v>38</v>
      </c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</row>
    <row r="59" spans="2:15" ht="25.5" hidden="1" outlineLevel="1" x14ac:dyDescent="0.25">
      <c r="B59" s="9" t="s">
        <v>63</v>
      </c>
      <c r="C59" s="12" t="s">
        <v>38</v>
      </c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</row>
    <row r="60" spans="2:15" hidden="1" outlineLevel="1" x14ac:dyDescent="0.25">
      <c r="B60" s="9" t="s">
        <v>64</v>
      </c>
      <c r="C60" s="12" t="s">
        <v>38</v>
      </c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</row>
    <row r="61" spans="2:15" ht="25.5" hidden="1" outlineLevel="1" x14ac:dyDescent="0.25">
      <c r="B61" s="9" t="s">
        <v>65</v>
      </c>
      <c r="C61" s="12" t="s">
        <v>38</v>
      </c>
      <c r="D61" s="22">
        <f t="shared" ref="D61:O61" si="6">SUM(D62:D64)</f>
        <v>0</v>
      </c>
      <c r="E61" s="22">
        <f t="shared" si="6"/>
        <v>0</v>
      </c>
      <c r="F61" s="22">
        <f t="shared" si="6"/>
        <v>0</v>
      </c>
      <c r="G61" s="22">
        <f t="shared" si="6"/>
        <v>0</v>
      </c>
      <c r="H61" s="22">
        <f t="shared" si="6"/>
        <v>0</v>
      </c>
      <c r="I61" s="22">
        <f t="shared" si="6"/>
        <v>0</v>
      </c>
      <c r="J61" s="22">
        <f t="shared" si="6"/>
        <v>0</v>
      </c>
      <c r="K61" s="22">
        <f t="shared" si="6"/>
        <v>0</v>
      </c>
      <c r="L61" s="22">
        <f t="shared" si="6"/>
        <v>0</v>
      </c>
      <c r="M61" s="22">
        <f t="shared" si="6"/>
        <v>0</v>
      </c>
      <c r="N61" s="22">
        <f t="shared" si="6"/>
        <v>0</v>
      </c>
      <c r="O61" s="22">
        <f t="shared" si="6"/>
        <v>0</v>
      </c>
    </row>
    <row r="62" spans="2:15" hidden="1" outlineLevel="1" x14ac:dyDescent="0.25">
      <c r="B62" s="9" t="s">
        <v>66</v>
      </c>
      <c r="C62" s="12" t="s">
        <v>38</v>
      </c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</row>
    <row r="63" spans="2:15" hidden="1" outlineLevel="1" x14ac:dyDescent="0.25">
      <c r="B63" s="9" t="s">
        <v>67</v>
      </c>
      <c r="C63" s="12" t="s">
        <v>38</v>
      </c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</row>
    <row r="64" spans="2:15" hidden="1" outlineLevel="1" x14ac:dyDescent="0.25">
      <c r="B64" s="9" t="s">
        <v>68</v>
      </c>
      <c r="C64" s="12" t="s">
        <v>38</v>
      </c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</row>
    <row r="65" spans="2:15" ht="25.5" hidden="1" outlineLevel="1" x14ac:dyDescent="0.25">
      <c r="B65" s="9" t="s">
        <v>69</v>
      </c>
      <c r="C65" s="12" t="s">
        <v>38</v>
      </c>
      <c r="D65" s="23">
        <f t="shared" ref="D65:O65" si="7">D55-D56-D57-D58-D59-D60-D61</f>
        <v>0</v>
      </c>
      <c r="E65" s="23">
        <f t="shared" si="7"/>
        <v>0</v>
      </c>
      <c r="F65" s="23">
        <f t="shared" si="7"/>
        <v>0</v>
      </c>
      <c r="G65" s="23">
        <f t="shared" si="7"/>
        <v>0</v>
      </c>
      <c r="H65" s="23">
        <f t="shared" si="7"/>
        <v>0</v>
      </c>
      <c r="I65" s="23">
        <f t="shared" si="7"/>
        <v>0</v>
      </c>
      <c r="J65" s="23">
        <f t="shared" si="7"/>
        <v>0</v>
      </c>
      <c r="K65" s="23">
        <f t="shared" si="7"/>
        <v>0</v>
      </c>
      <c r="L65" s="23">
        <f t="shared" si="7"/>
        <v>0</v>
      </c>
      <c r="M65" s="23">
        <f t="shared" si="7"/>
        <v>0</v>
      </c>
      <c r="N65" s="23">
        <f t="shared" si="7"/>
        <v>0</v>
      </c>
      <c r="O65" s="23">
        <f t="shared" si="7"/>
        <v>0</v>
      </c>
    </row>
    <row r="66" spans="2:15" hidden="1" outlineLevel="1" x14ac:dyDescent="0.25">
      <c r="B66" s="9" t="s">
        <v>70</v>
      </c>
      <c r="C66" s="12" t="s">
        <v>38</v>
      </c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</row>
    <row r="67" spans="2:15" hidden="1" outlineLevel="1" x14ac:dyDescent="0.25">
      <c r="B67" s="9" t="s">
        <v>71</v>
      </c>
      <c r="C67" s="12" t="s">
        <v>38</v>
      </c>
      <c r="D67" s="22">
        <f t="shared" ref="D67:O67" si="8">D35+D36+D41+D47+D48+D52+D53+D54+D55</f>
        <v>0</v>
      </c>
      <c r="E67" s="22">
        <f t="shared" si="8"/>
        <v>0</v>
      </c>
      <c r="F67" s="22">
        <f t="shared" si="8"/>
        <v>0</v>
      </c>
      <c r="G67" s="22">
        <f t="shared" si="8"/>
        <v>0</v>
      </c>
      <c r="H67" s="22">
        <f t="shared" si="8"/>
        <v>0</v>
      </c>
      <c r="I67" s="22">
        <f t="shared" si="8"/>
        <v>0</v>
      </c>
      <c r="J67" s="22">
        <f t="shared" si="8"/>
        <v>0</v>
      </c>
      <c r="K67" s="22">
        <f t="shared" si="8"/>
        <v>0</v>
      </c>
      <c r="L67" s="22">
        <f t="shared" si="8"/>
        <v>0</v>
      </c>
      <c r="M67" s="22">
        <f t="shared" si="8"/>
        <v>0</v>
      </c>
      <c r="N67" s="22">
        <f t="shared" si="8"/>
        <v>0</v>
      </c>
      <c r="O67" s="22">
        <f t="shared" si="8"/>
        <v>0</v>
      </c>
    </row>
    <row r="68" spans="2:15" ht="25.5" hidden="1" outlineLevel="1" x14ac:dyDescent="0.25">
      <c r="B68" s="9" t="s">
        <v>72</v>
      </c>
      <c r="C68" s="12" t="s">
        <v>38</v>
      </c>
      <c r="D68" s="24">
        <f t="shared" ref="D68:O68" si="9">D67</f>
        <v>0</v>
      </c>
      <c r="E68" s="24">
        <f t="shared" si="9"/>
        <v>0</v>
      </c>
      <c r="F68" s="24">
        <f t="shared" si="9"/>
        <v>0</v>
      </c>
      <c r="G68" s="24">
        <f t="shared" si="9"/>
        <v>0</v>
      </c>
      <c r="H68" s="24">
        <f t="shared" si="9"/>
        <v>0</v>
      </c>
      <c r="I68" s="24">
        <f t="shared" si="9"/>
        <v>0</v>
      </c>
      <c r="J68" s="24">
        <f t="shared" si="9"/>
        <v>0</v>
      </c>
      <c r="K68" s="24">
        <f t="shared" si="9"/>
        <v>0</v>
      </c>
      <c r="L68" s="24">
        <f t="shared" si="9"/>
        <v>0</v>
      </c>
      <c r="M68" s="24">
        <f t="shared" si="9"/>
        <v>0</v>
      </c>
      <c r="N68" s="24">
        <f t="shared" si="9"/>
        <v>0</v>
      </c>
      <c r="O68" s="24">
        <f t="shared" si="9"/>
        <v>0</v>
      </c>
    </row>
    <row r="69" spans="2:15" hidden="1" outlineLevel="1" x14ac:dyDescent="0.25">
      <c r="B69" s="9" t="s">
        <v>73</v>
      </c>
      <c r="C69" s="12" t="s">
        <v>38</v>
      </c>
      <c r="D69" s="23">
        <f t="shared" ref="D69:O69" si="10">SUM(D70:D72)+D78</f>
        <v>0</v>
      </c>
      <c r="E69" s="23">
        <f t="shared" si="10"/>
        <v>0</v>
      </c>
      <c r="F69" s="23">
        <f t="shared" si="10"/>
        <v>0</v>
      </c>
      <c r="G69" s="23">
        <f t="shared" si="10"/>
        <v>0</v>
      </c>
      <c r="H69" s="23">
        <f t="shared" si="10"/>
        <v>0</v>
      </c>
      <c r="I69" s="23">
        <f t="shared" si="10"/>
        <v>0</v>
      </c>
      <c r="J69" s="23">
        <f t="shared" si="10"/>
        <v>0</v>
      </c>
      <c r="K69" s="23">
        <f t="shared" si="10"/>
        <v>0</v>
      </c>
      <c r="L69" s="23">
        <f t="shared" si="10"/>
        <v>0</v>
      </c>
      <c r="M69" s="23">
        <f t="shared" si="10"/>
        <v>0</v>
      </c>
      <c r="N69" s="23">
        <f t="shared" si="10"/>
        <v>0</v>
      </c>
      <c r="O69" s="23">
        <f t="shared" si="10"/>
        <v>0</v>
      </c>
    </row>
    <row r="70" spans="2:15" hidden="1" outlineLevel="1" x14ac:dyDescent="0.25">
      <c r="B70" s="9" t="s">
        <v>74</v>
      </c>
      <c r="C70" s="12" t="s">
        <v>38</v>
      </c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</row>
    <row r="71" spans="2:15" hidden="1" outlineLevel="1" x14ac:dyDescent="0.25">
      <c r="B71" s="9" t="s">
        <v>75</v>
      </c>
      <c r="C71" s="12" t="s">
        <v>38</v>
      </c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</row>
    <row r="72" spans="2:15" hidden="1" outlineLevel="1" x14ac:dyDescent="0.25">
      <c r="B72" s="9" t="s">
        <v>76</v>
      </c>
      <c r="C72" s="12" t="s">
        <v>38</v>
      </c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</row>
    <row r="73" spans="2:15" hidden="1" outlineLevel="1" x14ac:dyDescent="0.25">
      <c r="B73" s="9" t="s">
        <v>77</v>
      </c>
      <c r="C73" s="12" t="s">
        <v>38</v>
      </c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</row>
    <row r="74" spans="2:15" hidden="1" outlineLevel="1" x14ac:dyDescent="0.25">
      <c r="B74" s="9" t="s">
        <v>78</v>
      </c>
      <c r="C74" s="12" t="s">
        <v>38</v>
      </c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</row>
    <row r="75" spans="2:15" hidden="1" outlineLevel="1" x14ac:dyDescent="0.25">
      <c r="B75" s="9" t="s">
        <v>79</v>
      </c>
      <c r="C75" s="12" t="s">
        <v>38</v>
      </c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</row>
    <row r="76" spans="2:15" hidden="1" outlineLevel="1" x14ac:dyDescent="0.25">
      <c r="B76" s="9" t="s">
        <v>80</v>
      </c>
      <c r="C76" s="12" t="s">
        <v>38</v>
      </c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</row>
    <row r="77" spans="2:15" hidden="1" outlineLevel="1" x14ac:dyDescent="0.25">
      <c r="B77" s="9" t="s">
        <v>81</v>
      </c>
      <c r="C77" s="12" t="s">
        <v>38</v>
      </c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</row>
    <row r="78" spans="2:15" hidden="1" outlineLevel="1" x14ac:dyDescent="0.25">
      <c r="B78" s="9" t="s">
        <v>82</v>
      </c>
      <c r="C78" s="12" t="s">
        <v>38</v>
      </c>
      <c r="D78" s="25">
        <f t="shared" ref="D78:O78" si="11">SUM(D79:D81)</f>
        <v>0</v>
      </c>
      <c r="E78" s="25">
        <f t="shared" si="11"/>
        <v>0</v>
      </c>
      <c r="F78" s="25">
        <f t="shared" si="11"/>
        <v>0</v>
      </c>
      <c r="G78" s="25">
        <f t="shared" si="11"/>
        <v>0</v>
      </c>
      <c r="H78" s="25">
        <f t="shared" si="11"/>
        <v>0</v>
      </c>
      <c r="I78" s="25">
        <f t="shared" si="11"/>
        <v>0</v>
      </c>
      <c r="J78" s="25">
        <f t="shared" si="11"/>
        <v>0</v>
      </c>
      <c r="K78" s="25">
        <f t="shared" si="11"/>
        <v>0</v>
      </c>
      <c r="L78" s="25">
        <f t="shared" si="11"/>
        <v>0</v>
      </c>
      <c r="M78" s="25">
        <f t="shared" si="11"/>
        <v>0</v>
      </c>
      <c r="N78" s="25">
        <f t="shared" si="11"/>
        <v>0</v>
      </c>
      <c r="O78" s="25">
        <f t="shared" si="11"/>
        <v>0</v>
      </c>
    </row>
    <row r="79" spans="2:15" hidden="1" outlineLevel="1" x14ac:dyDescent="0.25">
      <c r="B79" s="9" t="s">
        <v>83</v>
      </c>
      <c r="C79" s="12" t="s">
        <v>38</v>
      </c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</row>
    <row r="80" spans="2:15" hidden="1" outlineLevel="1" x14ac:dyDescent="0.25">
      <c r="B80" s="9" t="s">
        <v>84</v>
      </c>
      <c r="C80" s="12" t="s">
        <v>38</v>
      </c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</row>
    <row r="81" spans="2:15" hidden="1" outlineLevel="1" x14ac:dyDescent="0.25">
      <c r="B81" s="9" t="s">
        <v>85</v>
      </c>
      <c r="C81" s="12" t="s">
        <v>38</v>
      </c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</row>
    <row r="82" spans="2:15" hidden="1" outlineLevel="1" x14ac:dyDescent="0.25">
      <c r="B82" s="9" t="s">
        <v>86</v>
      </c>
      <c r="C82" s="12" t="s">
        <v>38</v>
      </c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</row>
    <row r="83" spans="2:15" hidden="1" outlineLevel="1" x14ac:dyDescent="0.25">
      <c r="B83" s="9" t="s">
        <v>87</v>
      </c>
      <c r="C83" s="12" t="s">
        <v>38</v>
      </c>
      <c r="D83" s="23">
        <f t="shared" ref="D83:O83" si="12">D67+D69+D82</f>
        <v>0</v>
      </c>
      <c r="E83" s="23">
        <f t="shared" si="12"/>
        <v>0</v>
      </c>
      <c r="F83" s="23">
        <f t="shared" si="12"/>
        <v>0</v>
      </c>
      <c r="G83" s="23">
        <f t="shared" si="12"/>
        <v>0</v>
      </c>
      <c r="H83" s="23">
        <f t="shared" si="12"/>
        <v>0</v>
      </c>
      <c r="I83" s="23">
        <f t="shared" si="12"/>
        <v>0</v>
      </c>
      <c r="J83" s="23">
        <f t="shared" si="12"/>
        <v>0</v>
      </c>
      <c r="K83" s="23">
        <f t="shared" si="12"/>
        <v>0</v>
      </c>
      <c r="L83" s="23">
        <f t="shared" si="12"/>
        <v>0</v>
      </c>
      <c r="M83" s="23">
        <f t="shared" si="12"/>
        <v>0</v>
      </c>
      <c r="N83" s="23">
        <f t="shared" si="12"/>
        <v>0</v>
      </c>
      <c r="O83" s="23">
        <f t="shared" si="12"/>
        <v>0</v>
      </c>
    </row>
    <row r="84" spans="2:15" hidden="1" outlineLevel="1" x14ac:dyDescent="0.25">
      <c r="B84" s="9" t="s">
        <v>88</v>
      </c>
      <c r="C84" s="12" t="s">
        <v>89</v>
      </c>
      <c r="D84" s="23">
        <f t="shared" ref="D84:O84" si="13">D83/D27</f>
        <v>0</v>
      </c>
      <c r="E84" s="23">
        <f t="shared" si="13"/>
        <v>0</v>
      </c>
      <c r="F84" s="23">
        <f t="shared" si="13"/>
        <v>0</v>
      </c>
      <c r="G84" s="23">
        <f t="shared" si="13"/>
        <v>0</v>
      </c>
      <c r="H84" s="23">
        <f t="shared" si="13"/>
        <v>0</v>
      </c>
      <c r="I84" s="23">
        <f t="shared" si="13"/>
        <v>0</v>
      </c>
      <c r="J84" s="23">
        <f t="shared" si="13"/>
        <v>0</v>
      </c>
      <c r="K84" s="23">
        <f t="shared" si="13"/>
        <v>0</v>
      </c>
      <c r="L84" s="23">
        <f t="shared" si="13"/>
        <v>0</v>
      </c>
      <c r="M84" s="23">
        <f t="shared" si="13"/>
        <v>0</v>
      </c>
      <c r="N84" s="23">
        <f t="shared" si="13"/>
        <v>0</v>
      </c>
      <c r="O84" s="23">
        <f t="shared" si="13"/>
        <v>0</v>
      </c>
    </row>
    <row r="85" spans="2:15" s="10" customFormat="1" ht="12.75" collapsed="1" x14ac:dyDescent="0.2"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</row>
    <row r="87" spans="2:15" x14ac:dyDescent="0.25"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</row>
  </sheetData>
  <conditionalFormatting sqref="Q13">
    <cfRule type="cellIs" dxfId="11" priority="2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3"/>
  <dimension ref="A1:Q87"/>
  <sheetViews>
    <sheetView zoomScaleNormal="100" workbookViewId="0">
      <selection activeCell="Q29" sqref="Q29"/>
    </sheetView>
  </sheetViews>
  <sheetFormatPr defaultRowHeight="15" outlineLevelRow="1" x14ac:dyDescent="0.25"/>
  <cols>
    <col min="1" max="1" width="9.140625" style="1"/>
    <col min="2" max="2" width="43.5703125" style="1" customWidth="1"/>
    <col min="3" max="3" width="10.28515625" style="1" customWidth="1"/>
    <col min="4" max="7" width="9.28515625" style="1" bestFit="1" customWidth="1"/>
    <col min="8" max="15" width="9" style="1" customWidth="1"/>
    <col min="16" max="16384" width="9.140625" style="1"/>
  </cols>
  <sheetData>
    <row r="1" spans="1:17" x14ac:dyDescent="0.25">
      <c r="A1" s="1">
        <v>25</v>
      </c>
    </row>
    <row r="2" spans="1:17" ht="25.5" x14ac:dyDescent="0.35">
      <c r="B2" s="2" t="s">
        <v>134</v>
      </c>
    </row>
    <row r="3" spans="1:17" x14ac:dyDescent="0.25">
      <c r="B3" s="11" t="str">
        <f>CONCATENATE("Таблица П47.3. Тарифно-балансовая модель источника тепловой энергии ",B2)</f>
        <v>Таблица П47.3. Тарифно-балансовая модель источника тепловой энергии Котельная К-45</v>
      </c>
      <c r="C3" s="7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7" ht="25.5" x14ac:dyDescent="0.25">
      <c r="B4" s="8" t="s">
        <v>0</v>
      </c>
      <c r="C4" s="8" t="s">
        <v>1</v>
      </c>
      <c r="D4" s="6" t="s">
        <v>114</v>
      </c>
      <c r="E4" s="6">
        <v>2025</v>
      </c>
      <c r="F4" s="6">
        <v>2026</v>
      </c>
      <c r="G4" s="6">
        <v>2027</v>
      </c>
      <c r="H4" s="6">
        <v>2028</v>
      </c>
      <c r="I4" s="6">
        <v>2029</v>
      </c>
      <c r="J4" s="6">
        <v>2030</v>
      </c>
      <c r="K4" s="6">
        <v>2031</v>
      </c>
      <c r="L4" s="6">
        <v>2032</v>
      </c>
      <c r="M4" s="6">
        <v>2033</v>
      </c>
      <c r="N4" s="6">
        <v>2034</v>
      </c>
      <c r="O4" s="6">
        <v>2035</v>
      </c>
    </row>
    <row r="5" spans="1:17" x14ac:dyDescent="0.25">
      <c r="B5" s="9" t="s">
        <v>2</v>
      </c>
      <c r="C5" s="12" t="s">
        <v>3</v>
      </c>
      <c r="D5" s="29">
        <v>60</v>
      </c>
      <c r="E5" s="29">
        <v>60</v>
      </c>
      <c r="F5" s="29">
        <v>100</v>
      </c>
      <c r="G5" s="29">
        <v>100</v>
      </c>
      <c r="H5" s="29">
        <v>100</v>
      </c>
      <c r="I5" s="29">
        <v>100</v>
      </c>
      <c r="J5" s="29">
        <v>100</v>
      </c>
      <c r="K5" s="29">
        <v>100</v>
      </c>
      <c r="L5" s="29">
        <v>100</v>
      </c>
      <c r="M5" s="29">
        <v>100</v>
      </c>
      <c r="N5" s="29">
        <v>100</v>
      </c>
      <c r="O5" s="29">
        <v>100</v>
      </c>
      <c r="P5" s="38"/>
    </row>
    <row r="6" spans="1:17" x14ac:dyDescent="0.25">
      <c r="B6" s="9" t="s">
        <v>4</v>
      </c>
      <c r="C6" s="12" t="s">
        <v>3</v>
      </c>
      <c r="D6" s="36" t="s">
        <v>112</v>
      </c>
      <c r="E6" s="36" t="s">
        <v>112</v>
      </c>
      <c r="F6" s="36">
        <v>40</v>
      </c>
      <c r="G6" s="36" t="s">
        <v>112</v>
      </c>
      <c r="H6" s="36" t="s">
        <v>112</v>
      </c>
      <c r="I6" s="36" t="s">
        <v>112</v>
      </c>
      <c r="J6" s="36" t="s">
        <v>112</v>
      </c>
      <c r="K6" s="36" t="s">
        <v>112</v>
      </c>
      <c r="L6" s="36" t="s">
        <v>112</v>
      </c>
      <c r="M6" s="36" t="s">
        <v>112</v>
      </c>
      <c r="N6" s="36" t="s">
        <v>112</v>
      </c>
      <c r="O6" s="36" t="s">
        <v>112</v>
      </c>
      <c r="P6" s="38"/>
    </row>
    <row r="7" spans="1:17" x14ac:dyDescent="0.25">
      <c r="B7" s="9" t="s">
        <v>5</v>
      </c>
      <c r="C7" s="12" t="s">
        <v>3</v>
      </c>
      <c r="D7" s="36" t="s">
        <v>112</v>
      </c>
      <c r="E7" s="36" t="s">
        <v>112</v>
      </c>
      <c r="F7" s="36" t="s">
        <v>112</v>
      </c>
      <c r="G7" s="36" t="s">
        <v>112</v>
      </c>
      <c r="H7" s="36" t="s">
        <v>112</v>
      </c>
      <c r="I7" s="36" t="s">
        <v>112</v>
      </c>
      <c r="J7" s="36" t="s">
        <v>112</v>
      </c>
      <c r="K7" s="36" t="s">
        <v>112</v>
      </c>
      <c r="L7" s="36" t="s">
        <v>112</v>
      </c>
      <c r="M7" s="36" t="s">
        <v>112</v>
      </c>
      <c r="N7" s="36" t="s">
        <v>112</v>
      </c>
      <c r="O7" s="36" t="s">
        <v>112</v>
      </c>
      <c r="P7" s="38"/>
    </row>
    <row r="8" spans="1:17" hidden="1" x14ac:dyDescent="0.25">
      <c r="B8" s="9" t="s">
        <v>6</v>
      </c>
      <c r="C8" s="12" t="s">
        <v>7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38"/>
    </row>
    <row r="9" spans="1:17" x14ac:dyDescent="0.25">
      <c r="B9" s="9" t="s">
        <v>8</v>
      </c>
      <c r="C9" s="12" t="s">
        <v>3</v>
      </c>
      <c r="D9" s="29">
        <v>60</v>
      </c>
      <c r="E9" s="29">
        <v>60</v>
      </c>
      <c r="F9" s="29">
        <v>100</v>
      </c>
      <c r="G9" s="29">
        <v>100</v>
      </c>
      <c r="H9" s="29">
        <v>100</v>
      </c>
      <c r="I9" s="29">
        <v>100</v>
      </c>
      <c r="J9" s="29">
        <v>100</v>
      </c>
      <c r="K9" s="29">
        <v>100</v>
      </c>
      <c r="L9" s="29">
        <v>100</v>
      </c>
      <c r="M9" s="29">
        <v>100</v>
      </c>
      <c r="N9" s="29">
        <v>100</v>
      </c>
      <c r="O9" s="29">
        <v>100</v>
      </c>
      <c r="P9" s="38"/>
    </row>
    <row r="10" spans="1:17" x14ac:dyDescent="0.25">
      <c r="B10" s="9" t="s">
        <v>9</v>
      </c>
      <c r="C10" s="12" t="s">
        <v>3</v>
      </c>
      <c r="D10" s="29">
        <v>0.95</v>
      </c>
      <c r="E10" s="29">
        <v>0.95</v>
      </c>
      <c r="F10" s="29">
        <v>0.95</v>
      </c>
      <c r="G10" s="29">
        <v>0.95</v>
      </c>
      <c r="H10" s="29">
        <v>0.95</v>
      </c>
      <c r="I10" s="29">
        <v>0.95</v>
      </c>
      <c r="J10" s="29">
        <v>0.95</v>
      </c>
      <c r="K10" s="29">
        <v>0.95</v>
      </c>
      <c r="L10" s="29">
        <v>0.95</v>
      </c>
      <c r="M10" s="29">
        <v>0.95</v>
      </c>
      <c r="N10" s="29">
        <v>0.95</v>
      </c>
      <c r="O10" s="29">
        <v>0.95</v>
      </c>
      <c r="P10" s="38"/>
    </row>
    <row r="11" spans="1:17" x14ac:dyDescent="0.25">
      <c r="B11" s="9" t="s">
        <v>10</v>
      </c>
      <c r="C11" s="12" t="s">
        <v>3</v>
      </c>
      <c r="D11" s="29">
        <v>1.1564141386452242</v>
      </c>
      <c r="E11" s="29">
        <v>1.2255478931675128</v>
      </c>
      <c r="F11" s="29">
        <v>1.3630549309123448</v>
      </c>
      <c r="G11" s="29">
        <v>1.5306335359113323</v>
      </c>
      <c r="H11" s="29">
        <v>1.1232446580034796</v>
      </c>
      <c r="I11" s="29">
        <v>0.89859572640278373</v>
      </c>
      <c r="J11" s="29">
        <v>0.94352551272292295</v>
      </c>
      <c r="K11" s="29">
        <v>0.99070178835906919</v>
      </c>
      <c r="L11" s="29">
        <v>1.0402368777770228</v>
      </c>
      <c r="M11" s="29">
        <v>1.0922487216658741</v>
      </c>
      <c r="N11" s="29">
        <v>1.1468611577491679</v>
      </c>
      <c r="O11" s="29">
        <v>1.2042042156366264</v>
      </c>
      <c r="P11" s="38"/>
    </row>
    <row r="12" spans="1:17" x14ac:dyDescent="0.25">
      <c r="B12" s="9" t="s">
        <v>11</v>
      </c>
      <c r="C12" s="12" t="s">
        <v>3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38"/>
    </row>
    <row r="13" spans="1:17" ht="25.5" x14ac:dyDescent="0.25">
      <c r="B13" s="9" t="s">
        <v>12</v>
      </c>
      <c r="C13" s="12" t="s">
        <v>3</v>
      </c>
      <c r="D13" s="29">
        <v>50.181599999999996</v>
      </c>
      <c r="E13" s="29">
        <v>53.181599999999996</v>
      </c>
      <c r="F13" s="29">
        <v>59.148600000000002</v>
      </c>
      <c r="G13" s="29">
        <v>66.633266666666671</v>
      </c>
      <c r="H13" s="29">
        <v>53.195933333333329</v>
      </c>
      <c r="I13" s="29">
        <v>61.246699999999997</v>
      </c>
      <c r="J13" s="29">
        <v>61.823699999999995</v>
      </c>
      <c r="K13" s="29">
        <v>72.352500000000006</v>
      </c>
      <c r="L13" s="29">
        <v>80.794499999999999</v>
      </c>
      <c r="M13" s="29">
        <v>85.539500000000018</v>
      </c>
      <c r="N13" s="29">
        <v>91.047500000000014</v>
      </c>
      <c r="O13" s="29">
        <v>94.719500000000011</v>
      </c>
      <c r="P13" s="38"/>
      <c r="Q13" s="35"/>
    </row>
    <row r="14" spans="1:17" x14ac:dyDescent="0.25">
      <c r="B14" s="9" t="s">
        <v>13</v>
      </c>
      <c r="C14" s="12" t="s">
        <v>3</v>
      </c>
      <c r="D14" s="29">
        <v>34.632976163311099</v>
      </c>
      <c r="E14" s="29">
        <v>36.882976163311099</v>
      </c>
      <c r="F14" s="29">
        <v>41.954976163311102</v>
      </c>
      <c r="G14" s="29">
        <v>47.535976163311105</v>
      </c>
      <c r="H14" s="29">
        <v>37.755896016358911</v>
      </c>
      <c r="I14" s="29">
        <v>45.058996016358911</v>
      </c>
      <c r="J14" s="29">
        <v>45.553996016358909</v>
      </c>
      <c r="K14" s="29">
        <v>55.600796016358913</v>
      </c>
      <c r="L14" s="29">
        <v>61.146796016358913</v>
      </c>
      <c r="M14" s="29">
        <v>64.955796016358917</v>
      </c>
      <c r="N14" s="29">
        <v>68.003796016358919</v>
      </c>
      <c r="O14" s="29">
        <v>70.035796016358915</v>
      </c>
      <c r="P14" s="38"/>
    </row>
    <row r="15" spans="1:17" x14ac:dyDescent="0.25">
      <c r="B15" s="9" t="s">
        <v>14</v>
      </c>
      <c r="C15" s="12" t="s">
        <v>3</v>
      </c>
      <c r="D15" s="29">
        <v>4.6727381705547355</v>
      </c>
      <c r="E15" s="29">
        <v>4.6727381705547355</v>
      </c>
      <c r="F15" s="29">
        <v>4.6727381705547355</v>
      </c>
      <c r="G15" s="29">
        <v>4.6727381705547355</v>
      </c>
      <c r="H15" s="29">
        <v>3.3279322537954181</v>
      </c>
      <c r="I15" s="29">
        <v>3.3279322537954181</v>
      </c>
      <c r="J15" s="29">
        <v>3.3279322537954181</v>
      </c>
      <c r="K15" s="29">
        <v>3.3279322537954181</v>
      </c>
      <c r="L15" s="29">
        <v>3.3279322537954181</v>
      </c>
      <c r="M15" s="29">
        <v>3.3279322537954181</v>
      </c>
      <c r="N15" s="29">
        <v>3.3279322537954181</v>
      </c>
      <c r="O15" s="29">
        <v>3.3279322537954181</v>
      </c>
      <c r="P15" s="38"/>
    </row>
    <row r="16" spans="1:17" x14ac:dyDescent="0.25">
      <c r="B16" s="9" t="s">
        <v>15</v>
      </c>
      <c r="C16" s="12" t="s">
        <v>3</v>
      </c>
      <c r="D16" s="29">
        <v>10.574885666134159</v>
      </c>
      <c r="E16" s="29">
        <v>11.324885666134159</v>
      </c>
      <c r="F16" s="29">
        <v>12.219885666134159</v>
      </c>
      <c r="G16" s="29">
        <v>14.123552332800825</v>
      </c>
      <c r="H16" s="29">
        <v>11.811105063178999</v>
      </c>
      <c r="I16" s="29">
        <v>12.558771729845667</v>
      </c>
      <c r="J16" s="29">
        <v>12.640771729845667</v>
      </c>
      <c r="K16" s="29">
        <v>13.122771729845667</v>
      </c>
      <c r="L16" s="29">
        <v>16.018771729845668</v>
      </c>
      <c r="M16" s="29">
        <v>16.954771729845667</v>
      </c>
      <c r="N16" s="29">
        <v>19.414771729845668</v>
      </c>
      <c r="O16" s="29">
        <v>21.054771729845669</v>
      </c>
      <c r="P16" s="38"/>
    </row>
    <row r="17" spans="2:16" x14ac:dyDescent="0.25">
      <c r="B17" s="9" t="s">
        <v>113</v>
      </c>
      <c r="C17" s="12" t="s">
        <v>3</v>
      </c>
      <c r="D17" s="29">
        <v>0.30100000000000005</v>
      </c>
      <c r="E17" s="29">
        <v>0.30100000000000005</v>
      </c>
      <c r="F17" s="29">
        <v>0.30100000000000005</v>
      </c>
      <c r="G17" s="29">
        <v>0.30100000000000005</v>
      </c>
      <c r="H17" s="29">
        <v>0.30100000000000005</v>
      </c>
      <c r="I17" s="29">
        <v>0.30100000000000005</v>
      </c>
      <c r="J17" s="29">
        <v>0.30100000000000005</v>
      </c>
      <c r="K17" s="29">
        <v>0.30100000000000005</v>
      </c>
      <c r="L17" s="29">
        <v>0.30100000000000005</v>
      </c>
      <c r="M17" s="29">
        <v>0.30100000000000005</v>
      </c>
      <c r="N17" s="29">
        <v>0.30100000000000005</v>
      </c>
      <c r="O17" s="29">
        <v>0.30100000000000005</v>
      </c>
      <c r="P17" s="38"/>
    </row>
    <row r="18" spans="2:16" x14ac:dyDescent="0.25">
      <c r="B18" s="9" t="s">
        <v>16</v>
      </c>
      <c r="C18" s="12" t="s">
        <v>3</v>
      </c>
      <c r="D18" s="29">
        <v>8.6619858613547791</v>
      </c>
      <c r="E18" s="29">
        <v>5.5928521068324883</v>
      </c>
      <c r="F18" s="29">
        <v>39.488345069087657</v>
      </c>
      <c r="G18" s="29">
        <v>31.836099797421994</v>
      </c>
      <c r="H18" s="29">
        <v>45.680822008663185</v>
      </c>
      <c r="I18" s="29">
        <v>37.854704273597214</v>
      </c>
      <c r="J18" s="29">
        <v>37.232774487277077</v>
      </c>
      <c r="K18" s="29">
        <v>26.656798211640918</v>
      </c>
      <c r="L18" s="29">
        <v>18.165263122222981</v>
      </c>
      <c r="M18" s="29">
        <v>13.368251278334114</v>
      </c>
      <c r="N18" s="29">
        <v>7.8056388422508149</v>
      </c>
      <c r="O18" s="29">
        <v>4.0762957843633671</v>
      </c>
      <c r="P18" s="38"/>
    </row>
    <row r="19" spans="2:16" x14ac:dyDescent="0.25">
      <c r="B19" s="9" t="s">
        <v>17</v>
      </c>
      <c r="C19" s="9"/>
      <c r="D19" s="37">
        <v>14.78066666666667</v>
      </c>
      <c r="E19" s="37">
        <v>9.3214201780541472</v>
      </c>
      <c r="F19" s="37">
        <v>39.488345069087657</v>
      </c>
      <c r="G19" s="37">
        <v>31.836099797421994</v>
      </c>
      <c r="H19" s="37">
        <v>45.680822008663178</v>
      </c>
      <c r="I19" s="37">
        <v>37.854704273597214</v>
      </c>
      <c r="J19" s="37">
        <v>37.232774487277077</v>
      </c>
      <c r="K19" s="37">
        <v>26.656798211640918</v>
      </c>
      <c r="L19" s="37">
        <v>18.165263122222981</v>
      </c>
      <c r="M19" s="37">
        <v>13.368251278334114</v>
      </c>
      <c r="N19" s="37">
        <v>7.8056388422508141</v>
      </c>
      <c r="O19" s="37">
        <v>4.0762957843633671</v>
      </c>
      <c r="P19" s="38"/>
    </row>
    <row r="20" spans="2:16" x14ac:dyDescent="0.25">
      <c r="B20" s="9" t="s">
        <v>18</v>
      </c>
      <c r="C20" s="12" t="s">
        <v>3</v>
      </c>
      <c r="D20" s="29">
        <v>-7.2880141386452202</v>
      </c>
      <c r="E20" s="29">
        <v>-10.357147893167514</v>
      </c>
      <c r="F20" s="29">
        <v>23.538345069087654</v>
      </c>
      <c r="G20" s="29">
        <v>15.886099797421991</v>
      </c>
      <c r="H20" s="29">
        <v>29.730822008663182</v>
      </c>
      <c r="I20" s="29">
        <v>21.904704273597211</v>
      </c>
      <c r="J20" s="29">
        <v>21.282774487277074</v>
      </c>
      <c r="K20" s="29">
        <v>10.706798211640915</v>
      </c>
      <c r="L20" s="29">
        <v>2.2152631222229786</v>
      </c>
      <c r="M20" s="29">
        <v>-2.581748721665889</v>
      </c>
      <c r="N20" s="29">
        <v>-8.1443611577491879</v>
      </c>
      <c r="O20" s="29">
        <v>-11.873704215636636</v>
      </c>
      <c r="P20" s="38"/>
    </row>
    <row r="21" spans="2:16" x14ac:dyDescent="0.25">
      <c r="B21" s="16" t="s">
        <v>19</v>
      </c>
      <c r="C21" s="17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38"/>
    </row>
    <row r="22" spans="2:16" x14ac:dyDescent="0.25">
      <c r="B22" s="9" t="s">
        <v>20</v>
      </c>
      <c r="C22" s="12" t="s">
        <v>21</v>
      </c>
      <c r="D22" s="29">
        <v>161.50469041760189</v>
      </c>
      <c r="E22" s="29">
        <v>167.565637780608</v>
      </c>
      <c r="F22" s="29">
        <v>178.41372070555354</v>
      </c>
      <c r="G22" s="29">
        <v>195.23467920097664</v>
      </c>
      <c r="H22" s="29">
        <v>170.0851583409214</v>
      </c>
      <c r="I22" s="29">
        <v>182.04137043227439</v>
      </c>
      <c r="J22" s="29">
        <v>182.99229406411507</v>
      </c>
      <c r="K22" s="29">
        <v>196.6270047016458</v>
      </c>
      <c r="L22" s="29">
        <v>216.52722375866395</v>
      </c>
      <c r="M22" s="29">
        <v>225.21892783000791</v>
      </c>
      <c r="N22" s="29">
        <v>240.39220716049346</v>
      </c>
      <c r="O22" s="29">
        <v>250.54770391045147</v>
      </c>
      <c r="P22" s="38"/>
    </row>
    <row r="23" spans="2:16" x14ac:dyDescent="0.25">
      <c r="B23" s="9" t="s">
        <v>22</v>
      </c>
      <c r="C23" s="12" t="s">
        <v>21</v>
      </c>
      <c r="D23" s="29">
        <v>1.5766600000000002</v>
      </c>
      <c r="E23" s="29">
        <v>1.5766600000000002</v>
      </c>
      <c r="F23" s="29">
        <v>1.5766600000000002</v>
      </c>
      <c r="G23" s="29">
        <v>1.5766600000000002</v>
      </c>
      <c r="H23" s="29">
        <v>1.5766600000000002</v>
      </c>
      <c r="I23" s="29">
        <v>1.5766600000000002</v>
      </c>
      <c r="J23" s="29">
        <v>1.5766600000000002</v>
      </c>
      <c r="K23" s="29">
        <v>1.5766600000000002</v>
      </c>
      <c r="L23" s="29">
        <v>1.5766600000000002</v>
      </c>
      <c r="M23" s="29">
        <v>1.5766600000000002</v>
      </c>
      <c r="N23" s="29">
        <v>1.5766600000000002</v>
      </c>
      <c r="O23" s="29">
        <v>1.5766600000000002</v>
      </c>
      <c r="P23" s="38"/>
    </row>
    <row r="24" spans="2:16" x14ac:dyDescent="0.25">
      <c r="B24" s="9" t="s">
        <v>23</v>
      </c>
      <c r="C24" s="12" t="s">
        <v>21</v>
      </c>
      <c r="D24" s="29">
        <v>159.92803041760189</v>
      </c>
      <c r="E24" s="29">
        <v>165.988977780608</v>
      </c>
      <c r="F24" s="29">
        <v>176.83706070555354</v>
      </c>
      <c r="G24" s="29">
        <v>193.65801920097664</v>
      </c>
      <c r="H24" s="29">
        <v>168.50849834092139</v>
      </c>
      <c r="I24" s="29">
        <v>180.46471043227439</v>
      </c>
      <c r="J24" s="29">
        <v>181.41563406411507</v>
      </c>
      <c r="K24" s="29">
        <v>195.0503447016458</v>
      </c>
      <c r="L24" s="29">
        <v>214.95056375866395</v>
      </c>
      <c r="M24" s="29">
        <v>223.64226783000791</v>
      </c>
      <c r="N24" s="29">
        <v>238.81554716049345</v>
      </c>
      <c r="O24" s="29">
        <v>248.97104391045147</v>
      </c>
      <c r="P24" s="38"/>
    </row>
    <row r="25" spans="2:16" x14ac:dyDescent="0.25">
      <c r="B25" s="9" t="s">
        <v>24</v>
      </c>
      <c r="C25" s="12" t="s">
        <v>21</v>
      </c>
      <c r="D25" s="29">
        <v>6.8261400000000005</v>
      </c>
      <c r="E25" s="29">
        <v>6.6015418581099068</v>
      </c>
      <c r="F25" s="29">
        <v>7.4027294774572576</v>
      </c>
      <c r="G25" s="29">
        <v>8.4076938260872467</v>
      </c>
      <c r="H25" s="29">
        <v>7.3158233621809794</v>
      </c>
      <c r="I25" s="29">
        <v>7.8349042192434251</v>
      </c>
      <c r="J25" s="29">
        <v>7.8761887205591696</v>
      </c>
      <c r="K25" s="29">
        <v>8.4681418600193261</v>
      </c>
      <c r="L25" s="29">
        <v>9.3321130479608758</v>
      </c>
      <c r="M25" s="29">
        <v>9.7094647680720758</v>
      </c>
      <c r="N25" s="29">
        <v>10.368215113008874</v>
      </c>
      <c r="O25" s="29">
        <v>10.809117625994203</v>
      </c>
      <c r="P25" s="38"/>
    </row>
    <row r="26" spans="2:16" x14ac:dyDescent="0.25">
      <c r="B26" s="9" t="s">
        <v>25</v>
      </c>
      <c r="C26" s="12" t="s">
        <v>26</v>
      </c>
      <c r="D26" s="30">
        <v>4.268257404393512E-2</v>
      </c>
      <c r="E26" s="30">
        <v>3.977096519526338E-2</v>
      </c>
      <c r="F26" s="30">
        <v>4.1861866782457645E-2</v>
      </c>
      <c r="G26" s="30">
        <v>4.3415159675684864E-2</v>
      </c>
      <c r="H26" s="30">
        <v>4.3415159675684857E-2</v>
      </c>
      <c r="I26" s="30">
        <v>4.3415159675684864E-2</v>
      </c>
      <c r="J26" s="30">
        <v>4.3415159675684864E-2</v>
      </c>
      <c r="K26" s="30">
        <v>4.3415159675684864E-2</v>
      </c>
      <c r="L26" s="30">
        <v>4.3415159675684864E-2</v>
      </c>
      <c r="M26" s="30">
        <v>4.3415159675684871E-2</v>
      </c>
      <c r="N26" s="30">
        <v>4.3415159675684871E-2</v>
      </c>
      <c r="O26" s="30">
        <v>4.3415159675684885E-2</v>
      </c>
      <c r="P26" s="38"/>
    </row>
    <row r="27" spans="2:16" x14ac:dyDescent="0.25">
      <c r="B27" s="9" t="s">
        <v>27</v>
      </c>
      <c r="C27" s="12" t="s">
        <v>21</v>
      </c>
      <c r="D27" s="29">
        <v>153.10189041760188</v>
      </c>
      <c r="E27" s="29">
        <v>159.3874359224981</v>
      </c>
      <c r="F27" s="29">
        <v>169.43433122809628</v>
      </c>
      <c r="G27" s="29">
        <v>185.2503253748894</v>
      </c>
      <c r="H27" s="29">
        <v>161.1926749787404</v>
      </c>
      <c r="I27" s="29">
        <v>172.62980621303097</v>
      </c>
      <c r="J27" s="29">
        <v>173.53944534355588</v>
      </c>
      <c r="K27" s="29">
        <v>186.58220284162647</v>
      </c>
      <c r="L27" s="29">
        <v>205.61845071070306</v>
      </c>
      <c r="M27" s="29">
        <v>213.93280306193586</v>
      </c>
      <c r="N27" s="29">
        <v>228.44733204748459</v>
      </c>
      <c r="O27" s="29">
        <v>238.16192628445725</v>
      </c>
      <c r="P27" s="38"/>
    </row>
    <row r="28" spans="2:16" ht="20.25" customHeight="1" x14ac:dyDescent="0.25">
      <c r="B28" s="9" t="s">
        <v>28</v>
      </c>
      <c r="C28" s="12" t="s">
        <v>29</v>
      </c>
      <c r="D28" s="29">
        <v>23.82659940949496</v>
      </c>
      <c r="E28" s="29">
        <v>24.720763934915094</v>
      </c>
      <c r="F28" s="29">
        <v>26.321169010119583</v>
      </c>
      <c r="G28" s="29">
        <v>28.802745481477018</v>
      </c>
      <c r="H28" s="29">
        <v>25.092465877065194</v>
      </c>
      <c r="I28" s="29">
        <v>26.856351961234179</v>
      </c>
      <c r="J28" s="29">
        <v>26.996640620258912</v>
      </c>
      <c r="K28" s="29">
        <v>29.00815364557609</v>
      </c>
      <c r="L28" s="29">
        <v>31.944009851403607</v>
      </c>
      <c r="M28" s="29">
        <v>33.22628685870481</v>
      </c>
      <c r="N28" s="29">
        <v>35.464783136435493</v>
      </c>
      <c r="O28" s="29">
        <v>36.96301177759765</v>
      </c>
      <c r="P28" s="38"/>
    </row>
    <row r="29" spans="2:16" ht="20.25" customHeight="1" x14ac:dyDescent="0.25">
      <c r="B29" s="9" t="s">
        <v>30</v>
      </c>
      <c r="C29" s="12" t="s">
        <v>31</v>
      </c>
      <c r="D29" s="27">
        <v>152.19999999999999</v>
      </c>
      <c r="E29" s="27">
        <v>152.19999999999999</v>
      </c>
      <c r="F29" s="27">
        <v>152.19999999999999</v>
      </c>
      <c r="G29" s="27">
        <v>152.19999999999999</v>
      </c>
      <c r="H29" s="27">
        <v>152.19999999999999</v>
      </c>
      <c r="I29" s="27">
        <v>152.19999999999999</v>
      </c>
      <c r="J29" s="27">
        <v>152.19999999999999</v>
      </c>
      <c r="K29" s="27">
        <v>152.19999999999999</v>
      </c>
      <c r="L29" s="27">
        <v>152.19999999999999</v>
      </c>
      <c r="M29" s="27">
        <v>152.19999999999999</v>
      </c>
      <c r="N29" s="27">
        <v>152.19999999999999</v>
      </c>
      <c r="O29" s="27">
        <v>152.19999999999999</v>
      </c>
      <c r="P29" s="38"/>
    </row>
    <row r="30" spans="2:16" x14ac:dyDescent="0.25">
      <c r="B30" s="9" t="s">
        <v>32</v>
      </c>
      <c r="C30" s="12" t="s">
        <v>26</v>
      </c>
      <c r="D30" s="30">
        <f>1000/7/D29</f>
        <v>0.93861460484325143</v>
      </c>
      <c r="E30" s="30">
        <f t="shared" ref="E30:O30" si="0">1000/7/E29</f>
        <v>0.93861460484325143</v>
      </c>
      <c r="F30" s="30">
        <f t="shared" si="0"/>
        <v>0.93861460484325143</v>
      </c>
      <c r="G30" s="30">
        <f t="shared" si="0"/>
        <v>0.93861460484325143</v>
      </c>
      <c r="H30" s="30">
        <f t="shared" si="0"/>
        <v>0.93861460484325143</v>
      </c>
      <c r="I30" s="30">
        <f t="shared" si="0"/>
        <v>0.93861460484325143</v>
      </c>
      <c r="J30" s="30">
        <f t="shared" si="0"/>
        <v>0.93861460484325143</v>
      </c>
      <c r="K30" s="30">
        <f t="shared" si="0"/>
        <v>0.93861460484325143</v>
      </c>
      <c r="L30" s="30">
        <f t="shared" si="0"/>
        <v>0.93861460484325143</v>
      </c>
      <c r="M30" s="30">
        <f t="shared" si="0"/>
        <v>0.93861460484325143</v>
      </c>
      <c r="N30" s="30">
        <f t="shared" si="0"/>
        <v>0.93861460484325143</v>
      </c>
      <c r="O30" s="30">
        <f t="shared" si="0"/>
        <v>0.93861460484325143</v>
      </c>
      <c r="P30" s="38"/>
    </row>
    <row r="31" spans="2:16" x14ac:dyDescent="0.25">
      <c r="B31" s="9" t="s">
        <v>33</v>
      </c>
      <c r="C31" s="12" t="s">
        <v>21</v>
      </c>
      <c r="D31" s="27">
        <f>D28*7</f>
        <v>166.78619586646471</v>
      </c>
      <c r="E31" s="27">
        <f t="shared" ref="E31:O31" si="1">E28*7</f>
        <v>173.04534754440567</v>
      </c>
      <c r="F31" s="27">
        <f t="shared" si="1"/>
        <v>184.24818307083709</v>
      </c>
      <c r="G31" s="27">
        <f t="shared" si="1"/>
        <v>201.61921837033913</v>
      </c>
      <c r="H31" s="27">
        <f t="shared" si="1"/>
        <v>175.64726113945636</v>
      </c>
      <c r="I31" s="27">
        <f t="shared" si="1"/>
        <v>187.99446372863926</v>
      </c>
      <c r="J31" s="27">
        <f t="shared" si="1"/>
        <v>188.97648434181238</v>
      </c>
      <c r="K31" s="27">
        <f t="shared" si="1"/>
        <v>203.05707551903262</v>
      </c>
      <c r="L31" s="27">
        <f t="shared" si="1"/>
        <v>223.60806895982523</v>
      </c>
      <c r="M31" s="27">
        <f t="shared" si="1"/>
        <v>232.58400801093367</v>
      </c>
      <c r="N31" s="27">
        <f t="shared" si="1"/>
        <v>248.25348195504844</v>
      </c>
      <c r="O31" s="27">
        <f t="shared" si="1"/>
        <v>258.74108244318353</v>
      </c>
      <c r="P31" s="38"/>
    </row>
    <row r="32" spans="2:16" x14ac:dyDescent="0.25">
      <c r="B32" s="9" t="s">
        <v>34</v>
      </c>
      <c r="C32" s="12" t="s">
        <v>26</v>
      </c>
      <c r="D32" s="30">
        <f>D24/D31</f>
        <v>0.9588804971944217</v>
      </c>
      <c r="E32" s="30">
        <f t="shared" ref="E32:O32" si="2">E24/E31</f>
        <v>0.95922242427241844</v>
      </c>
      <c r="F32" s="30">
        <f t="shared" si="2"/>
        <v>0.95977641547523851</v>
      </c>
      <c r="G32" s="30">
        <f t="shared" si="2"/>
        <v>0.96051368895429823</v>
      </c>
      <c r="H32" s="30">
        <f t="shared" si="2"/>
        <v>0.95935739189882896</v>
      </c>
      <c r="I32" s="30">
        <f t="shared" si="2"/>
        <v>0.95994694127145308</v>
      </c>
      <c r="J32" s="30">
        <f t="shared" si="2"/>
        <v>0.95999052313820388</v>
      </c>
      <c r="K32" s="30">
        <f t="shared" si="2"/>
        <v>0.96056906267894937</v>
      </c>
      <c r="L32" s="30">
        <f t="shared" si="2"/>
        <v>0.96128267981815652</v>
      </c>
      <c r="M32" s="30">
        <f t="shared" si="2"/>
        <v>0.96155479365328755</v>
      </c>
      <c r="N32" s="30">
        <f t="shared" si="2"/>
        <v>0.96198266900335383</v>
      </c>
      <c r="O32" s="30">
        <f t="shared" si="2"/>
        <v>0.96224009561806856</v>
      </c>
    </row>
    <row r="33" spans="2:15" ht="16.5" customHeight="1" x14ac:dyDescent="0.25">
      <c r="B33" s="9" t="s">
        <v>35</v>
      </c>
      <c r="C33" s="12" t="s">
        <v>26</v>
      </c>
      <c r="D33" s="30">
        <f>D27/D31</f>
        <v>0.91795300937363544</v>
      </c>
      <c r="E33" s="30">
        <f t="shared" ref="E33:O33" si="3">E27/E31</f>
        <v>0.92107322262216396</v>
      </c>
      <c r="F33" s="30">
        <f t="shared" si="3"/>
        <v>0.91959838302966934</v>
      </c>
      <c r="G33" s="30">
        <f t="shared" si="3"/>
        <v>0.91881283377766632</v>
      </c>
      <c r="H33" s="30">
        <f t="shared" si="3"/>
        <v>0.91770673754349263</v>
      </c>
      <c r="I33" s="30">
        <f t="shared" si="3"/>
        <v>0.91827069153596774</v>
      </c>
      <c r="J33" s="30">
        <f t="shared" si="3"/>
        <v>0.91831238128901449</v>
      </c>
      <c r="K33" s="30">
        <f t="shared" si="3"/>
        <v>0.91886580344321978</v>
      </c>
      <c r="L33" s="30">
        <f t="shared" si="3"/>
        <v>0.91954843878038095</v>
      </c>
      <c r="M33" s="30">
        <f t="shared" si="3"/>
        <v>0.91980873874990998</v>
      </c>
      <c r="N33" s="30">
        <f t="shared" si="3"/>
        <v>0.92021803782333178</v>
      </c>
      <c r="O33" s="30">
        <f t="shared" si="3"/>
        <v>0.92046428822046378</v>
      </c>
    </row>
    <row r="34" spans="2:15" hidden="1" outlineLevel="1" x14ac:dyDescent="0.25">
      <c r="B34" s="16" t="s">
        <v>36</v>
      </c>
      <c r="C34" s="17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2:15" hidden="1" outlineLevel="1" x14ac:dyDescent="0.25">
      <c r="B35" s="9" t="s">
        <v>37</v>
      </c>
      <c r="C35" s="12" t="s">
        <v>38</v>
      </c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</row>
    <row r="36" spans="2:15" hidden="1" outlineLevel="1" x14ac:dyDescent="0.25">
      <c r="B36" s="9" t="s">
        <v>39</v>
      </c>
      <c r="C36" s="12" t="s">
        <v>38</v>
      </c>
      <c r="D36" s="21">
        <f t="shared" ref="D36:O36" si="4">D37+D39+D40</f>
        <v>0</v>
      </c>
      <c r="E36" s="21">
        <f t="shared" si="4"/>
        <v>0</v>
      </c>
      <c r="F36" s="21">
        <f t="shared" si="4"/>
        <v>0</v>
      </c>
      <c r="G36" s="21">
        <f t="shared" si="4"/>
        <v>0</v>
      </c>
      <c r="H36" s="21">
        <f t="shared" si="4"/>
        <v>0</v>
      </c>
      <c r="I36" s="21">
        <f t="shared" si="4"/>
        <v>0</v>
      </c>
      <c r="J36" s="21">
        <f t="shared" si="4"/>
        <v>0</v>
      </c>
      <c r="K36" s="21">
        <f t="shared" si="4"/>
        <v>0</v>
      </c>
      <c r="L36" s="21">
        <f t="shared" si="4"/>
        <v>0</v>
      </c>
      <c r="M36" s="21">
        <f t="shared" si="4"/>
        <v>0</v>
      </c>
      <c r="N36" s="21">
        <f t="shared" si="4"/>
        <v>0</v>
      </c>
      <c r="O36" s="21">
        <f t="shared" si="4"/>
        <v>0</v>
      </c>
    </row>
    <row r="37" spans="2:15" hidden="1" outlineLevel="1" x14ac:dyDescent="0.25">
      <c r="B37" s="9" t="s">
        <v>40</v>
      </c>
      <c r="C37" s="12" t="s">
        <v>38</v>
      </c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</row>
    <row r="38" spans="2:15" hidden="1" outlineLevel="1" x14ac:dyDescent="0.25">
      <c r="B38" s="9" t="s">
        <v>41</v>
      </c>
      <c r="C38" s="12" t="s">
        <v>38</v>
      </c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</row>
    <row r="39" spans="2:15" hidden="1" outlineLevel="1" x14ac:dyDescent="0.25">
      <c r="B39" s="9" t="s">
        <v>42</v>
      </c>
      <c r="C39" s="12" t="s">
        <v>38</v>
      </c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</row>
    <row r="40" spans="2:15" hidden="1" outlineLevel="1" x14ac:dyDescent="0.25">
      <c r="B40" s="9" t="s">
        <v>43</v>
      </c>
      <c r="C40" s="12" t="s">
        <v>38</v>
      </c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</row>
    <row r="41" spans="2:15" hidden="1" outlineLevel="1" x14ac:dyDescent="0.25">
      <c r="B41" s="9" t="s">
        <v>44</v>
      </c>
      <c r="C41" s="12" t="s">
        <v>38</v>
      </c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</row>
    <row r="42" spans="2:15" hidden="1" outlineLevel="1" x14ac:dyDescent="0.25">
      <c r="B42" s="9" t="s">
        <v>45</v>
      </c>
      <c r="C42" s="12" t="s">
        <v>46</v>
      </c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</row>
    <row r="43" spans="2:15" hidden="1" outlineLevel="1" x14ac:dyDescent="0.25">
      <c r="B43" s="9" t="s">
        <v>47</v>
      </c>
      <c r="C43" s="12" t="s">
        <v>38</v>
      </c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</row>
    <row r="44" spans="2:15" hidden="1" outlineLevel="1" x14ac:dyDescent="0.25">
      <c r="B44" s="9" t="s">
        <v>48</v>
      </c>
      <c r="C44" s="12" t="s">
        <v>38</v>
      </c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</row>
    <row r="45" spans="2:15" hidden="1" outlineLevel="1" x14ac:dyDescent="0.25">
      <c r="B45" s="9" t="s">
        <v>49</v>
      </c>
      <c r="C45" s="12" t="s">
        <v>38</v>
      </c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</row>
    <row r="46" spans="2:15" hidden="1" outlineLevel="1" x14ac:dyDescent="0.25">
      <c r="B46" s="9" t="s">
        <v>50</v>
      </c>
      <c r="C46" s="12" t="s">
        <v>38</v>
      </c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</row>
    <row r="47" spans="2:15" hidden="1" outlineLevel="1" x14ac:dyDescent="0.25">
      <c r="B47" s="9" t="s">
        <v>51</v>
      </c>
      <c r="C47" s="12" t="s">
        <v>38</v>
      </c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</row>
    <row r="48" spans="2:15" hidden="1" outlineLevel="1" x14ac:dyDescent="0.25">
      <c r="B48" s="9" t="s">
        <v>52</v>
      </c>
      <c r="C48" s="12" t="s">
        <v>38</v>
      </c>
      <c r="D48" s="22">
        <f t="shared" ref="D48:O48" si="5">SUM(D49:D50)</f>
        <v>0</v>
      </c>
      <c r="E48" s="22">
        <f t="shared" si="5"/>
        <v>0</v>
      </c>
      <c r="F48" s="22">
        <f t="shared" si="5"/>
        <v>0</v>
      </c>
      <c r="G48" s="22">
        <f t="shared" si="5"/>
        <v>0</v>
      </c>
      <c r="H48" s="22">
        <f t="shared" si="5"/>
        <v>0</v>
      </c>
      <c r="I48" s="22">
        <f t="shared" si="5"/>
        <v>0</v>
      </c>
      <c r="J48" s="22">
        <f t="shared" si="5"/>
        <v>0</v>
      </c>
      <c r="K48" s="22">
        <f t="shared" si="5"/>
        <v>0</v>
      </c>
      <c r="L48" s="22">
        <f t="shared" si="5"/>
        <v>0</v>
      </c>
      <c r="M48" s="22">
        <f t="shared" si="5"/>
        <v>0</v>
      </c>
      <c r="N48" s="22">
        <f t="shared" si="5"/>
        <v>0</v>
      </c>
      <c r="O48" s="22">
        <f t="shared" si="5"/>
        <v>0</v>
      </c>
    </row>
    <row r="49" spans="2:15" ht="25.5" hidden="1" outlineLevel="1" x14ac:dyDescent="0.25">
      <c r="B49" s="9" t="s">
        <v>53</v>
      </c>
      <c r="C49" s="12" t="s">
        <v>38</v>
      </c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</row>
    <row r="50" spans="2:15" ht="25.5" hidden="1" outlineLevel="1" x14ac:dyDescent="0.25">
      <c r="B50" s="9" t="s">
        <v>54</v>
      </c>
      <c r="C50" s="12" t="s">
        <v>38</v>
      </c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</row>
    <row r="51" spans="2:15" hidden="1" outlineLevel="1" x14ac:dyDescent="0.25">
      <c r="B51" s="9" t="s">
        <v>55</v>
      </c>
      <c r="C51" s="12" t="s">
        <v>38</v>
      </c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</row>
    <row r="52" spans="2:15" hidden="1" outlineLevel="1" x14ac:dyDescent="0.25">
      <c r="B52" s="9" t="s">
        <v>56</v>
      </c>
      <c r="C52" s="12" t="s">
        <v>38</v>
      </c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</row>
    <row r="53" spans="2:15" hidden="1" outlineLevel="1" x14ac:dyDescent="0.25">
      <c r="B53" s="9" t="s">
        <v>57</v>
      </c>
      <c r="C53" s="12" t="s">
        <v>38</v>
      </c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</row>
    <row r="54" spans="2:15" hidden="1" outlineLevel="1" x14ac:dyDescent="0.25">
      <c r="B54" s="9" t="s">
        <v>58</v>
      </c>
      <c r="C54" s="12" t="s">
        <v>38</v>
      </c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</row>
    <row r="55" spans="2:15" hidden="1" outlineLevel="1" x14ac:dyDescent="0.25">
      <c r="B55" s="9" t="s">
        <v>59</v>
      </c>
      <c r="C55" s="12" t="s">
        <v>38</v>
      </c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</row>
    <row r="56" spans="2:15" hidden="1" outlineLevel="1" x14ac:dyDescent="0.25">
      <c r="B56" s="9" t="s">
        <v>60</v>
      </c>
      <c r="C56" s="12" t="s">
        <v>38</v>
      </c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</row>
    <row r="57" spans="2:15" hidden="1" outlineLevel="1" x14ac:dyDescent="0.25">
      <c r="B57" s="9" t="s">
        <v>61</v>
      </c>
      <c r="C57" s="12" t="s">
        <v>38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</row>
    <row r="58" spans="2:15" hidden="1" outlineLevel="1" x14ac:dyDescent="0.25">
      <c r="B58" s="9" t="s">
        <v>62</v>
      </c>
      <c r="C58" s="12" t="s">
        <v>38</v>
      </c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</row>
    <row r="59" spans="2:15" ht="25.5" hidden="1" outlineLevel="1" x14ac:dyDescent="0.25">
      <c r="B59" s="9" t="s">
        <v>63</v>
      </c>
      <c r="C59" s="12" t="s">
        <v>38</v>
      </c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</row>
    <row r="60" spans="2:15" hidden="1" outlineLevel="1" x14ac:dyDescent="0.25">
      <c r="B60" s="9" t="s">
        <v>64</v>
      </c>
      <c r="C60" s="12" t="s">
        <v>38</v>
      </c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</row>
    <row r="61" spans="2:15" ht="25.5" hidden="1" outlineLevel="1" x14ac:dyDescent="0.25">
      <c r="B61" s="9" t="s">
        <v>65</v>
      </c>
      <c r="C61" s="12" t="s">
        <v>38</v>
      </c>
      <c r="D61" s="22">
        <f t="shared" ref="D61:O61" si="6">SUM(D62:D64)</f>
        <v>0</v>
      </c>
      <c r="E61" s="22">
        <f t="shared" si="6"/>
        <v>0</v>
      </c>
      <c r="F61" s="22">
        <f t="shared" si="6"/>
        <v>0</v>
      </c>
      <c r="G61" s="22">
        <f t="shared" si="6"/>
        <v>0</v>
      </c>
      <c r="H61" s="22">
        <f t="shared" si="6"/>
        <v>0</v>
      </c>
      <c r="I61" s="22">
        <f t="shared" si="6"/>
        <v>0</v>
      </c>
      <c r="J61" s="22">
        <f t="shared" si="6"/>
        <v>0</v>
      </c>
      <c r="K61" s="22">
        <f t="shared" si="6"/>
        <v>0</v>
      </c>
      <c r="L61" s="22">
        <f t="shared" si="6"/>
        <v>0</v>
      </c>
      <c r="M61" s="22">
        <f t="shared" si="6"/>
        <v>0</v>
      </c>
      <c r="N61" s="22">
        <f t="shared" si="6"/>
        <v>0</v>
      </c>
      <c r="O61" s="22">
        <f t="shared" si="6"/>
        <v>0</v>
      </c>
    </row>
    <row r="62" spans="2:15" hidden="1" outlineLevel="1" x14ac:dyDescent="0.25">
      <c r="B62" s="9" t="s">
        <v>66</v>
      </c>
      <c r="C62" s="12" t="s">
        <v>38</v>
      </c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</row>
    <row r="63" spans="2:15" hidden="1" outlineLevel="1" x14ac:dyDescent="0.25">
      <c r="B63" s="9" t="s">
        <v>67</v>
      </c>
      <c r="C63" s="12" t="s">
        <v>38</v>
      </c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</row>
    <row r="64" spans="2:15" hidden="1" outlineLevel="1" x14ac:dyDescent="0.25">
      <c r="B64" s="9" t="s">
        <v>68</v>
      </c>
      <c r="C64" s="12" t="s">
        <v>38</v>
      </c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</row>
    <row r="65" spans="2:15" ht="25.5" hidden="1" outlineLevel="1" x14ac:dyDescent="0.25">
      <c r="B65" s="9" t="s">
        <v>69</v>
      </c>
      <c r="C65" s="12" t="s">
        <v>38</v>
      </c>
      <c r="D65" s="23">
        <f t="shared" ref="D65:O65" si="7">D55-D56-D57-D58-D59-D60-D61</f>
        <v>0</v>
      </c>
      <c r="E65" s="23">
        <f t="shared" si="7"/>
        <v>0</v>
      </c>
      <c r="F65" s="23">
        <f t="shared" si="7"/>
        <v>0</v>
      </c>
      <c r="G65" s="23">
        <f t="shared" si="7"/>
        <v>0</v>
      </c>
      <c r="H65" s="23">
        <f t="shared" si="7"/>
        <v>0</v>
      </c>
      <c r="I65" s="23">
        <f t="shared" si="7"/>
        <v>0</v>
      </c>
      <c r="J65" s="23">
        <f t="shared" si="7"/>
        <v>0</v>
      </c>
      <c r="K65" s="23">
        <f t="shared" si="7"/>
        <v>0</v>
      </c>
      <c r="L65" s="23">
        <f t="shared" si="7"/>
        <v>0</v>
      </c>
      <c r="M65" s="23">
        <f t="shared" si="7"/>
        <v>0</v>
      </c>
      <c r="N65" s="23">
        <f t="shared" si="7"/>
        <v>0</v>
      </c>
      <c r="O65" s="23">
        <f t="shared" si="7"/>
        <v>0</v>
      </c>
    </row>
    <row r="66" spans="2:15" hidden="1" outlineLevel="1" x14ac:dyDescent="0.25">
      <c r="B66" s="9" t="s">
        <v>70</v>
      </c>
      <c r="C66" s="12" t="s">
        <v>38</v>
      </c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</row>
    <row r="67" spans="2:15" hidden="1" outlineLevel="1" x14ac:dyDescent="0.25">
      <c r="B67" s="9" t="s">
        <v>71</v>
      </c>
      <c r="C67" s="12" t="s">
        <v>38</v>
      </c>
      <c r="D67" s="22">
        <f t="shared" ref="D67:O67" si="8">D35+D36+D41+D47+D48+D52+D53+D54+D55</f>
        <v>0</v>
      </c>
      <c r="E67" s="22">
        <f t="shared" si="8"/>
        <v>0</v>
      </c>
      <c r="F67" s="22">
        <f t="shared" si="8"/>
        <v>0</v>
      </c>
      <c r="G67" s="22">
        <f t="shared" si="8"/>
        <v>0</v>
      </c>
      <c r="H67" s="22">
        <f t="shared" si="8"/>
        <v>0</v>
      </c>
      <c r="I67" s="22">
        <f t="shared" si="8"/>
        <v>0</v>
      </c>
      <c r="J67" s="22">
        <f t="shared" si="8"/>
        <v>0</v>
      </c>
      <c r="K67" s="22">
        <f t="shared" si="8"/>
        <v>0</v>
      </c>
      <c r="L67" s="22">
        <f t="shared" si="8"/>
        <v>0</v>
      </c>
      <c r="M67" s="22">
        <f t="shared" si="8"/>
        <v>0</v>
      </c>
      <c r="N67" s="22">
        <f t="shared" si="8"/>
        <v>0</v>
      </c>
      <c r="O67" s="22">
        <f t="shared" si="8"/>
        <v>0</v>
      </c>
    </row>
    <row r="68" spans="2:15" ht="25.5" hidden="1" outlineLevel="1" x14ac:dyDescent="0.25">
      <c r="B68" s="9" t="s">
        <v>72</v>
      </c>
      <c r="C68" s="12" t="s">
        <v>38</v>
      </c>
      <c r="D68" s="24">
        <f t="shared" ref="D68:O68" si="9">D67</f>
        <v>0</v>
      </c>
      <c r="E68" s="24">
        <f t="shared" si="9"/>
        <v>0</v>
      </c>
      <c r="F68" s="24">
        <f t="shared" si="9"/>
        <v>0</v>
      </c>
      <c r="G68" s="24">
        <f t="shared" si="9"/>
        <v>0</v>
      </c>
      <c r="H68" s="24">
        <f t="shared" si="9"/>
        <v>0</v>
      </c>
      <c r="I68" s="24">
        <f t="shared" si="9"/>
        <v>0</v>
      </c>
      <c r="J68" s="24">
        <f t="shared" si="9"/>
        <v>0</v>
      </c>
      <c r="K68" s="24">
        <f t="shared" si="9"/>
        <v>0</v>
      </c>
      <c r="L68" s="24">
        <f t="shared" si="9"/>
        <v>0</v>
      </c>
      <c r="M68" s="24">
        <f t="shared" si="9"/>
        <v>0</v>
      </c>
      <c r="N68" s="24">
        <f t="shared" si="9"/>
        <v>0</v>
      </c>
      <c r="O68" s="24">
        <f t="shared" si="9"/>
        <v>0</v>
      </c>
    </row>
    <row r="69" spans="2:15" hidden="1" outlineLevel="1" x14ac:dyDescent="0.25">
      <c r="B69" s="9" t="s">
        <v>73</v>
      </c>
      <c r="C69" s="12" t="s">
        <v>38</v>
      </c>
      <c r="D69" s="23">
        <f t="shared" ref="D69:O69" si="10">SUM(D70:D72)+D78</f>
        <v>0</v>
      </c>
      <c r="E69" s="23">
        <f t="shared" si="10"/>
        <v>0</v>
      </c>
      <c r="F69" s="23">
        <f t="shared" si="10"/>
        <v>0</v>
      </c>
      <c r="G69" s="23">
        <f t="shared" si="10"/>
        <v>0</v>
      </c>
      <c r="H69" s="23">
        <f t="shared" si="10"/>
        <v>0</v>
      </c>
      <c r="I69" s="23">
        <f t="shared" si="10"/>
        <v>0</v>
      </c>
      <c r="J69" s="23">
        <f t="shared" si="10"/>
        <v>0</v>
      </c>
      <c r="K69" s="23">
        <f t="shared" si="10"/>
        <v>0</v>
      </c>
      <c r="L69" s="23">
        <f t="shared" si="10"/>
        <v>0</v>
      </c>
      <c r="M69" s="23">
        <f t="shared" si="10"/>
        <v>0</v>
      </c>
      <c r="N69" s="23">
        <f t="shared" si="10"/>
        <v>0</v>
      </c>
      <c r="O69" s="23">
        <f t="shared" si="10"/>
        <v>0</v>
      </c>
    </row>
    <row r="70" spans="2:15" hidden="1" outlineLevel="1" x14ac:dyDescent="0.25">
      <c r="B70" s="9" t="s">
        <v>74</v>
      </c>
      <c r="C70" s="12" t="s">
        <v>38</v>
      </c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</row>
    <row r="71" spans="2:15" hidden="1" outlineLevel="1" x14ac:dyDescent="0.25">
      <c r="B71" s="9" t="s">
        <v>75</v>
      </c>
      <c r="C71" s="12" t="s">
        <v>38</v>
      </c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</row>
    <row r="72" spans="2:15" hidden="1" outlineLevel="1" x14ac:dyDescent="0.25">
      <c r="B72" s="9" t="s">
        <v>76</v>
      </c>
      <c r="C72" s="12" t="s">
        <v>38</v>
      </c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</row>
    <row r="73" spans="2:15" hidden="1" outlineLevel="1" x14ac:dyDescent="0.25">
      <c r="B73" s="9" t="s">
        <v>77</v>
      </c>
      <c r="C73" s="12" t="s">
        <v>38</v>
      </c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</row>
    <row r="74" spans="2:15" hidden="1" outlineLevel="1" x14ac:dyDescent="0.25">
      <c r="B74" s="9" t="s">
        <v>78</v>
      </c>
      <c r="C74" s="12" t="s">
        <v>38</v>
      </c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</row>
    <row r="75" spans="2:15" hidden="1" outlineLevel="1" x14ac:dyDescent="0.25">
      <c r="B75" s="9" t="s">
        <v>79</v>
      </c>
      <c r="C75" s="12" t="s">
        <v>38</v>
      </c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</row>
    <row r="76" spans="2:15" hidden="1" outlineLevel="1" x14ac:dyDescent="0.25">
      <c r="B76" s="9" t="s">
        <v>80</v>
      </c>
      <c r="C76" s="12" t="s">
        <v>38</v>
      </c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</row>
    <row r="77" spans="2:15" hidden="1" outlineLevel="1" x14ac:dyDescent="0.25">
      <c r="B77" s="9" t="s">
        <v>81</v>
      </c>
      <c r="C77" s="12" t="s">
        <v>38</v>
      </c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</row>
    <row r="78" spans="2:15" hidden="1" outlineLevel="1" x14ac:dyDescent="0.25">
      <c r="B78" s="9" t="s">
        <v>82</v>
      </c>
      <c r="C78" s="12" t="s">
        <v>38</v>
      </c>
      <c r="D78" s="25">
        <f t="shared" ref="D78:O78" si="11">SUM(D79:D81)</f>
        <v>0</v>
      </c>
      <c r="E78" s="25">
        <f t="shared" si="11"/>
        <v>0</v>
      </c>
      <c r="F78" s="25">
        <f t="shared" si="11"/>
        <v>0</v>
      </c>
      <c r="G78" s="25">
        <f t="shared" si="11"/>
        <v>0</v>
      </c>
      <c r="H78" s="25">
        <f t="shared" si="11"/>
        <v>0</v>
      </c>
      <c r="I78" s="25">
        <f t="shared" si="11"/>
        <v>0</v>
      </c>
      <c r="J78" s="25">
        <f t="shared" si="11"/>
        <v>0</v>
      </c>
      <c r="K78" s="25">
        <f t="shared" si="11"/>
        <v>0</v>
      </c>
      <c r="L78" s="25">
        <f t="shared" si="11"/>
        <v>0</v>
      </c>
      <c r="M78" s="25">
        <f t="shared" si="11"/>
        <v>0</v>
      </c>
      <c r="N78" s="25">
        <f t="shared" si="11"/>
        <v>0</v>
      </c>
      <c r="O78" s="25">
        <f t="shared" si="11"/>
        <v>0</v>
      </c>
    </row>
    <row r="79" spans="2:15" hidden="1" outlineLevel="1" x14ac:dyDescent="0.25">
      <c r="B79" s="9" t="s">
        <v>83</v>
      </c>
      <c r="C79" s="12" t="s">
        <v>38</v>
      </c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</row>
    <row r="80" spans="2:15" hidden="1" outlineLevel="1" x14ac:dyDescent="0.25">
      <c r="B80" s="9" t="s">
        <v>84</v>
      </c>
      <c r="C80" s="12" t="s">
        <v>38</v>
      </c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</row>
    <row r="81" spans="2:15" hidden="1" outlineLevel="1" x14ac:dyDescent="0.25">
      <c r="B81" s="9" t="s">
        <v>85</v>
      </c>
      <c r="C81" s="12" t="s">
        <v>38</v>
      </c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</row>
    <row r="82" spans="2:15" hidden="1" outlineLevel="1" x14ac:dyDescent="0.25">
      <c r="B82" s="9" t="s">
        <v>86</v>
      </c>
      <c r="C82" s="12" t="s">
        <v>38</v>
      </c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</row>
    <row r="83" spans="2:15" hidden="1" outlineLevel="1" x14ac:dyDescent="0.25">
      <c r="B83" s="9" t="s">
        <v>87</v>
      </c>
      <c r="C83" s="12" t="s">
        <v>38</v>
      </c>
      <c r="D83" s="23">
        <f t="shared" ref="D83:O83" si="12">D67+D69+D82</f>
        <v>0</v>
      </c>
      <c r="E83" s="23">
        <f t="shared" si="12"/>
        <v>0</v>
      </c>
      <c r="F83" s="23">
        <f t="shared" si="12"/>
        <v>0</v>
      </c>
      <c r="G83" s="23">
        <f t="shared" si="12"/>
        <v>0</v>
      </c>
      <c r="H83" s="23">
        <f t="shared" si="12"/>
        <v>0</v>
      </c>
      <c r="I83" s="23">
        <f t="shared" si="12"/>
        <v>0</v>
      </c>
      <c r="J83" s="23">
        <f t="shared" si="12"/>
        <v>0</v>
      </c>
      <c r="K83" s="23">
        <f t="shared" si="12"/>
        <v>0</v>
      </c>
      <c r="L83" s="23">
        <f t="shared" si="12"/>
        <v>0</v>
      </c>
      <c r="M83" s="23">
        <f t="shared" si="12"/>
        <v>0</v>
      </c>
      <c r="N83" s="23">
        <f t="shared" si="12"/>
        <v>0</v>
      </c>
      <c r="O83" s="23">
        <f t="shared" si="12"/>
        <v>0</v>
      </c>
    </row>
    <row r="84" spans="2:15" hidden="1" outlineLevel="1" x14ac:dyDescent="0.25">
      <c r="B84" s="9" t="s">
        <v>88</v>
      </c>
      <c r="C84" s="12" t="s">
        <v>89</v>
      </c>
      <c r="D84" s="23">
        <f t="shared" ref="D84:O84" si="13">D83/D27</f>
        <v>0</v>
      </c>
      <c r="E84" s="23">
        <f t="shared" si="13"/>
        <v>0</v>
      </c>
      <c r="F84" s="23">
        <f t="shared" si="13"/>
        <v>0</v>
      </c>
      <c r="G84" s="23">
        <f t="shared" si="13"/>
        <v>0</v>
      </c>
      <c r="H84" s="23">
        <f t="shared" si="13"/>
        <v>0</v>
      </c>
      <c r="I84" s="23">
        <f t="shared" si="13"/>
        <v>0</v>
      </c>
      <c r="J84" s="23">
        <f t="shared" si="13"/>
        <v>0</v>
      </c>
      <c r="K84" s="23">
        <f t="shared" si="13"/>
        <v>0</v>
      </c>
      <c r="L84" s="23">
        <f t="shared" si="13"/>
        <v>0</v>
      </c>
      <c r="M84" s="23">
        <f t="shared" si="13"/>
        <v>0</v>
      </c>
      <c r="N84" s="23">
        <f t="shared" si="13"/>
        <v>0</v>
      </c>
      <c r="O84" s="23">
        <f t="shared" si="13"/>
        <v>0</v>
      </c>
    </row>
    <row r="85" spans="2:15" s="10" customFormat="1" ht="12.75" collapsed="1" x14ac:dyDescent="0.2"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</row>
    <row r="87" spans="2:15" x14ac:dyDescent="0.25"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</row>
  </sheetData>
  <conditionalFormatting sqref="Q13">
    <cfRule type="cellIs" dxfId="10" priority="2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4"/>
  <dimension ref="A1:Q87"/>
  <sheetViews>
    <sheetView topLeftCell="A7" zoomScale="115" zoomScaleNormal="115" workbookViewId="0">
      <selection activeCell="D28" sqref="D28:O33"/>
    </sheetView>
  </sheetViews>
  <sheetFormatPr defaultRowHeight="15" outlineLevelRow="1" x14ac:dyDescent="0.25"/>
  <cols>
    <col min="1" max="1" width="9.140625" style="1"/>
    <col min="2" max="2" width="43.5703125" style="1" customWidth="1"/>
    <col min="3" max="3" width="10.28515625" style="1" customWidth="1"/>
    <col min="4" max="7" width="9.28515625" style="1" bestFit="1" customWidth="1"/>
    <col min="8" max="15" width="9" style="1" customWidth="1"/>
    <col min="16" max="16384" width="9.140625" style="1"/>
  </cols>
  <sheetData>
    <row r="1" spans="1:17" x14ac:dyDescent="0.25">
      <c r="A1" s="1">
        <v>25</v>
      </c>
    </row>
    <row r="2" spans="1:17" ht="25.5" x14ac:dyDescent="0.35">
      <c r="B2" s="2" t="s">
        <v>135</v>
      </c>
    </row>
    <row r="3" spans="1:17" x14ac:dyDescent="0.25">
      <c r="B3" s="11" t="str">
        <f>CONCATENATE("Таблица П47.3. Тарифно-балансовая модель источника тепловой энергии ",B2)</f>
        <v>Таблица П47.3. Тарифно-балансовая модель источника тепловой энергии Котельная «Котельная для теплоснабжения. Нефтеюганское шоссе, 22 стр. 5» (СОК)</v>
      </c>
      <c r="C3" s="7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7" ht="25.5" x14ac:dyDescent="0.25">
      <c r="B4" s="8" t="s">
        <v>0</v>
      </c>
      <c r="C4" s="8" t="s">
        <v>1</v>
      </c>
      <c r="D4" s="6" t="s">
        <v>114</v>
      </c>
      <c r="E4" s="6">
        <v>2025</v>
      </c>
      <c r="F4" s="6">
        <v>2026</v>
      </c>
      <c r="G4" s="6">
        <v>2027</v>
      </c>
      <c r="H4" s="6">
        <v>2028</v>
      </c>
      <c r="I4" s="6">
        <v>2029</v>
      </c>
      <c r="J4" s="6">
        <v>2030</v>
      </c>
      <c r="K4" s="6">
        <v>2031</v>
      </c>
      <c r="L4" s="6">
        <v>2032</v>
      </c>
      <c r="M4" s="6">
        <v>2033</v>
      </c>
      <c r="N4" s="6">
        <v>2034</v>
      </c>
      <c r="O4" s="6">
        <v>2035</v>
      </c>
    </row>
    <row r="5" spans="1:17" x14ac:dyDescent="0.25">
      <c r="B5" s="9" t="s">
        <v>2</v>
      </c>
      <c r="C5" s="12" t="s">
        <v>3</v>
      </c>
      <c r="D5" s="29">
        <v>1.917</v>
      </c>
      <c r="E5" s="29">
        <v>1.917</v>
      </c>
      <c r="F5" s="29">
        <v>1.917</v>
      </c>
      <c r="G5" s="29">
        <v>1.917</v>
      </c>
      <c r="H5" s="29">
        <v>1.917</v>
      </c>
      <c r="I5" s="29">
        <v>1.917</v>
      </c>
      <c r="J5" s="29">
        <v>1.917</v>
      </c>
      <c r="K5" s="29">
        <v>1.917</v>
      </c>
      <c r="L5" s="29">
        <v>1.917</v>
      </c>
      <c r="M5" s="29">
        <v>1.917</v>
      </c>
      <c r="N5" s="29">
        <v>1.917</v>
      </c>
      <c r="O5" s="29">
        <v>1.917</v>
      </c>
      <c r="P5" s="38"/>
    </row>
    <row r="6" spans="1:17" x14ac:dyDescent="0.25">
      <c r="B6" s="9" t="s">
        <v>4</v>
      </c>
      <c r="C6" s="12" t="s">
        <v>3</v>
      </c>
      <c r="D6" s="36" t="s">
        <v>112</v>
      </c>
      <c r="E6" s="36" t="s">
        <v>112</v>
      </c>
      <c r="F6" s="36" t="s">
        <v>112</v>
      </c>
      <c r="G6" s="36" t="s">
        <v>112</v>
      </c>
      <c r="H6" s="36" t="s">
        <v>112</v>
      </c>
      <c r="I6" s="36" t="s">
        <v>112</v>
      </c>
      <c r="J6" s="36" t="s">
        <v>112</v>
      </c>
      <c r="K6" s="36" t="s">
        <v>112</v>
      </c>
      <c r="L6" s="36" t="s">
        <v>112</v>
      </c>
      <c r="M6" s="36" t="s">
        <v>112</v>
      </c>
      <c r="N6" s="36" t="s">
        <v>112</v>
      </c>
      <c r="O6" s="36" t="s">
        <v>112</v>
      </c>
      <c r="P6" s="38"/>
    </row>
    <row r="7" spans="1:17" x14ac:dyDescent="0.25">
      <c r="B7" s="9" t="s">
        <v>5</v>
      </c>
      <c r="C7" s="12" t="s">
        <v>3</v>
      </c>
      <c r="D7" s="36" t="s">
        <v>112</v>
      </c>
      <c r="E7" s="36" t="s">
        <v>112</v>
      </c>
      <c r="F7" s="36" t="s">
        <v>112</v>
      </c>
      <c r="G7" s="36" t="s">
        <v>112</v>
      </c>
      <c r="H7" s="36" t="s">
        <v>112</v>
      </c>
      <c r="I7" s="36" t="s">
        <v>112</v>
      </c>
      <c r="J7" s="36" t="s">
        <v>112</v>
      </c>
      <c r="K7" s="36" t="s">
        <v>112</v>
      </c>
      <c r="L7" s="36" t="s">
        <v>112</v>
      </c>
      <c r="M7" s="36" t="s">
        <v>112</v>
      </c>
      <c r="N7" s="36" t="s">
        <v>112</v>
      </c>
      <c r="O7" s="36" t="s">
        <v>112</v>
      </c>
      <c r="P7" s="38"/>
    </row>
    <row r="8" spans="1:17" hidden="1" x14ac:dyDescent="0.25">
      <c r="B8" s="9" t="s">
        <v>6</v>
      </c>
      <c r="C8" s="12" t="s">
        <v>7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38"/>
    </row>
    <row r="9" spans="1:17" x14ac:dyDescent="0.25">
      <c r="B9" s="9" t="s">
        <v>8</v>
      </c>
      <c r="C9" s="12" t="s">
        <v>3</v>
      </c>
      <c r="D9" s="29">
        <v>1.917</v>
      </c>
      <c r="E9" s="29">
        <v>1.917</v>
      </c>
      <c r="F9" s="29">
        <v>1.917</v>
      </c>
      <c r="G9" s="29">
        <v>1.917</v>
      </c>
      <c r="H9" s="29">
        <v>1.917</v>
      </c>
      <c r="I9" s="29">
        <v>1.917</v>
      </c>
      <c r="J9" s="29">
        <v>1.917</v>
      </c>
      <c r="K9" s="29">
        <v>1.917</v>
      </c>
      <c r="L9" s="29">
        <v>1.917</v>
      </c>
      <c r="M9" s="29">
        <v>1.917</v>
      </c>
      <c r="N9" s="29">
        <v>1.917</v>
      </c>
      <c r="O9" s="29">
        <v>1.917</v>
      </c>
      <c r="P9" s="38"/>
    </row>
    <row r="10" spans="1:17" x14ac:dyDescent="0.25">
      <c r="B10" s="9" t="s">
        <v>9</v>
      </c>
      <c r="C10" s="12" t="s">
        <v>3</v>
      </c>
      <c r="D10" s="29">
        <v>0</v>
      </c>
      <c r="E10" s="29">
        <v>0</v>
      </c>
      <c r="F10" s="29">
        <v>0</v>
      </c>
      <c r="G10" s="29">
        <v>0</v>
      </c>
      <c r="H10" s="29">
        <v>0</v>
      </c>
      <c r="I10" s="29">
        <v>0</v>
      </c>
      <c r="J10" s="29">
        <v>0</v>
      </c>
      <c r="K10" s="29">
        <v>0</v>
      </c>
      <c r="L10" s="29">
        <v>0</v>
      </c>
      <c r="M10" s="29">
        <v>0</v>
      </c>
      <c r="N10" s="29">
        <v>0</v>
      </c>
      <c r="O10" s="29">
        <v>0</v>
      </c>
      <c r="P10" s="38"/>
    </row>
    <row r="11" spans="1:17" x14ac:dyDescent="0.25">
      <c r="B11" s="9" t="s">
        <v>10</v>
      </c>
      <c r="C11" s="12" t="s">
        <v>3</v>
      </c>
      <c r="D11" s="29">
        <v>6.5000000000000002E-2</v>
      </c>
      <c r="E11" s="29">
        <v>6.5000000000000002E-2</v>
      </c>
      <c r="F11" s="29">
        <v>6.5000000000000002E-2</v>
      </c>
      <c r="G11" s="29">
        <v>6.5000000000000002E-2</v>
      </c>
      <c r="H11" s="29">
        <v>6.5000000000000002E-2</v>
      </c>
      <c r="I11" s="29">
        <v>6.5000000000000002E-2</v>
      </c>
      <c r="J11" s="29">
        <v>6.5000000000000002E-2</v>
      </c>
      <c r="K11" s="29">
        <v>6.5000000000000002E-2</v>
      </c>
      <c r="L11" s="29">
        <v>6.5000000000000002E-2</v>
      </c>
      <c r="M11" s="29">
        <v>6.5000000000000002E-2</v>
      </c>
      <c r="N11" s="29">
        <v>6.5000000000000002E-2</v>
      </c>
      <c r="O11" s="29">
        <v>6.5000000000000002E-2</v>
      </c>
      <c r="P11" s="38"/>
    </row>
    <row r="12" spans="1:17" x14ac:dyDescent="0.25">
      <c r="B12" s="9" t="s">
        <v>11</v>
      </c>
      <c r="C12" s="12" t="s">
        <v>3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38"/>
    </row>
    <row r="13" spans="1:17" ht="25.5" x14ac:dyDescent="0.25">
      <c r="B13" s="9" t="s">
        <v>12</v>
      </c>
      <c r="C13" s="12" t="s">
        <v>3</v>
      </c>
      <c r="D13" s="29">
        <v>0.66310000000000002</v>
      </c>
      <c r="E13" s="29">
        <v>0.66310000000000002</v>
      </c>
      <c r="F13" s="29">
        <v>0.66310000000000002</v>
      </c>
      <c r="G13" s="29">
        <v>0.66310000000000002</v>
      </c>
      <c r="H13" s="29">
        <v>0.66310000000000002</v>
      </c>
      <c r="I13" s="29">
        <v>0.66310000000000002</v>
      </c>
      <c r="J13" s="29">
        <v>0.66310000000000002</v>
      </c>
      <c r="K13" s="29">
        <v>0.66310000000000002</v>
      </c>
      <c r="L13" s="29">
        <v>0.66310000000000002</v>
      </c>
      <c r="M13" s="29">
        <v>0.66310000000000002</v>
      </c>
      <c r="N13" s="29">
        <v>0.66310000000000002</v>
      </c>
      <c r="O13" s="29">
        <v>0.66310000000000002</v>
      </c>
      <c r="P13" s="38"/>
      <c r="Q13" s="35"/>
    </row>
    <row r="14" spans="1:17" x14ac:dyDescent="0.25">
      <c r="B14" s="9" t="s">
        <v>13</v>
      </c>
      <c r="C14" s="12" t="s">
        <v>3</v>
      </c>
      <c r="D14" s="29">
        <v>0.44162577570922001</v>
      </c>
      <c r="E14" s="29">
        <v>0.44162577570922001</v>
      </c>
      <c r="F14" s="29">
        <v>0.44162577570922001</v>
      </c>
      <c r="G14" s="29">
        <v>0.44162577570922001</v>
      </c>
      <c r="H14" s="29">
        <v>0.44162577570922001</v>
      </c>
      <c r="I14" s="29">
        <v>0.44162577570922001</v>
      </c>
      <c r="J14" s="29">
        <v>0.44162577570922001</v>
      </c>
      <c r="K14" s="29">
        <v>0.44162577570922001</v>
      </c>
      <c r="L14" s="29">
        <v>0.44162577570922001</v>
      </c>
      <c r="M14" s="29">
        <v>0.44162577570922001</v>
      </c>
      <c r="N14" s="29">
        <v>0.44162577570922001</v>
      </c>
      <c r="O14" s="29">
        <v>0.44162577570922001</v>
      </c>
      <c r="P14" s="38"/>
    </row>
    <row r="15" spans="1:17" x14ac:dyDescent="0.25">
      <c r="B15" s="9" t="s">
        <v>14</v>
      </c>
      <c r="C15" s="12" t="s">
        <v>3</v>
      </c>
      <c r="D15" s="29">
        <v>0.18311671099290783</v>
      </c>
      <c r="E15" s="29">
        <v>0.18311671099290783</v>
      </c>
      <c r="F15" s="29">
        <v>0.18311671099290783</v>
      </c>
      <c r="G15" s="29">
        <v>0.18311671099290783</v>
      </c>
      <c r="H15" s="29">
        <v>0.18311671099290783</v>
      </c>
      <c r="I15" s="29">
        <v>0.18311671099290783</v>
      </c>
      <c r="J15" s="29">
        <v>0.18311671099290783</v>
      </c>
      <c r="K15" s="29">
        <v>0.18311671099290783</v>
      </c>
      <c r="L15" s="29">
        <v>0.18311671099290783</v>
      </c>
      <c r="M15" s="29">
        <v>0.18311671099290783</v>
      </c>
      <c r="N15" s="29">
        <v>0.18311671099290783</v>
      </c>
      <c r="O15" s="29">
        <v>0.18311671099290783</v>
      </c>
      <c r="P15" s="38"/>
    </row>
    <row r="16" spans="1:17" x14ac:dyDescent="0.25">
      <c r="B16" s="9" t="s">
        <v>15</v>
      </c>
      <c r="C16" s="12" t="s">
        <v>3</v>
      </c>
      <c r="D16" s="29">
        <v>3.8357513297872181E-2</v>
      </c>
      <c r="E16" s="29">
        <v>3.8357513297872181E-2</v>
      </c>
      <c r="F16" s="29">
        <v>3.8357513297872181E-2</v>
      </c>
      <c r="G16" s="29">
        <v>3.8357513297872181E-2</v>
      </c>
      <c r="H16" s="29">
        <v>3.8357513297872181E-2</v>
      </c>
      <c r="I16" s="29">
        <v>3.8357513297872181E-2</v>
      </c>
      <c r="J16" s="29">
        <v>3.8357513297872181E-2</v>
      </c>
      <c r="K16" s="29">
        <v>3.8357513297872181E-2</v>
      </c>
      <c r="L16" s="29">
        <v>3.8357513297872181E-2</v>
      </c>
      <c r="M16" s="29">
        <v>3.8357513297872181E-2</v>
      </c>
      <c r="N16" s="29">
        <v>3.8357513297872181E-2</v>
      </c>
      <c r="O16" s="29">
        <v>3.8357513297872181E-2</v>
      </c>
      <c r="P16" s="38"/>
    </row>
    <row r="17" spans="2:16" x14ac:dyDescent="0.25">
      <c r="B17" s="9" t="s">
        <v>113</v>
      </c>
      <c r="C17" s="12" t="s">
        <v>3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38"/>
    </row>
    <row r="18" spans="2:16" x14ac:dyDescent="0.25">
      <c r="B18" s="9" t="s">
        <v>16</v>
      </c>
      <c r="C18" s="12" t="s">
        <v>3</v>
      </c>
      <c r="D18" s="29">
        <v>1.2539</v>
      </c>
      <c r="E18" s="29">
        <v>1.2539</v>
      </c>
      <c r="F18" s="29">
        <v>1.2539</v>
      </c>
      <c r="G18" s="29">
        <v>1.2539</v>
      </c>
      <c r="H18" s="29">
        <v>1.2539</v>
      </c>
      <c r="I18" s="29">
        <v>1.2539</v>
      </c>
      <c r="J18" s="29">
        <v>1.2539</v>
      </c>
      <c r="K18" s="29">
        <v>1.2539</v>
      </c>
      <c r="L18" s="29">
        <v>1.2539</v>
      </c>
      <c r="M18" s="29">
        <v>1.2539</v>
      </c>
      <c r="N18" s="29">
        <v>1.2539</v>
      </c>
      <c r="O18" s="29">
        <v>1.2539</v>
      </c>
      <c r="P18" s="38"/>
    </row>
    <row r="19" spans="2:16" x14ac:dyDescent="0.25">
      <c r="B19" s="9" t="s">
        <v>17</v>
      </c>
      <c r="C19" s="9"/>
      <c r="D19" s="37">
        <v>65.409494001043299</v>
      </c>
      <c r="E19" s="37">
        <v>65.409494001043299</v>
      </c>
      <c r="F19" s="37">
        <v>65.409494001043299</v>
      </c>
      <c r="G19" s="37">
        <v>65.409494001043299</v>
      </c>
      <c r="H19" s="37">
        <v>65.409494001043299</v>
      </c>
      <c r="I19" s="37">
        <v>65.409494001043299</v>
      </c>
      <c r="J19" s="37">
        <v>65.409494001043299</v>
      </c>
      <c r="K19" s="37">
        <v>65.409494001043299</v>
      </c>
      <c r="L19" s="37">
        <v>65.409494001043299</v>
      </c>
      <c r="M19" s="37">
        <v>65.409494001043299</v>
      </c>
      <c r="N19" s="37">
        <v>65.409494001043299</v>
      </c>
      <c r="O19" s="37">
        <v>65.409494001043299</v>
      </c>
      <c r="P19" s="38"/>
    </row>
    <row r="20" spans="2:16" x14ac:dyDescent="0.25">
      <c r="B20" s="9" t="s">
        <v>18</v>
      </c>
      <c r="C20" s="12" t="s">
        <v>3</v>
      </c>
      <c r="D20" s="29">
        <v>8.8899999999999924E-2</v>
      </c>
      <c r="E20" s="29">
        <v>8.8899999999999924E-2</v>
      </c>
      <c r="F20" s="29">
        <v>8.8899999999999924E-2</v>
      </c>
      <c r="G20" s="29">
        <v>8.8899999999999924E-2</v>
      </c>
      <c r="H20" s="29">
        <v>8.8899999999999924E-2</v>
      </c>
      <c r="I20" s="29">
        <v>8.8899999999999924E-2</v>
      </c>
      <c r="J20" s="29">
        <v>8.8899999999999924E-2</v>
      </c>
      <c r="K20" s="29">
        <v>8.8899999999999924E-2</v>
      </c>
      <c r="L20" s="29">
        <v>8.8899999999999924E-2</v>
      </c>
      <c r="M20" s="29">
        <v>8.8899999999999924E-2</v>
      </c>
      <c r="N20" s="29">
        <v>8.8899999999999924E-2</v>
      </c>
      <c r="O20" s="29">
        <v>8.8899999999999924E-2</v>
      </c>
      <c r="P20" s="38"/>
    </row>
    <row r="21" spans="2:16" x14ac:dyDescent="0.25">
      <c r="B21" s="16" t="s">
        <v>19</v>
      </c>
      <c r="C21" s="17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38"/>
    </row>
    <row r="22" spans="2:16" x14ac:dyDescent="0.25">
      <c r="B22" s="9" t="s">
        <v>20</v>
      </c>
      <c r="C22" s="12" t="s">
        <v>21</v>
      </c>
      <c r="D22" s="29">
        <v>1.959989</v>
      </c>
      <c r="E22" s="29">
        <v>1.959989</v>
      </c>
      <c r="F22" s="29">
        <v>1.959989</v>
      </c>
      <c r="G22" s="29">
        <v>1.959989</v>
      </c>
      <c r="H22" s="29">
        <v>1.959989</v>
      </c>
      <c r="I22" s="29">
        <v>1.959989</v>
      </c>
      <c r="J22" s="29">
        <v>1.959989</v>
      </c>
      <c r="K22" s="29">
        <v>1.959989</v>
      </c>
      <c r="L22" s="29">
        <v>1.959989</v>
      </c>
      <c r="M22" s="29">
        <v>1.959989</v>
      </c>
      <c r="N22" s="29">
        <v>1.959989</v>
      </c>
      <c r="O22" s="29">
        <v>1.959989</v>
      </c>
      <c r="P22" s="38"/>
    </row>
    <row r="23" spans="2:16" x14ac:dyDescent="0.25">
      <c r="B23" s="9" t="s">
        <v>22</v>
      </c>
      <c r="C23" s="12" t="s">
        <v>21</v>
      </c>
      <c r="D23" s="29">
        <v>0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  <c r="L23" s="29">
        <v>0</v>
      </c>
      <c r="M23" s="29">
        <v>0</v>
      </c>
      <c r="N23" s="29">
        <v>0</v>
      </c>
      <c r="O23" s="29">
        <v>0</v>
      </c>
      <c r="P23" s="38"/>
    </row>
    <row r="24" spans="2:16" x14ac:dyDescent="0.25">
      <c r="B24" s="9" t="s">
        <v>23</v>
      </c>
      <c r="C24" s="12" t="s">
        <v>21</v>
      </c>
      <c r="D24" s="29">
        <v>1.959989</v>
      </c>
      <c r="E24" s="29">
        <v>1.959989</v>
      </c>
      <c r="F24" s="29">
        <v>1.959989</v>
      </c>
      <c r="G24" s="29">
        <v>1.959989</v>
      </c>
      <c r="H24" s="29">
        <v>1.959989</v>
      </c>
      <c r="I24" s="29">
        <v>1.959989</v>
      </c>
      <c r="J24" s="29">
        <v>1.959989</v>
      </c>
      <c r="K24" s="29">
        <v>1.959989</v>
      </c>
      <c r="L24" s="29">
        <v>1.959989</v>
      </c>
      <c r="M24" s="29">
        <v>1.959989</v>
      </c>
      <c r="N24" s="29">
        <v>1.959989</v>
      </c>
      <c r="O24" s="29">
        <v>1.959989</v>
      </c>
      <c r="P24" s="38"/>
    </row>
    <row r="25" spans="2:16" x14ac:dyDescent="0.25">
      <c r="B25" s="9" t="s">
        <v>24</v>
      </c>
      <c r="C25" s="12" t="s">
        <v>21</v>
      </c>
      <c r="D25" s="29">
        <v>4.9569000000000002E-2</v>
      </c>
      <c r="E25" s="29">
        <v>4.9569000000000002E-2</v>
      </c>
      <c r="F25" s="29">
        <v>4.9569000000000002E-2</v>
      </c>
      <c r="G25" s="29">
        <v>4.9569000000000002E-2</v>
      </c>
      <c r="H25" s="29">
        <v>4.9569000000000002E-2</v>
      </c>
      <c r="I25" s="29">
        <v>4.9569000000000002E-2</v>
      </c>
      <c r="J25" s="29">
        <v>4.9569000000000002E-2</v>
      </c>
      <c r="K25" s="29">
        <v>4.9569000000000002E-2</v>
      </c>
      <c r="L25" s="29">
        <v>4.9569000000000002E-2</v>
      </c>
      <c r="M25" s="29">
        <v>4.9569000000000002E-2</v>
      </c>
      <c r="N25" s="29">
        <v>4.9569000000000002E-2</v>
      </c>
      <c r="O25" s="29">
        <v>4.9569000000000002E-2</v>
      </c>
      <c r="P25" s="38"/>
    </row>
    <row r="26" spans="2:16" x14ac:dyDescent="0.25">
      <c r="B26" s="9" t="s">
        <v>25</v>
      </c>
      <c r="C26" s="12" t="s">
        <v>26</v>
      </c>
      <c r="D26" s="30">
        <v>2.5290448058637064E-2</v>
      </c>
      <c r="E26" s="30">
        <v>2.5290448058637064E-2</v>
      </c>
      <c r="F26" s="30">
        <v>2.5290448058637064E-2</v>
      </c>
      <c r="G26" s="30">
        <v>2.5290448058637064E-2</v>
      </c>
      <c r="H26" s="30">
        <v>2.5290448058637064E-2</v>
      </c>
      <c r="I26" s="30">
        <v>2.5290448058637064E-2</v>
      </c>
      <c r="J26" s="30">
        <v>2.5290448058637064E-2</v>
      </c>
      <c r="K26" s="30">
        <v>2.5290448058637064E-2</v>
      </c>
      <c r="L26" s="30">
        <v>2.5290448058637064E-2</v>
      </c>
      <c r="M26" s="30">
        <v>2.5290448058637064E-2</v>
      </c>
      <c r="N26" s="30">
        <v>2.5290448058637064E-2</v>
      </c>
      <c r="O26" s="30">
        <v>2.5290448058637064E-2</v>
      </c>
      <c r="P26" s="38"/>
    </row>
    <row r="27" spans="2:16" x14ac:dyDescent="0.25">
      <c r="B27" s="9" t="s">
        <v>27</v>
      </c>
      <c r="C27" s="12" t="s">
        <v>21</v>
      </c>
      <c r="D27" s="29">
        <v>1.91042</v>
      </c>
      <c r="E27" s="29">
        <v>1.91042</v>
      </c>
      <c r="F27" s="29">
        <v>1.91042</v>
      </c>
      <c r="G27" s="29">
        <v>1.91042</v>
      </c>
      <c r="H27" s="29">
        <v>1.91042</v>
      </c>
      <c r="I27" s="29">
        <v>1.91042</v>
      </c>
      <c r="J27" s="29">
        <v>1.91042</v>
      </c>
      <c r="K27" s="29">
        <v>1.91042</v>
      </c>
      <c r="L27" s="29">
        <v>1.91042</v>
      </c>
      <c r="M27" s="29">
        <v>1.91042</v>
      </c>
      <c r="N27" s="29">
        <v>1.91042</v>
      </c>
      <c r="O27" s="29">
        <v>1.91042</v>
      </c>
      <c r="P27" s="38"/>
    </row>
    <row r="28" spans="2:16" ht="20.25" customHeight="1" x14ac:dyDescent="0.25">
      <c r="B28" s="9" t="s">
        <v>28</v>
      </c>
      <c r="C28" s="12" t="s">
        <v>29</v>
      </c>
      <c r="D28" s="29">
        <v>0.28199999999999997</v>
      </c>
      <c r="E28" s="29">
        <v>0.28199999999999997</v>
      </c>
      <c r="F28" s="29">
        <v>0.28199999999999997</v>
      </c>
      <c r="G28" s="29">
        <v>0.28199999999999997</v>
      </c>
      <c r="H28" s="29">
        <v>0.28199999999999997</v>
      </c>
      <c r="I28" s="29">
        <v>0.28199999999999997</v>
      </c>
      <c r="J28" s="29">
        <v>0.28199999999999997</v>
      </c>
      <c r="K28" s="29">
        <v>0.28199999999999997</v>
      </c>
      <c r="L28" s="29">
        <v>0.28199999999999997</v>
      </c>
      <c r="M28" s="29">
        <v>0.28199999999999997</v>
      </c>
      <c r="N28" s="29">
        <v>0.28199999999999997</v>
      </c>
      <c r="O28" s="29">
        <v>0.28199999999999997</v>
      </c>
      <c r="P28" s="38"/>
    </row>
    <row r="29" spans="2:16" ht="20.25" customHeight="1" x14ac:dyDescent="0.25">
      <c r="B29" s="9" t="s">
        <v>30</v>
      </c>
      <c r="C29" s="12" t="s">
        <v>31</v>
      </c>
      <c r="D29" s="27">
        <v>148.69999999999999</v>
      </c>
      <c r="E29" s="27">
        <v>148.69999999999999</v>
      </c>
      <c r="F29" s="27">
        <v>148.69999999999999</v>
      </c>
      <c r="G29" s="27">
        <v>148.69999999999999</v>
      </c>
      <c r="H29" s="27">
        <v>148.69999999999999</v>
      </c>
      <c r="I29" s="27">
        <v>148.69999999999999</v>
      </c>
      <c r="J29" s="27">
        <v>148.69999999999999</v>
      </c>
      <c r="K29" s="27">
        <v>148.69999999999999</v>
      </c>
      <c r="L29" s="27">
        <v>148.69999999999999</v>
      </c>
      <c r="M29" s="27">
        <v>148.69999999999999</v>
      </c>
      <c r="N29" s="27">
        <v>148.69999999999999</v>
      </c>
      <c r="O29" s="27">
        <v>148.69999999999999</v>
      </c>
      <c r="P29" s="38"/>
    </row>
    <row r="30" spans="2:16" x14ac:dyDescent="0.25">
      <c r="B30" s="9" t="s">
        <v>32</v>
      </c>
      <c r="C30" s="12" t="s">
        <v>26</v>
      </c>
      <c r="D30" s="30">
        <f>1000/7/D29</f>
        <v>0.96070708041118269</v>
      </c>
      <c r="E30" s="30">
        <f t="shared" ref="E30:O30" si="0">1000/7/E29</f>
        <v>0.96070708041118269</v>
      </c>
      <c r="F30" s="30">
        <f t="shared" si="0"/>
        <v>0.96070708041118269</v>
      </c>
      <c r="G30" s="30">
        <f t="shared" si="0"/>
        <v>0.96070708041118269</v>
      </c>
      <c r="H30" s="30">
        <f t="shared" si="0"/>
        <v>0.96070708041118269</v>
      </c>
      <c r="I30" s="30">
        <f t="shared" si="0"/>
        <v>0.96070708041118269</v>
      </c>
      <c r="J30" s="30">
        <f t="shared" si="0"/>
        <v>0.96070708041118269</v>
      </c>
      <c r="K30" s="30">
        <f t="shared" si="0"/>
        <v>0.96070708041118269</v>
      </c>
      <c r="L30" s="30">
        <f t="shared" si="0"/>
        <v>0.96070708041118269</v>
      </c>
      <c r="M30" s="30">
        <f t="shared" si="0"/>
        <v>0.96070708041118269</v>
      </c>
      <c r="N30" s="30">
        <f t="shared" si="0"/>
        <v>0.96070708041118269</v>
      </c>
      <c r="O30" s="30">
        <f t="shared" si="0"/>
        <v>0.96070708041118269</v>
      </c>
      <c r="P30" s="38"/>
    </row>
    <row r="31" spans="2:16" x14ac:dyDescent="0.25">
      <c r="B31" s="9" t="s">
        <v>33</v>
      </c>
      <c r="C31" s="12" t="s">
        <v>21</v>
      </c>
      <c r="D31" s="27">
        <f>D28*7</f>
        <v>1.9739999999999998</v>
      </c>
      <c r="E31" s="27">
        <f t="shared" ref="E31:O31" si="1">E28*7</f>
        <v>1.9739999999999998</v>
      </c>
      <c r="F31" s="27">
        <f t="shared" si="1"/>
        <v>1.9739999999999998</v>
      </c>
      <c r="G31" s="27">
        <f t="shared" si="1"/>
        <v>1.9739999999999998</v>
      </c>
      <c r="H31" s="27">
        <f t="shared" si="1"/>
        <v>1.9739999999999998</v>
      </c>
      <c r="I31" s="27">
        <f t="shared" si="1"/>
        <v>1.9739999999999998</v>
      </c>
      <c r="J31" s="27">
        <f t="shared" si="1"/>
        <v>1.9739999999999998</v>
      </c>
      <c r="K31" s="27">
        <f t="shared" si="1"/>
        <v>1.9739999999999998</v>
      </c>
      <c r="L31" s="27">
        <f t="shared" si="1"/>
        <v>1.9739999999999998</v>
      </c>
      <c r="M31" s="27">
        <f t="shared" si="1"/>
        <v>1.9739999999999998</v>
      </c>
      <c r="N31" s="27">
        <f t="shared" si="1"/>
        <v>1.9739999999999998</v>
      </c>
      <c r="O31" s="27">
        <f t="shared" si="1"/>
        <v>1.9739999999999998</v>
      </c>
    </row>
    <row r="32" spans="2:16" x14ac:dyDescent="0.25">
      <c r="B32" s="9" t="s">
        <v>34</v>
      </c>
      <c r="C32" s="12" t="s">
        <v>26</v>
      </c>
      <c r="D32" s="30">
        <f>D24/D31</f>
        <v>0.99290222897669722</v>
      </c>
      <c r="E32" s="30">
        <f t="shared" ref="E32:O32" si="2">E24/E31</f>
        <v>0.99290222897669722</v>
      </c>
      <c r="F32" s="30">
        <f t="shared" si="2"/>
        <v>0.99290222897669722</v>
      </c>
      <c r="G32" s="30">
        <f t="shared" si="2"/>
        <v>0.99290222897669722</v>
      </c>
      <c r="H32" s="30">
        <f t="shared" si="2"/>
        <v>0.99290222897669722</v>
      </c>
      <c r="I32" s="30">
        <f t="shared" si="2"/>
        <v>0.99290222897669722</v>
      </c>
      <c r="J32" s="30">
        <f t="shared" si="2"/>
        <v>0.99290222897669722</v>
      </c>
      <c r="K32" s="30">
        <f t="shared" si="2"/>
        <v>0.99290222897669722</v>
      </c>
      <c r="L32" s="30">
        <f t="shared" si="2"/>
        <v>0.99290222897669722</v>
      </c>
      <c r="M32" s="30">
        <f t="shared" si="2"/>
        <v>0.99290222897669722</v>
      </c>
      <c r="N32" s="30">
        <f t="shared" si="2"/>
        <v>0.99290222897669722</v>
      </c>
      <c r="O32" s="30">
        <f t="shared" si="2"/>
        <v>0.99290222897669722</v>
      </c>
    </row>
    <row r="33" spans="2:15" ht="16.5" customHeight="1" x14ac:dyDescent="0.25">
      <c r="B33" s="9" t="s">
        <v>35</v>
      </c>
      <c r="C33" s="12" t="s">
        <v>26</v>
      </c>
      <c r="D33" s="30">
        <f>D27/D31</f>
        <v>0.96779128672745707</v>
      </c>
      <c r="E33" s="30">
        <f t="shared" ref="E33:O33" si="3">E27/E31</f>
        <v>0.96779128672745707</v>
      </c>
      <c r="F33" s="30">
        <f t="shared" si="3"/>
        <v>0.96779128672745707</v>
      </c>
      <c r="G33" s="30">
        <f t="shared" si="3"/>
        <v>0.96779128672745707</v>
      </c>
      <c r="H33" s="30">
        <f t="shared" si="3"/>
        <v>0.96779128672745707</v>
      </c>
      <c r="I33" s="30">
        <f t="shared" si="3"/>
        <v>0.96779128672745707</v>
      </c>
      <c r="J33" s="30">
        <f t="shared" si="3"/>
        <v>0.96779128672745707</v>
      </c>
      <c r="K33" s="30">
        <f t="shared" si="3"/>
        <v>0.96779128672745707</v>
      </c>
      <c r="L33" s="30">
        <f t="shared" si="3"/>
        <v>0.96779128672745707</v>
      </c>
      <c r="M33" s="30">
        <f t="shared" si="3"/>
        <v>0.96779128672745707</v>
      </c>
      <c r="N33" s="30">
        <f t="shared" si="3"/>
        <v>0.96779128672745707</v>
      </c>
      <c r="O33" s="30">
        <f t="shared" si="3"/>
        <v>0.96779128672745707</v>
      </c>
    </row>
    <row r="34" spans="2:15" hidden="1" outlineLevel="1" x14ac:dyDescent="0.25">
      <c r="B34" s="16" t="s">
        <v>36</v>
      </c>
      <c r="C34" s="17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2:15" hidden="1" outlineLevel="1" x14ac:dyDescent="0.25">
      <c r="B35" s="9" t="s">
        <v>37</v>
      </c>
      <c r="C35" s="12" t="s">
        <v>38</v>
      </c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</row>
    <row r="36" spans="2:15" hidden="1" outlineLevel="1" x14ac:dyDescent="0.25">
      <c r="B36" s="9" t="s">
        <v>39</v>
      </c>
      <c r="C36" s="12" t="s">
        <v>38</v>
      </c>
      <c r="D36" s="21">
        <f t="shared" ref="D36:O36" si="4">D37+D39+D40</f>
        <v>0</v>
      </c>
      <c r="E36" s="21">
        <f t="shared" si="4"/>
        <v>0</v>
      </c>
      <c r="F36" s="21">
        <f t="shared" si="4"/>
        <v>0</v>
      </c>
      <c r="G36" s="21">
        <f t="shared" si="4"/>
        <v>0</v>
      </c>
      <c r="H36" s="21">
        <f t="shared" si="4"/>
        <v>0</v>
      </c>
      <c r="I36" s="21">
        <f t="shared" si="4"/>
        <v>0</v>
      </c>
      <c r="J36" s="21">
        <f t="shared" si="4"/>
        <v>0</v>
      </c>
      <c r="K36" s="21">
        <f t="shared" si="4"/>
        <v>0</v>
      </c>
      <c r="L36" s="21">
        <f t="shared" si="4"/>
        <v>0</v>
      </c>
      <c r="M36" s="21">
        <f t="shared" si="4"/>
        <v>0</v>
      </c>
      <c r="N36" s="21">
        <f t="shared" si="4"/>
        <v>0</v>
      </c>
      <c r="O36" s="21">
        <f t="shared" si="4"/>
        <v>0</v>
      </c>
    </row>
    <row r="37" spans="2:15" hidden="1" outlineLevel="1" x14ac:dyDescent="0.25">
      <c r="B37" s="9" t="s">
        <v>40</v>
      </c>
      <c r="C37" s="12" t="s">
        <v>38</v>
      </c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</row>
    <row r="38" spans="2:15" hidden="1" outlineLevel="1" x14ac:dyDescent="0.25">
      <c r="B38" s="9" t="s">
        <v>41</v>
      </c>
      <c r="C38" s="12" t="s">
        <v>38</v>
      </c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</row>
    <row r="39" spans="2:15" hidden="1" outlineLevel="1" x14ac:dyDescent="0.25">
      <c r="B39" s="9" t="s">
        <v>42</v>
      </c>
      <c r="C39" s="12" t="s">
        <v>38</v>
      </c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</row>
    <row r="40" spans="2:15" hidden="1" outlineLevel="1" x14ac:dyDescent="0.25">
      <c r="B40" s="9" t="s">
        <v>43</v>
      </c>
      <c r="C40" s="12" t="s">
        <v>38</v>
      </c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</row>
    <row r="41" spans="2:15" hidden="1" outlineLevel="1" x14ac:dyDescent="0.25">
      <c r="B41" s="9" t="s">
        <v>44</v>
      </c>
      <c r="C41" s="12" t="s">
        <v>38</v>
      </c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</row>
    <row r="42" spans="2:15" hidden="1" outlineLevel="1" x14ac:dyDescent="0.25">
      <c r="B42" s="9" t="s">
        <v>45</v>
      </c>
      <c r="C42" s="12" t="s">
        <v>46</v>
      </c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</row>
    <row r="43" spans="2:15" hidden="1" outlineLevel="1" x14ac:dyDescent="0.25">
      <c r="B43" s="9" t="s">
        <v>47</v>
      </c>
      <c r="C43" s="12" t="s">
        <v>38</v>
      </c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</row>
    <row r="44" spans="2:15" hidden="1" outlineLevel="1" x14ac:dyDescent="0.25">
      <c r="B44" s="9" t="s">
        <v>48</v>
      </c>
      <c r="C44" s="12" t="s">
        <v>38</v>
      </c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</row>
    <row r="45" spans="2:15" hidden="1" outlineLevel="1" x14ac:dyDescent="0.25">
      <c r="B45" s="9" t="s">
        <v>49</v>
      </c>
      <c r="C45" s="12" t="s">
        <v>38</v>
      </c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</row>
    <row r="46" spans="2:15" hidden="1" outlineLevel="1" x14ac:dyDescent="0.25">
      <c r="B46" s="9" t="s">
        <v>50</v>
      </c>
      <c r="C46" s="12" t="s">
        <v>38</v>
      </c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</row>
    <row r="47" spans="2:15" hidden="1" outlineLevel="1" x14ac:dyDescent="0.25">
      <c r="B47" s="9" t="s">
        <v>51</v>
      </c>
      <c r="C47" s="12" t="s">
        <v>38</v>
      </c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</row>
    <row r="48" spans="2:15" hidden="1" outlineLevel="1" x14ac:dyDescent="0.25">
      <c r="B48" s="9" t="s">
        <v>52</v>
      </c>
      <c r="C48" s="12" t="s">
        <v>38</v>
      </c>
      <c r="D48" s="22">
        <f t="shared" ref="D48:O48" si="5">SUM(D49:D50)</f>
        <v>0</v>
      </c>
      <c r="E48" s="22">
        <f t="shared" si="5"/>
        <v>0</v>
      </c>
      <c r="F48" s="22">
        <f t="shared" si="5"/>
        <v>0</v>
      </c>
      <c r="G48" s="22">
        <f t="shared" si="5"/>
        <v>0</v>
      </c>
      <c r="H48" s="22">
        <f t="shared" si="5"/>
        <v>0</v>
      </c>
      <c r="I48" s="22">
        <f t="shared" si="5"/>
        <v>0</v>
      </c>
      <c r="J48" s="22">
        <f t="shared" si="5"/>
        <v>0</v>
      </c>
      <c r="K48" s="22">
        <f t="shared" si="5"/>
        <v>0</v>
      </c>
      <c r="L48" s="22">
        <f t="shared" si="5"/>
        <v>0</v>
      </c>
      <c r="M48" s="22">
        <f t="shared" si="5"/>
        <v>0</v>
      </c>
      <c r="N48" s="22">
        <f t="shared" si="5"/>
        <v>0</v>
      </c>
      <c r="O48" s="22">
        <f t="shared" si="5"/>
        <v>0</v>
      </c>
    </row>
    <row r="49" spans="2:15" ht="25.5" hidden="1" outlineLevel="1" x14ac:dyDescent="0.25">
      <c r="B49" s="9" t="s">
        <v>53</v>
      </c>
      <c r="C49" s="12" t="s">
        <v>38</v>
      </c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</row>
    <row r="50" spans="2:15" ht="25.5" hidden="1" outlineLevel="1" x14ac:dyDescent="0.25">
      <c r="B50" s="9" t="s">
        <v>54</v>
      </c>
      <c r="C50" s="12" t="s">
        <v>38</v>
      </c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</row>
    <row r="51" spans="2:15" hidden="1" outlineLevel="1" x14ac:dyDescent="0.25">
      <c r="B51" s="9" t="s">
        <v>55</v>
      </c>
      <c r="C51" s="12" t="s">
        <v>38</v>
      </c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</row>
    <row r="52" spans="2:15" hidden="1" outlineLevel="1" x14ac:dyDescent="0.25">
      <c r="B52" s="9" t="s">
        <v>56</v>
      </c>
      <c r="C52" s="12" t="s">
        <v>38</v>
      </c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</row>
    <row r="53" spans="2:15" hidden="1" outlineLevel="1" x14ac:dyDescent="0.25">
      <c r="B53" s="9" t="s">
        <v>57</v>
      </c>
      <c r="C53" s="12" t="s">
        <v>38</v>
      </c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</row>
    <row r="54" spans="2:15" hidden="1" outlineLevel="1" x14ac:dyDescent="0.25">
      <c r="B54" s="9" t="s">
        <v>58</v>
      </c>
      <c r="C54" s="12" t="s">
        <v>38</v>
      </c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</row>
    <row r="55" spans="2:15" hidden="1" outlineLevel="1" x14ac:dyDescent="0.25">
      <c r="B55" s="9" t="s">
        <v>59</v>
      </c>
      <c r="C55" s="12" t="s">
        <v>38</v>
      </c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</row>
    <row r="56" spans="2:15" hidden="1" outlineLevel="1" x14ac:dyDescent="0.25">
      <c r="B56" s="9" t="s">
        <v>60</v>
      </c>
      <c r="C56" s="12" t="s">
        <v>38</v>
      </c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</row>
    <row r="57" spans="2:15" hidden="1" outlineLevel="1" x14ac:dyDescent="0.25">
      <c r="B57" s="9" t="s">
        <v>61</v>
      </c>
      <c r="C57" s="12" t="s">
        <v>38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</row>
    <row r="58" spans="2:15" hidden="1" outlineLevel="1" x14ac:dyDescent="0.25">
      <c r="B58" s="9" t="s">
        <v>62</v>
      </c>
      <c r="C58" s="12" t="s">
        <v>38</v>
      </c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</row>
    <row r="59" spans="2:15" ht="25.5" hidden="1" outlineLevel="1" x14ac:dyDescent="0.25">
      <c r="B59" s="9" t="s">
        <v>63</v>
      </c>
      <c r="C59" s="12" t="s">
        <v>38</v>
      </c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</row>
    <row r="60" spans="2:15" hidden="1" outlineLevel="1" x14ac:dyDescent="0.25">
      <c r="B60" s="9" t="s">
        <v>64</v>
      </c>
      <c r="C60" s="12" t="s">
        <v>38</v>
      </c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</row>
    <row r="61" spans="2:15" ht="25.5" hidden="1" outlineLevel="1" x14ac:dyDescent="0.25">
      <c r="B61" s="9" t="s">
        <v>65</v>
      </c>
      <c r="C61" s="12" t="s">
        <v>38</v>
      </c>
      <c r="D61" s="22">
        <f t="shared" ref="D61:O61" si="6">SUM(D62:D64)</f>
        <v>0</v>
      </c>
      <c r="E61" s="22">
        <f t="shared" si="6"/>
        <v>0</v>
      </c>
      <c r="F61" s="22">
        <f t="shared" si="6"/>
        <v>0</v>
      </c>
      <c r="G61" s="22">
        <f t="shared" si="6"/>
        <v>0</v>
      </c>
      <c r="H61" s="22">
        <f t="shared" si="6"/>
        <v>0</v>
      </c>
      <c r="I61" s="22">
        <f t="shared" si="6"/>
        <v>0</v>
      </c>
      <c r="J61" s="22">
        <f t="shared" si="6"/>
        <v>0</v>
      </c>
      <c r="K61" s="22">
        <f t="shared" si="6"/>
        <v>0</v>
      </c>
      <c r="L61" s="22">
        <f t="shared" si="6"/>
        <v>0</v>
      </c>
      <c r="M61" s="22">
        <f t="shared" si="6"/>
        <v>0</v>
      </c>
      <c r="N61" s="22">
        <f t="shared" si="6"/>
        <v>0</v>
      </c>
      <c r="O61" s="22">
        <f t="shared" si="6"/>
        <v>0</v>
      </c>
    </row>
    <row r="62" spans="2:15" hidden="1" outlineLevel="1" x14ac:dyDescent="0.25">
      <c r="B62" s="9" t="s">
        <v>66</v>
      </c>
      <c r="C62" s="12" t="s">
        <v>38</v>
      </c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</row>
    <row r="63" spans="2:15" hidden="1" outlineLevel="1" x14ac:dyDescent="0.25">
      <c r="B63" s="9" t="s">
        <v>67</v>
      </c>
      <c r="C63" s="12" t="s">
        <v>38</v>
      </c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</row>
    <row r="64" spans="2:15" hidden="1" outlineLevel="1" x14ac:dyDescent="0.25">
      <c r="B64" s="9" t="s">
        <v>68</v>
      </c>
      <c r="C64" s="12" t="s">
        <v>38</v>
      </c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</row>
    <row r="65" spans="2:15" ht="25.5" hidden="1" outlineLevel="1" x14ac:dyDescent="0.25">
      <c r="B65" s="9" t="s">
        <v>69</v>
      </c>
      <c r="C65" s="12" t="s">
        <v>38</v>
      </c>
      <c r="D65" s="23">
        <f t="shared" ref="D65:O65" si="7">D55-D56-D57-D58-D59-D60-D61</f>
        <v>0</v>
      </c>
      <c r="E65" s="23">
        <f t="shared" si="7"/>
        <v>0</v>
      </c>
      <c r="F65" s="23">
        <f t="shared" si="7"/>
        <v>0</v>
      </c>
      <c r="G65" s="23">
        <f t="shared" si="7"/>
        <v>0</v>
      </c>
      <c r="H65" s="23">
        <f t="shared" si="7"/>
        <v>0</v>
      </c>
      <c r="I65" s="23">
        <f t="shared" si="7"/>
        <v>0</v>
      </c>
      <c r="J65" s="23">
        <f t="shared" si="7"/>
        <v>0</v>
      </c>
      <c r="K65" s="23">
        <f t="shared" si="7"/>
        <v>0</v>
      </c>
      <c r="L65" s="23">
        <f t="shared" si="7"/>
        <v>0</v>
      </c>
      <c r="M65" s="23">
        <f t="shared" si="7"/>
        <v>0</v>
      </c>
      <c r="N65" s="23">
        <f t="shared" si="7"/>
        <v>0</v>
      </c>
      <c r="O65" s="23">
        <f t="shared" si="7"/>
        <v>0</v>
      </c>
    </row>
    <row r="66" spans="2:15" hidden="1" outlineLevel="1" x14ac:dyDescent="0.25">
      <c r="B66" s="9" t="s">
        <v>70</v>
      </c>
      <c r="C66" s="12" t="s">
        <v>38</v>
      </c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</row>
    <row r="67" spans="2:15" hidden="1" outlineLevel="1" x14ac:dyDescent="0.25">
      <c r="B67" s="9" t="s">
        <v>71</v>
      </c>
      <c r="C67" s="12" t="s">
        <v>38</v>
      </c>
      <c r="D67" s="22">
        <f t="shared" ref="D67:O67" si="8">D35+D36+D41+D47+D48+D52+D53+D54+D55</f>
        <v>0</v>
      </c>
      <c r="E67" s="22">
        <f t="shared" si="8"/>
        <v>0</v>
      </c>
      <c r="F67" s="22">
        <f t="shared" si="8"/>
        <v>0</v>
      </c>
      <c r="G67" s="22">
        <f t="shared" si="8"/>
        <v>0</v>
      </c>
      <c r="H67" s="22">
        <f t="shared" si="8"/>
        <v>0</v>
      </c>
      <c r="I67" s="22">
        <f t="shared" si="8"/>
        <v>0</v>
      </c>
      <c r="J67" s="22">
        <f t="shared" si="8"/>
        <v>0</v>
      </c>
      <c r="K67" s="22">
        <f t="shared" si="8"/>
        <v>0</v>
      </c>
      <c r="L67" s="22">
        <f t="shared" si="8"/>
        <v>0</v>
      </c>
      <c r="M67" s="22">
        <f t="shared" si="8"/>
        <v>0</v>
      </c>
      <c r="N67" s="22">
        <f t="shared" si="8"/>
        <v>0</v>
      </c>
      <c r="O67" s="22">
        <f t="shared" si="8"/>
        <v>0</v>
      </c>
    </row>
    <row r="68" spans="2:15" ht="25.5" hidden="1" outlineLevel="1" x14ac:dyDescent="0.25">
      <c r="B68" s="9" t="s">
        <v>72</v>
      </c>
      <c r="C68" s="12" t="s">
        <v>38</v>
      </c>
      <c r="D68" s="24">
        <f t="shared" ref="D68:O68" si="9">D67</f>
        <v>0</v>
      </c>
      <c r="E68" s="24">
        <f t="shared" si="9"/>
        <v>0</v>
      </c>
      <c r="F68" s="24">
        <f t="shared" si="9"/>
        <v>0</v>
      </c>
      <c r="G68" s="24">
        <f t="shared" si="9"/>
        <v>0</v>
      </c>
      <c r="H68" s="24">
        <f t="shared" si="9"/>
        <v>0</v>
      </c>
      <c r="I68" s="24">
        <f t="shared" si="9"/>
        <v>0</v>
      </c>
      <c r="J68" s="24">
        <f t="shared" si="9"/>
        <v>0</v>
      </c>
      <c r="K68" s="24">
        <f t="shared" si="9"/>
        <v>0</v>
      </c>
      <c r="L68" s="24">
        <f t="shared" si="9"/>
        <v>0</v>
      </c>
      <c r="M68" s="24">
        <f t="shared" si="9"/>
        <v>0</v>
      </c>
      <c r="N68" s="24">
        <f t="shared" si="9"/>
        <v>0</v>
      </c>
      <c r="O68" s="24">
        <f t="shared" si="9"/>
        <v>0</v>
      </c>
    </row>
    <row r="69" spans="2:15" hidden="1" outlineLevel="1" x14ac:dyDescent="0.25">
      <c r="B69" s="9" t="s">
        <v>73</v>
      </c>
      <c r="C69" s="12" t="s">
        <v>38</v>
      </c>
      <c r="D69" s="23">
        <f t="shared" ref="D69:O69" si="10">SUM(D70:D72)+D78</f>
        <v>0</v>
      </c>
      <c r="E69" s="23">
        <f t="shared" si="10"/>
        <v>0</v>
      </c>
      <c r="F69" s="23">
        <f t="shared" si="10"/>
        <v>0</v>
      </c>
      <c r="G69" s="23">
        <f t="shared" si="10"/>
        <v>0</v>
      </c>
      <c r="H69" s="23">
        <f t="shared" si="10"/>
        <v>0</v>
      </c>
      <c r="I69" s="23">
        <f t="shared" si="10"/>
        <v>0</v>
      </c>
      <c r="J69" s="23">
        <f t="shared" si="10"/>
        <v>0</v>
      </c>
      <c r="K69" s="23">
        <f t="shared" si="10"/>
        <v>0</v>
      </c>
      <c r="L69" s="23">
        <f t="shared" si="10"/>
        <v>0</v>
      </c>
      <c r="M69" s="23">
        <f t="shared" si="10"/>
        <v>0</v>
      </c>
      <c r="N69" s="23">
        <f t="shared" si="10"/>
        <v>0</v>
      </c>
      <c r="O69" s="23">
        <f t="shared" si="10"/>
        <v>0</v>
      </c>
    </row>
    <row r="70" spans="2:15" hidden="1" outlineLevel="1" x14ac:dyDescent="0.25">
      <c r="B70" s="9" t="s">
        <v>74</v>
      </c>
      <c r="C70" s="12" t="s">
        <v>38</v>
      </c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</row>
    <row r="71" spans="2:15" hidden="1" outlineLevel="1" x14ac:dyDescent="0.25">
      <c r="B71" s="9" t="s">
        <v>75</v>
      </c>
      <c r="C71" s="12" t="s">
        <v>38</v>
      </c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</row>
    <row r="72" spans="2:15" hidden="1" outlineLevel="1" x14ac:dyDescent="0.25">
      <c r="B72" s="9" t="s">
        <v>76</v>
      </c>
      <c r="C72" s="12" t="s">
        <v>38</v>
      </c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</row>
    <row r="73" spans="2:15" hidden="1" outlineLevel="1" x14ac:dyDescent="0.25">
      <c r="B73" s="9" t="s">
        <v>77</v>
      </c>
      <c r="C73" s="12" t="s">
        <v>38</v>
      </c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</row>
    <row r="74" spans="2:15" hidden="1" outlineLevel="1" x14ac:dyDescent="0.25">
      <c r="B74" s="9" t="s">
        <v>78</v>
      </c>
      <c r="C74" s="12" t="s">
        <v>38</v>
      </c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</row>
    <row r="75" spans="2:15" hidden="1" outlineLevel="1" x14ac:dyDescent="0.25">
      <c r="B75" s="9" t="s">
        <v>79</v>
      </c>
      <c r="C75" s="12" t="s">
        <v>38</v>
      </c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</row>
    <row r="76" spans="2:15" hidden="1" outlineLevel="1" x14ac:dyDescent="0.25">
      <c r="B76" s="9" t="s">
        <v>80</v>
      </c>
      <c r="C76" s="12" t="s">
        <v>38</v>
      </c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</row>
    <row r="77" spans="2:15" hidden="1" outlineLevel="1" x14ac:dyDescent="0.25">
      <c r="B77" s="9" t="s">
        <v>81</v>
      </c>
      <c r="C77" s="12" t="s">
        <v>38</v>
      </c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</row>
    <row r="78" spans="2:15" hidden="1" outlineLevel="1" x14ac:dyDescent="0.25">
      <c r="B78" s="9" t="s">
        <v>82</v>
      </c>
      <c r="C78" s="12" t="s">
        <v>38</v>
      </c>
      <c r="D78" s="25">
        <f t="shared" ref="D78:O78" si="11">SUM(D79:D81)</f>
        <v>0</v>
      </c>
      <c r="E78" s="25">
        <f t="shared" si="11"/>
        <v>0</v>
      </c>
      <c r="F78" s="25">
        <f t="shared" si="11"/>
        <v>0</v>
      </c>
      <c r="G78" s="25">
        <f t="shared" si="11"/>
        <v>0</v>
      </c>
      <c r="H78" s="25">
        <f t="shared" si="11"/>
        <v>0</v>
      </c>
      <c r="I78" s="25">
        <f t="shared" si="11"/>
        <v>0</v>
      </c>
      <c r="J78" s="25">
        <f t="shared" si="11"/>
        <v>0</v>
      </c>
      <c r="K78" s="25">
        <f t="shared" si="11"/>
        <v>0</v>
      </c>
      <c r="L78" s="25">
        <f t="shared" si="11"/>
        <v>0</v>
      </c>
      <c r="M78" s="25">
        <f t="shared" si="11"/>
        <v>0</v>
      </c>
      <c r="N78" s="25">
        <f t="shared" si="11"/>
        <v>0</v>
      </c>
      <c r="O78" s="25">
        <f t="shared" si="11"/>
        <v>0</v>
      </c>
    </row>
    <row r="79" spans="2:15" hidden="1" outlineLevel="1" x14ac:dyDescent="0.25">
      <c r="B79" s="9" t="s">
        <v>83</v>
      </c>
      <c r="C79" s="12" t="s">
        <v>38</v>
      </c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</row>
    <row r="80" spans="2:15" hidden="1" outlineLevel="1" x14ac:dyDescent="0.25">
      <c r="B80" s="9" t="s">
        <v>84</v>
      </c>
      <c r="C80" s="12" t="s">
        <v>38</v>
      </c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</row>
    <row r="81" spans="2:15" hidden="1" outlineLevel="1" x14ac:dyDescent="0.25">
      <c r="B81" s="9" t="s">
        <v>85</v>
      </c>
      <c r="C81" s="12" t="s">
        <v>38</v>
      </c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</row>
    <row r="82" spans="2:15" hidden="1" outlineLevel="1" x14ac:dyDescent="0.25">
      <c r="B82" s="9" t="s">
        <v>86</v>
      </c>
      <c r="C82" s="12" t="s">
        <v>38</v>
      </c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</row>
    <row r="83" spans="2:15" hidden="1" outlineLevel="1" x14ac:dyDescent="0.25">
      <c r="B83" s="9" t="s">
        <v>87</v>
      </c>
      <c r="C83" s="12" t="s">
        <v>38</v>
      </c>
      <c r="D83" s="23">
        <f t="shared" ref="D83:O83" si="12">D67+D69+D82</f>
        <v>0</v>
      </c>
      <c r="E83" s="23">
        <f t="shared" si="12"/>
        <v>0</v>
      </c>
      <c r="F83" s="23">
        <f t="shared" si="12"/>
        <v>0</v>
      </c>
      <c r="G83" s="23">
        <f t="shared" si="12"/>
        <v>0</v>
      </c>
      <c r="H83" s="23">
        <f t="shared" si="12"/>
        <v>0</v>
      </c>
      <c r="I83" s="23">
        <f t="shared" si="12"/>
        <v>0</v>
      </c>
      <c r="J83" s="23">
        <f t="shared" si="12"/>
        <v>0</v>
      </c>
      <c r="K83" s="23">
        <f t="shared" si="12"/>
        <v>0</v>
      </c>
      <c r="L83" s="23">
        <f t="shared" si="12"/>
        <v>0</v>
      </c>
      <c r="M83" s="23">
        <f t="shared" si="12"/>
        <v>0</v>
      </c>
      <c r="N83" s="23">
        <f t="shared" si="12"/>
        <v>0</v>
      </c>
      <c r="O83" s="23">
        <f t="shared" si="12"/>
        <v>0</v>
      </c>
    </row>
    <row r="84" spans="2:15" hidden="1" outlineLevel="1" x14ac:dyDescent="0.25">
      <c r="B84" s="9" t="s">
        <v>88</v>
      </c>
      <c r="C84" s="12" t="s">
        <v>89</v>
      </c>
      <c r="D84" s="23">
        <f t="shared" ref="D84:O84" si="13">D83/D27</f>
        <v>0</v>
      </c>
      <c r="E84" s="23">
        <f t="shared" si="13"/>
        <v>0</v>
      </c>
      <c r="F84" s="23">
        <f t="shared" si="13"/>
        <v>0</v>
      </c>
      <c r="G84" s="23">
        <f t="shared" si="13"/>
        <v>0</v>
      </c>
      <c r="H84" s="23">
        <f t="shared" si="13"/>
        <v>0</v>
      </c>
      <c r="I84" s="23">
        <f t="shared" si="13"/>
        <v>0</v>
      </c>
      <c r="J84" s="23">
        <f t="shared" si="13"/>
        <v>0</v>
      </c>
      <c r="K84" s="23">
        <f t="shared" si="13"/>
        <v>0</v>
      </c>
      <c r="L84" s="23">
        <f t="shared" si="13"/>
        <v>0</v>
      </c>
      <c r="M84" s="23">
        <f t="shared" si="13"/>
        <v>0</v>
      </c>
      <c r="N84" s="23">
        <f t="shared" si="13"/>
        <v>0</v>
      </c>
      <c r="O84" s="23">
        <f t="shared" si="13"/>
        <v>0</v>
      </c>
    </row>
    <row r="85" spans="2:15" s="10" customFormat="1" ht="12.75" collapsed="1" x14ac:dyDescent="0.2"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</row>
    <row r="87" spans="2:15" x14ac:dyDescent="0.25"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</row>
  </sheetData>
  <conditionalFormatting sqref="Q13">
    <cfRule type="cellIs" dxfId="9" priority="2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5"/>
  <dimension ref="A1:Q87"/>
  <sheetViews>
    <sheetView topLeftCell="A13" zoomScale="115" zoomScaleNormal="115" workbookViewId="0">
      <selection activeCell="D28" sqref="D28:O33"/>
    </sheetView>
  </sheetViews>
  <sheetFormatPr defaultRowHeight="15" outlineLevelRow="1" x14ac:dyDescent="0.25"/>
  <cols>
    <col min="1" max="1" width="9.140625" style="1"/>
    <col min="2" max="2" width="43.5703125" style="1" customWidth="1"/>
    <col min="3" max="3" width="10.28515625" style="1" customWidth="1"/>
    <col min="4" max="7" width="9.28515625" style="1" bestFit="1" customWidth="1"/>
    <col min="8" max="15" width="9" style="1" customWidth="1"/>
    <col min="16" max="16384" width="9.140625" style="1"/>
  </cols>
  <sheetData>
    <row r="1" spans="1:17" x14ac:dyDescent="0.25">
      <c r="A1" s="1">
        <v>25</v>
      </c>
    </row>
    <row r="2" spans="1:17" ht="25.5" x14ac:dyDescent="0.35">
      <c r="B2" s="2" t="s">
        <v>136</v>
      </c>
    </row>
    <row r="3" spans="1:17" x14ac:dyDescent="0.25">
      <c r="B3" s="11" t="str">
        <f>CONCATENATE("Таблица П47.3. Тарифно-балансовая модель источника тепловой энергии ",B2)</f>
        <v>Таблица П47.3. Тарифно-балансовая модель источника тепловой энергии Котельная ООО "Газпром энерго"</v>
      </c>
      <c r="C3" s="7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7" ht="25.5" x14ac:dyDescent="0.25">
      <c r="B4" s="8" t="s">
        <v>0</v>
      </c>
      <c r="C4" s="8" t="s">
        <v>1</v>
      </c>
      <c r="D4" s="6" t="s">
        <v>114</v>
      </c>
      <c r="E4" s="6">
        <v>2025</v>
      </c>
      <c r="F4" s="6">
        <v>2026</v>
      </c>
      <c r="G4" s="6">
        <v>2027</v>
      </c>
      <c r="H4" s="6">
        <v>2028</v>
      </c>
      <c r="I4" s="6">
        <v>2029</v>
      </c>
      <c r="J4" s="6">
        <v>2030</v>
      </c>
      <c r="K4" s="6">
        <v>2031</v>
      </c>
      <c r="L4" s="6">
        <v>2032</v>
      </c>
      <c r="M4" s="6">
        <v>2033</v>
      </c>
      <c r="N4" s="6">
        <v>2034</v>
      </c>
      <c r="O4" s="6">
        <v>2035</v>
      </c>
    </row>
    <row r="5" spans="1:17" x14ac:dyDescent="0.25">
      <c r="B5" s="9" t="s">
        <v>2</v>
      </c>
      <c r="C5" s="12" t="s">
        <v>3</v>
      </c>
      <c r="D5" s="29">
        <v>38.692999999999998</v>
      </c>
      <c r="E5" s="29">
        <v>38.692999999999998</v>
      </c>
      <c r="F5" s="29">
        <v>38.692999999999998</v>
      </c>
      <c r="G5" s="29">
        <v>38.692999999999998</v>
      </c>
      <c r="H5" s="29">
        <v>38.692999999999998</v>
      </c>
      <c r="I5" s="29">
        <v>38.692999999999998</v>
      </c>
      <c r="J5" s="29">
        <v>38.692999999999998</v>
      </c>
      <c r="K5" s="29">
        <v>38.692999999999998</v>
      </c>
      <c r="L5" s="29">
        <v>38.692999999999998</v>
      </c>
      <c r="M5" s="29">
        <v>38.692999999999998</v>
      </c>
      <c r="N5" s="29">
        <v>38.692999999999998</v>
      </c>
      <c r="O5" s="29">
        <v>38.692999999999998</v>
      </c>
      <c r="P5" s="38"/>
    </row>
    <row r="6" spans="1:17" x14ac:dyDescent="0.25">
      <c r="B6" s="9" t="s">
        <v>4</v>
      </c>
      <c r="C6" s="12" t="s">
        <v>3</v>
      </c>
      <c r="D6" s="36" t="s">
        <v>112</v>
      </c>
      <c r="E6" s="36" t="s">
        <v>112</v>
      </c>
      <c r="F6" s="36" t="s">
        <v>112</v>
      </c>
      <c r="G6" s="36" t="s">
        <v>112</v>
      </c>
      <c r="H6" s="36" t="s">
        <v>112</v>
      </c>
      <c r="I6" s="36" t="s">
        <v>112</v>
      </c>
      <c r="J6" s="36" t="s">
        <v>112</v>
      </c>
      <c r="K6" s="36" t="s">
        <v>112</v>
      </c>
      <c r="L6" s="36" t="s">
        <v>112</v>
      </c>
      <c r="M6" s="36" t="s">
        <v>112</v>
      </c>
      <c r="N6" s="36" t="s">
        <v>112</v>
      </c>
      <c r="O6" s="36" t="s">
        <v>112</v>
      </c>
      <c r="P6" s="38"/>
    </row>
    <row r="7" spans="1:17" x14ac:dyDescent="0.25">
      <c r="B7" s="9" t="s">
        <v>5</v>
      </c>
      <c r="C7" s="12" t="s">
        <v>3</v>
      </c>
      <c r="D7" s="36" t="s">
        <v>112</v>
      </c>
      <c r="E7" s="36" t="s">
        <v>112</v>
      </c>
      <c r="F7" s="36" t="s">
        <v>112</v>
      </c>
      <c r="G7" s="36" t="s">
        <v>112</v>
      </c>
      <c r="H7" s="36" t="s">
        <v>112</v>
      </c>
      <c r="I7" s="36" t="s">
        <v>112</v>
      </c>
      <c r="J7" s="36" t="s">
        <v>112</v>
      </c>
      <c r="K7" s="36" t="s">
        <v>112</v>
      </c>
      <c r="L7" s="36" t="s">
        <v>112</v>
      </c>
      <c r="M7" s="36" t="s">
        <v>112</v>
      </c>
      <c r="N7" s="36" t="s">
        <v>112</v>
      </c>
      <c r="O7" s="36" t="s">
        <v>112</v>
      </c>
      <c r="P7" s="38"/>
    </row>
    <row r="8" spans="1:17" hidden="1" x14ac:dyDescent="0.25">
      <c r="B8" s="9" t="s">
        <v>6</v>
      </c>
      <c r="C8" s="12" t="s">
        <v>7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38"/>
    </row>
    <row r="9" spans="1:17" x14ac:dyDescent="0.25">
      <c r="B9" s="9" t="s">
        <v>8</v>
      </c>
      <c r="C9" s="12" t="s">
        <v>3</v>
      </c>
      <c r="D9" s="29">
        <v>33.130000000000003</v>
      </c>
      <c r="E9" s="29">
        <v>33.130000000000003</v>
      </c>
      <c r="F9" s="29">
        <v>33.130000000000003</v>
      </c>
      <c r="G9" s="29">
        <v>33.130000000000003</v>
      </c>
      <c r="H9" s="29">
        <v>33.130000000000003</v>
      </c>
      <c r="I9" s="29">
        <v>33.130000000000003</v>
      </c>
      <c r="J9" s="29">
        <v>33.130000000000003</v>
      </c>
      <c r="K9" s="29">
        <v>33.130000000000003</v>
      </c>
      <c r="L9" s="29">
        <v>33.130000000000003</v>
      </c>
      <c r="M9" s="29">
        <v>33.130000000000003</v>
      </c>
      <c r="N9" s="29">
        <v>33.130000000000003</v>
      </c>
      <c r="O9" s="29">
        <v>33.130000000000003</v>
      </c>
      <c r="P9" s="38"/>
    </row>
    <row r="10" spans="1:17" x14ac:dyDescent="0.25">
      <c r="B10" s="9" t="s">
        <v>9</v>
      </c>
      <c r="C10" s="12" t="s">
        <v>3</v>
      </c>
      <c r="D10" s="29">
        <v>0.53300000000000003</v>
      </c>
      <c r="E10" s="29">
        <v>0.53300000000000003</v>
      </c>
      <c r="F10" s="29">
        <v>0.53300000000000003</v>
      </c>
      <c r="G10" s="29">
        <v>0.53300000000000003</v>
      </c>
      <c r="H10" s="29">
        <v>0.53300000000000003</v>
      </c>
      <c r="I10" s="29">
        <v>0.53300000000000003</v>
      </c>
      <c r="J10" s="29">
        <v>0.53300000000000003</v>
      </c>
      <c r="K10" s="29">
        <v>0.53300000000000003</v>
      </c>
      <c r="L10" s="29">
        <v>0.53300000000000003</v>
      </c>
      <c r="M10" s="29">
        <v>0.53300000000000003</v>
      </c>
      <c r="N10" s="29">
        <v>0.53300000000000003</v>
      </c>
      <c r="O10" s="29">
        <v>0.53300000000000003</v>
      </c>
      <c r="P10" s="38"/>
    </row>
    <row r="11" spans="1:17" x14ac:dyDescent="0.25">
      <c r="B11" s="9" t="s">
        <v>10</v>
      </c>
      <c r="C11" s="12" t="s">
        <v>3</v>
      </c>
      <c r="D11" s="29">
        <v>0.48599999999999999</v>
      </c>
      <c r="E11" s="29">
        <v>0.48599999999999999</v>
      </c>
      <c r="F11" s="29">
        <v>0.48599999999999999</v>
      </c>
      <c r="G11" s="29">
        <v>0.48599999999999999</v>
      </c>
      <c r="H11" s="29">
        <v>0.48599999999999999</v>
      </c>
      <c r="I11" s="29">
        <v>0.48599999999999999</v>
      </c>
      <c r="J11" s="29">
        <v>0.48599999999999999</v>
      </c>
      <c r="K11" s="29">
        <v>0.48599999999999999</v>
      </c>
      <c r="L11" s="29">
        <v>0.48599999999999999</v>
      </c>
      <c r="M11" s="29">
        <v>0.48599999999999999</v>
      </c>
      <c r="N11" s="29">
        <v>0.48599999999999999</v>
      </c>
      <c r="O11" s="29">
        <v>0.48599999999999999</v>
      </c>
      <c r="P11" s="38"/>
    </row>
    <row r="12" spans="1:17" x14ac:dyDescent="0.25">
      <c r="B12" s="9" t="s">
        <v>11</v>
      </c>
      <c r="C12" s="12" t="s">
        <v>3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38"/>
    </row>
    <row r="13" spans="1:17" ht="25.5" x14ac:dyDescent="0.25">
      <c r="B13" s="9" t="s">
        <v>12</v>
      </c>
      <c r="C13" s="12" t="s">
        <v>3</v>
      </c>
      <c r="D13" s="29">
        <v>10.84</v>
      </c>
      <c r="E13" s="29">
        <v>10.84</v>
      </c>
      <c r="F13" s="29">
        <v>10.84</v>
      </c>
      <c r="G13" s="29">
        <v>10.84</v>
      </c>
      <c r="H13" s="29">
        <v>10.84</v>
      </c>
      <c r="I13" s="29">
        <v>10.84</v>
      </c>
      <c r="J13" s="29">
        <v>10.84</v>
      </c>
      <c r="K13" s="29">
        <v>10.84</v>
      </c>
      <c r="L13" s="29">
        <v>10.84</v>
      </c>
      <c r="M13" s="29">
        <v>10.84</v>
      </c>
      <c r="N13" s="29">
        <v>10.84</v>
      </c>
      <c r="O13" s="29">
        <v>10.84</v>
      </c>
      <c r="P13" s="38"/>
      <c r="Q13" s="35"/>
    </row>
    <row r="14" spans="1:17" x14ac:dyDescent="0.25">
      <c r="B14" s="9" t="s">
        <v>13</v>
      </c>
      <c r="C14" s="12" t="s">
        <v>3</v>
      </c>
      <c r="D14" s="29">
        <v>10.84</v>
      </c>
      <c r="E14" s="29">
        <v>10.84</v>
      </c>
      <c r="F14" s="29">
        <v>10.84</v>
      </c>
      <c r="G14" s="29">
        <v>10.84</v>
      </c>
      <c r="H14" s="29">
        <v>10.84</v>
      </c>
      <c r="I14" s="29">
        <v>10.84</v>
      </c>
      <c r="J14" s="29">
        <v>10.84</v>
      </c>
      <c r="K14" s="29">
        <v>10.84</v>
      </c>
      <c r="L14" s="29">
        <v>10.84</v>
      </c>
      <c r="M14" s="29">
        <v>10.84</v>
      </c>
      <c r="N14" s="29">
        <v>10.84</v>
      </c>
      <c r="O14" s="29">
        <v>10.84</v>
      </c>
      <c r="P14" s="38"/>
    </row>
    <row r="15" spans="1:17" x14ac:dyDescent="0.25">
      <c r="B15" s="9" t="s">
        <v>14</v>
      </c>
      <c r="C15" s="12" t="s">
        <v>3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0</v>
      </c>
      <c r="M15" s="29">
        <v>0</v>
      </c>
      <c r="N15" s="29">
        <v>0</v>
      </c>
      <c r="O15" s="29">
        <v>0</v>
      </c>
      <c r="P15" s="38"/>
    </row>
    <row r="16" spans="1:17" x14ac:dyDescent="0.25">
      <c r="B16" s="9" t="s">
        <v>15</v>
      </c>
      <c r="C16" s="12" t="s">
        <v>3</v>
      </c>
      <c r="D16" s="29">
        <v>0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38"/>
    </row>
    <row r="17" spans="2:16" x14ac:dyDescent="0.25">
      <c r="B17" s="9" t="s">
        <v>113</v>
      </c>
      <c r="C17" s="12" t="s">
        <v>3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38"/>
    </row>
    <row r="18" spans="2:16" x14ac:dyDescent="0.25">
      <c r="B18" s="9" t="s">
        <v>16</v>
      </c>
      <c r="C18" s="12" t="s">
        <v>3</v>
      </c>
      <c r="D18" s="29">
        <v>21.757000000000001</v>
      </c>
      <c r="E18" s="29">
        <v>21.757000000000001</v>
      </c>
      <c r="F18" s="29">
        <v>21.757000000000001</v>
      </c>
      <c r="G18" s="29">
        <v>21.757000000000001</v>
      </c>
      <c r="H18" s="29">
        <v>21.757000000000001</v>
      </c>
      <c r="I18" s="29">
        <v>21.757000000000001</v>
      </c>
      <c r="J18" s="29">
        <v>21.757000000000001</v>
      </c>
      <c r="K18" s="29">
        <v>21.757000000000001</v>
      </c>
      <c r="L18" s="29">
        <v>21.757000000000001</v>
      </c>
      <c r="M18" s="29">
        <v>21.757000000000001</v>
      </c>
      <c r="N18" s="29">
        <v>21.757000000000001</v>
      </c>
      <c r="O18" s="29">
        <v>21.757000000000001</v>
      </c>
      <c r="P18" s="38"/>
    </row>
    <row r="19" spans="2:16" x14ac:dyDescent="0.25">
      <c r="B19" s="9" t="s">
        <v>17</v>
      </c>
      <c r="C19" s="9"/>
      <c r="D19" s="37">
        <v>56.229809009381547</v>
      </c>
      <c r="E19" s="37">
        <v>56.229809009381547</v>
      </c>
      <c r="F19" s="37">
        <v>56.229809009381547</v>
      </c>
      <c r="G19" s="37">
        <v>56.229809009381547</v>
      </c>
      <c r="H19" s="37">
        <v>56.229809009381547</v>
      </c>
      <c r="I19" s="37">
        <v>56.229809009381547</v>
      </c>
      <c r="J19" s="37">
        <v>56.229809009381547</v>
      </c>
      <c r="K19" s="37">
        <v>56.229809009381547</v>
      </c>
      <c r="L19" s="37">
        <v>56.229809009381547</v>
      </c>
      <c r="M19" s="37">
        <v>56.229809009381547</v>
      </c>
      <c r="N19" s="37">
        <v>56.229809009381547</v>
      </c>
      <c r="O19" s="37">
        <v>56.229809009381547</v>
      </c>
      <c r="P19" s="38"/>
    </row>
    <row r="20" spans="2:16" x14ac:dyDescent="0.25">
      <c r="B20" s="9" t="s">
        <v>18</v>
      </c>
      <c r="C20" s="12" t="s">
        <v>3</v>
      </c>
      <c r="D20" s="29">
        <v>16.972000000000001</v>
      </c>
      <c r="E20" s="29">
        <v>16.972000000000001</v>
      </c>
      <c r="F20" s="29">
        <v>16.972000000000001</v>
      </c>
      <c r="G20" s="29">
        <v>16.972000000000001</v>
      </c>
      <c r="H20" s="29">
        <v>16.972000000000001</v>
      </c>
      <c r="I20" s="29">
        <v>16.972000000000001</v>
      </c>
      <c r="J20" s="29">
        <v>16.972000000000001</v>
      </c>
      <c r="K20" s="29">
        <v>16.972000000000001</v>
      </c>
      <c r="L20" s="29">
        <v>16.972000000000001</v>
      </c>
      <c r="M20" s="29">
        <v>16.972000000000001</v>
      </c>
      <c r="N20" s="29">
        <v>16.972000000000001</v>
      </c>
      <c r="O20" s="29">
        <v>16.972000000000001</v>
      </c>
      <c r="P20" s="38"/>
    </row>
    <row r="21" spans="2:16" x14ac:dyDescent="0.25">
      <c r="B21" s="16" t="s">
        <v>19</v>
      </c>
      <c r="C21" s="17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38"/>
    </row>
    <row r="22" spans="2:16" x14ac:dyDescent="0.25">
      <c r="B22" s="9" t="s">
        <v>20</v>
      </c>
      <c r="C22" s="12" t="s">
        <v>21</v>
      </c>
      <c r="D22" s="29">
        <v>34.61844</v>
      </c>
      <c r="E22" s="29">
        <v>34.61844</v>
      </c>
      <c r="F22" s="29">
        <v>34.61844</v>
      </c>
      <c r="G22" s="29">
        <v>34.61844</v>
      </c>
      <c r="H22" s="29">
        <v>34.61844</v>
      </c>
      <c r="I22" s="29">
        <v>34.61844</v>
      </c>
      <c r="J22" s="29">
        <v>34.61844</v>
      </c>
      <c r="K22" s="29">
        <v>34.61844</v>
      </c>
      <c r="L22" s="29">
        <v>34.61844</v>
      </c>
      <c r="M22" s="29">
        <v>34.61844</v>
      </c>
      <c r="N22" s="29">
        <v>34.61844</v>
      </c>
      <c r="O22" s="29">
        <v>34.61844</v>
      </c>
      <c r="P22" s="38"/>
    </row>
    <row r="23" spans="2:16" x14ac:dyDescent="0.25">
      <c r="B23" s="9" t="s">
        <v>22</v>
      </c>
      <c r="C23" s="12" t="s">
        <v>21</v>
      </c>
      <c r="D23" s="29">
        <v>0.78237999999999996</v>
      </c>
      <c r="E23" s="29">
        <v>0.78237999999999996</v>
      </c>
      <c r="F23" s="29">
        <v>0.78237999999999996</v>
      </c>
      <c r="G23" s="29">
        <v>0.78237999999999996</v>
      </c>
      <c r="H23" s="29">
        <v>0.78237999999999996</v>
      </c>
      <c r="I23" s="29">
        <v>0.78237999999999996</v>
      </c>
      <c r="J23" s="29">
        <v>0.78237999999999996</v>
      </c>
      <c r="K23" s="29">
        <v>0.78237999999999996</v>
      </c>
      <c r="L23" s="29">
        <v>0.78237999999999996</v>
      </c>
      <c r="M23" s="29">
        <v>0.78237999999999996</v>
      </c>
      <c r="N23" s="29">
        <v>0.78237999999999996</v>
      </c>
      <c r="O23" s="29">
        <v>0.78237999999999996</v>
      </c>
      <c r="P23" s="38"/>
    </row>
    <row r="24" spans="2:16" x14ac:dyDescent="0.25">
      <c r="B24" s="9" t="s">
        <v>23</v>
      </c>
      <c r="C24" s="12" t="s">
        <v>21</v>
      </c>
      <c r="D24" s="29">
        <v>33.836059999999996</v>
      </c>
      <c r="E24" s="29">
        <v>33.836059999999996</v>
      </c>
      <c r="F24" s="29">
        <v>33.836059999999996</v>
      </c>
      <c r="G24" s="29">
        <v>33.836059999999996</v>
      </c>
      <c r="H24" s="29">
        <v>33.836059999999996</v>
      </c>
      <c r="I24" s="29">
        <v>33.836059999999996</v>
      </c>
      <c r="J24" s="29">
        <v>33.836059999999996</v>
      </c>
      <c r="K24" s="29">
        <v>33.836059999999996</v>
      </c>
      <c r="L24" s="29">
        <v>33.836059999999996</v>
      </c>
      <c r="M24" s="29">
        <v>33.836059999999996</v>
      </c>
      <c r="N24" s="29">
        <v>33.836059999999996</v>
      </c>
      <c r="O24" s="29">
        <v>33.836059999999996</v>
      </c>
      <c r="P24" s="38"/>
    </row>
    <row r="25" spans="2:16" x14ac:dyDescent="0.25">
      <c r="B25" s="9" t="s">
        <v>24</v>
      </c>
      <c r="C25" s="12" t="s">
        <v>21</v>
      </c>
      <c r="D25" s="29">
        <v>2.9775700000000001</v>
      </c>
      <c r="E25" s="29">
        <v>2.9775700000000001</v>
      </c>
      <c r="F25" s="29">
        <v>2.9775700000000001</v>
      </c>
      <c r="G25" s="29">
        <v>2.9775700000000001</v>
      </c>
      <c r="H25" s="29">
        <v>2.9775700000000001</v>
      </c>
      <c r="I25" s="29">
        <v>2.9775700000000001</v>
      </c>
      <c r="J25" s="29">
        <v>2.9775700000000001</v>
      </c>
      <c r="K25" s="29">
        <v>2.9775700000000001</v>
      </c>
      <c r="L25" s="29">
        <v>2.9775700000000001</v>
      </c>
      <c r="M25" s="29">
        <v>2.9775700000000001</v>
      </c>
      <c r="N25" s="29">
        <v>2.9775700000000001</v>
      </c>
      <c r="O25" s="29">
        <v>2.9775700000000001</v>
      </c>
      <c r="P25" s="38"/>
    </row>
    <row r="26" spans="2:16" x14ac:dyDescent="0.25">
      <c r="B26" s="9" t="s">
        <v>25</v>
      </c>
      <c r="C26" s="12" t="s">
        <v>26</v>
      </c>
      <c r="D26" s="30">
        <v>8.7999903061999549E-2</v>
      </c>
      <c r="E26" s="30">
        <v>8.7999903061999549E-2</v>
      </c>
      <c r="F26" s="30">
        <v>8.7999903061999549E-2</v>
      </c>
      <c r="G26" s="30">
        <v>8.7999903061999549E-2</v>
      </c>
      <c r="H26" s="30">
        <v>8.7999903061999549E-2</v>
      </c>
      <c r="I26" s="30">
        <v>8.7999903061999549E-2</v>
      </c>
      <c r="J26" s="30">
        <v>8.7999903061999549E-2</v>
      </c>
      <c r="K26" s="30">
        <v>8.7999903061999549E-2</v>
      </c>
      <c r="L26" s="30">
        <v>8.7999903061999549E-2</v>
      </c>
      <c r="M26" s="30">
        <v>8.7999903061999549E-2</v>
      </c>
      <c r="N26" s="30">
        <v>8.7999903061999549E-2</v>
      </c>
      <c r="O26" s="30">
        <v>8.7999903061999549E-2</v>
      </c>
      <c r="P26" s="38"/>
    </row>
    <row r="27" spans="2:16" x14ac:dyDescent="0.25">
      <c r="B27" s="9" t="s">
        <v>27</v>
      </c>
      <c r="C27" s="12" t="s">
        <v>21</v>
      </c>
      <c r="D27" s="29">
        <v>30.858490000000003</v>
      </c>
      <c r="E27" s="29">
        <v>30.858490000000003</v>
      </c>
      <c r="F27" s="29">
        <v>30.858490000000003</v>
      </c>
      <c r="G27" s="29">
        <v>30.858490000000003</v>
      </c>
      <c r="H27" s="29">
        <v>30.858490000000003</v>
      </c>
      <c r="I27" s="29">
        <v>30.858490000000003</v>
      </c>
      <c r="J27" s="29">
        <v>30.858490000000003</v>
      </c>
      <c r="K27" s="29">
        <v>30.858490000000003</v>
      </c>
      <c r="L27" s="29">
        <v>30.858490000000003</v>
      </c>
      <c r="M27" s="29">
        <v>30.858490000000003</v>
      </c>
      <c r="N27" s="29">
        <v>30.858490000000003</v>
      </c>
      <c r="O27" s="29">
        <v>30.858490000000003</v>
      </c>
      <c r="P27" s="38"/>
    </row>
    <row r="28" spans="2:16" ht="20.25" customHeight="1" x14ac:dyDescent="0.25">
      <c r="B28" s="9" t="s">
        <v>28</v>
      </c>
      <c r="C28" s="12" t="s">
        <v>29</v>
      </c>
      <c r="D28" s="29">
        <v>5.3573000000000004</v>
      </c>
      <c r="E28" s="29">
        <v>5.3573000000000004</v>
      </c>
      <c r="F28" s="29">
        <v>5.3573000000000004</v>
      </c>
      <c r="G28" s="29">
        <v>5.3573000000000004</v>
      </c>
      <c r="H28" s="29">
        <v>5.3573000000000004</v>
      </c>
      <c r="I28" s="29">
        <v>5.3573000000000004</v>
      </c>
      <c r="J28" s="29">
        <v>5.3573000000000004</v>
      </c>
      <c r="K28" s="29">
        <v>5.3573000000000004</v>
      </c>
      <c r="L28" s="29">
        <v>5.3573000000000004</v>
      </c>
      <c r="M28" s="29">
        <v>5.3573000000000004</v>
      </c>
      <c r="N28" s="29">
        <v>5.3573000000000004</v>
      </c>
      <c r="O28" s="29">
        <v>5.3573000000000004</v>
      </c>
      <c r="P28" s="38"/>
    </row>
    <row r="29" spans="2:16" ht="20.25" customHeight="1" x14ac:dyDescent="0.25">
      <c r="B29" s="9" t="s">
        <v>30</v>
      </c>
      <c r="C29" s="12" t="s">
        <v>31</v>
      </c>
      <c r="D29" s="27">
        <v>154.75</v>
      </c>
      <c r="E29" s="27">
        <v>154.75</v>
      </c>
      <c r="F29" s="27">
        <v>154.75</v>
      </c>
      <c r="G29" s="27">
        <v>154.75</v>
      </c>
      <c r="H29" s="27">
        <v>154.75</v>
      </c>
      <c r="I29" s="27">
        <v>154.75</v>
      </c>
      <c r="J29" s="27">
        <v>154.75</v>
      </c>
      <c r="K29" s="27">
        <v>154.75</v>
      </c>
      <c r="L29" s="27">
        <v>154.75</v>
      </c>
      <c r="M29" s="27">
        <v>154.75</v>
      </c>
      <c r="N29" s="27">
        <v>154.75</v>
      </c>
      <c r="O29" s="27">
        <v>154.75</v>
      </c>
      <c r="P29" s="38"/>
    </row>
    <row r="30" spans="2:16" x14ac:dyDescent="0.25">
      <c r="B30" s="9" t="s">
        <v>32</v>
      </c>
      <c r="C30" s="12" t="s">
        <v>26</v>
      </c>
      <c r="D30" s="30">
        <f>1000/7/D29</f>
        <v>0.92314793445649668</v>
      </c>
      <c r="E30" s="30">
        <f t="shared" ref="E30:O30" si="0">1000/7/E29</f>
        <v>0.92314793445649668</v>
      </c>
      <c r="F30" s="30">
        <f t="shared" si="0"/>
        <v>0.92314793445649668</v>
      </c>
      <c r="G30" s="30">
        <f t="shared" si="0"/>
        <v>0.92314793445649668</v>
      </c>
      <c r="H30" s="30">
        <f t="shared" si="0"/>
        <v>0.92314793445649668</v>
      </c>
      <c r="I30" s="30">
        <f t="shared" si="0"/>
        <v>0.92314793445649668</v>
      </c>
      <c r="J30" s="30">
        <f t="shared" si="0"/>
        <v>0.92314793445649668</v>
      </c>
      <c r="K30" s="30">
        <f t="shared" si="0"/>
        <v>0.92314793445649668</v>
      </c>
      <c r="L30" s="30">
        <f t="shared" si="0"/>
        <v>0.92314793445649668</v>
      </c>
      <c r="M30" s="30">
        <f t="shared" si="0"/>
        <v>0.92314793445649668</v>
      </c>
      <c r="N30" s="30">
        <f t="shared" si="0"/>
        <v>0.92314793445649668</v>
      </c>
      <c r="O30" s="30">
        <f t="shared" si="0"/>
        <v>0.92314793445649668</v>
      </c>
      <c r="P30" s="38"/>
    </row>
    <row r="31" spans="2:16" x14ac:dyDescent="0.25">
      <c r="B31" s="9" t="s">
        <v>33</v>
      </c>
      <c r="C31" s="12" t="s">
        <v>21</v>
      </c>
      <c r="D31" s="27">
        <f>D28*7</f>
        <v>37.501100000000001</v>
      </c>
      <c r="E31" s="27">
        <f t="shared" ref="E31:O31" si="1">E28*7</f>
        <v>37.501100000000001</v>
      </c>
      <c r="F31" s="27">
        <f t="shared" si="1"/>
        <v>37.501100000000001</v>
      </c>
      <c r="G31" s="27">
        <f t="shared" si="1"/>
        <v>37.501100000000001</v>
      </c>
      <c r="H31" s="27">
        <f t="shared" si="1"/>
        <v>37.501100000000001</v>
      </c>
      <c r="I31" s="27">
        <f t="shared" si="1"/>
        <v>37.501100000000001</v>
      </c>
      <c r="J31" s="27">
        <f t="shared" si="1"/>
        <v>37.501100000000001</v>
      </c>
      <c r="K31" s="27">
        <f t="shared" si="1"/>
        <v>37.501100000000001</v>
      </c>
      <c r="L31" s="27">
        <f t="shared" si="1"/>
        <v>37.501100000000001</v>
      </c>
      <c r="M31" s="27">
        <f t="shared" si="1"/>
        <v>37.501100000000001</v>
      </c>
      <c r="N31" s="27">
        <f t="shared" si="1"/>
        <v>37.501100000000001</v>
      </c>
      <c r="O31" s="27">
        <f t="shared" si="1"/>
        <v>37.501100000000001</v>
      </c>
    </row>
    <row r="32" spans="2:16" x14ac:dyDescent="0.25">
      <c r="B32" s="9" t="s">
        <v>34</v>
      </c>
      <c r="C32" s="12" t="s">
        <v>26</v>
      </c>
      <c r="D32" s="30">
        <f>D24/D31</f>
        <v>0.90226846679164063</v>
      </c>
      <c r="E32" s="30">
        <f t="shared" ref="E32:O32" si="2">E24/E31</f>
        <v>0.90226846679164063</v>
      </c>
      <c r="F32" s="30">
        <f t="shared" si="2"/>
        <v>0.90226846679164063</v>
      </c>
      <c r="G32" s="30">
        <f t="shared" si="2"/>
        <v>0.90226846679164063</v>
      </c>
      <c r="H32" s="30">
        <f t="shared" si="2"/>
        <v>0.90226846679164063</v>
      </c>
      <c r="I32" s="30">
        <f t="shared" si="2"/>
        <v>0.90226846679164063</v>
      </c>
      <c r="J32" s="30">
        <f t="shared" si="2"/>
        <v>0.90226846679164063</v>
      </c>
      <c r="K32" s="30">
        <f t="shared" si="2"/>
        <v>0.90226846679164063</v>
      </c>
      <c r="L32" s="30">
        <f t="shared" si="2"/>
        <v>0.90226846679164063</v>
      </c>
      <c r="M32" s="30">
        <f t="shared" si="2"/>
        <v>0.90226846679164063</v>
      </c>
      <c r="N32" s="30">
        <f t="shared" si="2"/>
        <v>0.90226846679164063</v>
      </c>
      <c r="O32" s="30">
        <f t="shared" si="2"/>
        <v>0.90226846679164063</v>
      </c>
    </row>
    <row r="33" spans="2:15" ht="16.5" customHeight="1" x14ac:dyDescent="0.25">
      <c r="B33" s="9" t="s">
        <v>35</v>
      </c>
      <c r="C33" s="12" t="s">
        <v>26</v>
      </c>
      <c r="D33" s="30">
        <f>D27/D31</f>
        <v>0.82286892917807752</v>
      </c>
      <c r="E33" s="30">
        <f t="shared" ref="E33:O33" si="3">E27/E31</f>
        <v>0.82286892917807752</v>
      </c>
      <c r="F33" s="30">
        <f t="shared" si="3"/>
        <v>0.82286892917807752</v>
      </c>
      <c r="G33" s="30">
        <f t="shared" si="3"/>
        <v>0.82286892917807752</v>
      </c>
      <c r="H33" s="30">
        <f t="shared" si="3"/>
        <v>0.82286892917807752</v>
      </c>
      <c r="I33" s="30">
        <f t="shared" si="3"/>
        <v>0.82286892917807752</v>
      </c>
      <c r="J33" s="30">
        <f t="shared" si="3"/>
        <v>0.82286892917807752</v>
      </c>
      <c r="K33" s="30">
        <f t="shared" si="3"/>
        <v>0.82286892917807752</v>
      </c>
      <c r="L33" s="30">
        <f t="shared" si="3"/>
        <v>0.82286892917807752</v>
      </c>
      <c r="M33" s="30">
        <f t="shared" si="3"/>
        <v>0.82286892917807752</v>
      </c>
      <c r="N33" s="30">
        <f t="shared" si="3"/>
        <v>0.82286892917807752</v>
      </c>
      <c r="O33" s="30">
        <f t="shared" si="3"/>
        <v>0.82286892917807752</v>
      </c>
    </row>
    <row r="34" spans="2:15" hidden="1" outlineLevel="1" x14ac:dyDescent="0.25">
      <c r="B34" s="16" t="s">
        <v>36</v>
      </c>
      <c r="C34" s="17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2:15" hidden="1" outlineLevel="1" x14ac:dyDescent="0.25">
      <c r="B35" s="9" t="s">
        <v>37</v>
      </c>
      <c r="C35" s="12" t="s">
        <v>38</v>
      </c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</row>
    <row r="36" spans="2:15" hidden="1" outlineLevel="1" x14ac:dyDescent="0.25">
      <c r="B36" s="9" t="s">
        <v>39</v>
      </c>
      <c r="C36" s="12" t="s">
        <v>38</v>
      </c>
      <c r="D36" s="21">
        <f t="shared" ref="D36:O36" si="4">D37+D39+D40</f>
        <v>0</v>
      </c>
      <c r="E36" s="21">
        <f t="shared" si="4"/>
        <v>0</v>
      </c>
      <c r="F36" s="21">
        <f t="shared" si="4"/>
        <v>0</v>
      </c>
      <c r="G36" s="21">
        <f t="shared" si="4"/>
        <v>0</v>
      </c>
      <c r="H36" s="21">
        <f t="shared" si="4"/>
        <v>0</v>
      </c>
      <c r="I36" s="21">
        <f t="shared" si="4"/>
        <v>0</v>
      </c>
      <c r="J36" s="21">
        <f t="shared" si="4"/>
        <v>0</v>
      </c>
      <c r="K36" s="21">
        <f t="shared" si="4"/>
        <v>0</v>
      </c>
      <c r="L36" s="21">
        <f t="shared" si="4"/>
        <v>0</v>
      </c>
      <c r="M36" s="21">
        <f t="shared" si="4"/>
        <v>0</v>
      </c>
      <c r="N36" s="21">
        <f t="shared" si="4"/>
        <v>0</v>
      </c>
      <c r="O36" s="21">
        <f t="shared" si="4"/>
        <v>0</v>
      </c>
    </row>
    <row r="37" spans="2:15" hidden="1" outlineLevel="1" x14ac:dyDescent="0.25">
      <c r="B37" s="9" t="s">
        <v>40</v>
      </c>
      <c r="C37" s="12" t="s">
        <v>38</v>
      </c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</row>
    <row r="38" spans="2:15" hidden="1" outlineLevel="1" x14ac:dyDescent="0.25">
      <c r="B38" s="9" t="s">
        <v>41</v>
      </c>
      <c r="C38" s="12" t="s">
        <v>38</v>
      </c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</row>
    <row r="39" spans="2:15" hidden="1" outlineLevel="1" x14ac:dyDescent="0.25">
      <c r="B39" s="9" t="s">
        <v>42</v>
      </c>
      <c r="C39" s="12" t="s">
        <v>38</v>
      </c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</row>
    <row r="40" spans="2:15" hidden="1" outlineLevel="1" x14ac:dyDescent="0.25">
      <c r="B40" s="9" t="s">
        <v>43</v>
      </c>
      <c r="C40" s="12" t="s">
        <v>38</v>
      </c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</row>
    <row r="41" spans="2:15" hidden="1" outlineLevel="1" x14ac:dyDescent="0.25">
      <c r="B41" s="9" t="s">
        <v>44</v>
      </c>
      <c r="C41" s="12" t="s">
        <v>38</v>
      </c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</row>
    <row r="42" spans="2:15" hidden="1" outlineLevel="1" x14ac:dyDescent="0.25">
      <c r="B42" s="9" t="s">
        <v>45</v>
      </c>
      <c r="C42" s="12" t="s">
        <v>46</v>
      </c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</row>
    <row r="43" spans="2:15" hidden="1" outlineLevel="1" x14ac:dyDescent="0.25">
      <c r="B43" s="9" t="s">
        <v>47</v>
      </c>
      <c r="C43" s="12" t="s">
        <v>38</v>
      </c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</row>
    <row r="44" spans="2:15" hidden="1" outlineLevel="1" x14ac:dyDescent="0.25">
      <c r="B44" s="9" t="s">
        <v>48</v>
      </c>
      <c r="C44" s="12" t="s">
        <v>38</v>
      </c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</row>
    <row r="45" spans="2:15" hidden="1" outlineLevel="1" x14ac:dyDescent="0.25">
      <c r="B45" s="9" t="s">
        <v>49</v>
      </c>
      <c r="C45" s="12" t="s">
        <v>38</v>
      </c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</row>
    <row r="46" spans="2:15" hidden="1" outlineLevel="1" x14ac:dyDescent="0.25">
      <c r="B46" s="9" t="s">
        <v>50</v>
      </c>
      <c r="C46" s="12" t="s">
        <v>38</v>
      </c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</row>
    <row r="47" spans="2:15" hidden="1" outlineLevel="1" x14ac:dyDescent="0.25">
      <c r="B47" s="9" t="s">
        <v>51</v>
      </c>
      <c r="C47" s="12" t="s">
        <v>38</v>
      </c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</row>
    <row r="48" spans="2:15" hidden="1" outlineLevel="1" x14ac:dyDescent="0.25">
      <c r="B48" s="9" t="s">
        <v>52</v>
      </c>
      <c r="C48" s="12" t="s">
        <v>38</v>
      </c>
      <c r="D48" s="22">
        <f t="shared" ref="D48:O48" si="5">SUM(D49:D50)</f>
        <v>0</v>
      </c>
      <c r="E48" s="22">
        <f t="shared" si="5"/>
        <v>0</v>
      </c>
      <c r="F48" s="22">
        <f t="shared" si="5"/>
        <v>0</v>
      </c>
      <c r="G48" s="22">
        <f t="shared" si="5"/>
        <v>0</v>
      </c>
      <c r="H48" s="22">
        <f t="shared" si="5"/>
        <v>0</v>
      </c>
      <c r="I48" s="22">
        <f t="shared" si="5"/>
        <v>0</v>
      </c>
      <c r="J48" s="22">
        <f t="shared" si="5"/>
        <v>0</v>
      </c>
      <c r="K48" s="22">
        <f t="shared" si="5"/>
        <v>0</v>
      </c>
      <c r="L48" s="22">
        <f t="shared" si="5"/>
        <v>0</v>
      </c>
      <c r="M48" s="22">
        <f t="shared" si="5"/>
        <v>0</v>
      </c>
      <c r="N48" s="22">
        <f t="shared" si="5"/>
        <v>0</v>
      </c>
      <c r="O48" s="22">
        <f t="shared" si="5"/>
        <v>0</v>
      </c>
    </row>
    <row r="49" spans="2:15" ht="25.5" hidden="1" outlineLevel="1" x14ac:dyDescent="0.25">
      <c r="B49" s="9" t="s">
        <v>53</v>
      </c>
      <c r="C49" s="12" t="s">
        <v>38</v>
      </c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</row>
    <row r="50" spans="2:15" ht="25.5" hidden="1" outlineLevel="1" x14ac:dyDescent="0.25">
      <c r="B50" s="9" t="s">
        <v>54</v>
      </c>
      <c r="C50" s="12" t="s">
        <v>38</v>
      </c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</row>
    <row r="51" spans="2:15" hidden="1" outlineLevel="1" x14ac:dyDescent="0.25">
      <c r="B51" s="9" t="s">
        <v>55</v>
      </c>
      <c r="C51" s="12" t="s">
        <v>38</v>
      </c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</row>
    <row r="52" spans="2:15" hidden="1" outlineLevel="1" x14ac:dyDescent="0.25">
      <c r="B52" s="9" t="s">
        <v>56</v>
      </c>
      <c r="C52" s="12" t="s">
        <v>38</v>
      </c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</row>
    <row r="53" spans="2:15" hidden="1" outlineLevel="1" x14ac:dyDescent="0.25">
      <c r="B53" s="9" t="s">
        <v>57</v>
      </c>
      <c r="C53" s="12" t="s">
        <v>38</v>
      </c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</row>
    <row r="54" spans="2:15" hidden="1" outlineLevel="1" x14ac:dyDescent="0.25">
      <c r="B54" s="9" t="s">
        <v>58</v>
      </c>
      <c r="C54" s="12" t="s">
        <v>38</v>
      </c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</row>
    <row r="55" spans="2:15" hidden="1" outlineLevel="1" x14ac:dyDescent="0.25">
      <c r="B55" s="9" t="s">
        <v>59</v>
      </c>
      <c r="C55" s="12" t="s">
        <v>38</v>
      </c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</row>
    <row r="56" spans="2:15" hidden="1" outlineLevel="1" x14ac:dyDescent="0.25">
      <c r="B56" s="9" t="s">
        <v>60</v>
      </c>
      <c r="C56" s="12" t="s">
        <v>38</v>
      </c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</row>
    <row r="57" spans="2:15" hidden="1" outlineLevel="1" x14ac:dyDescent="0.25">
      <c r="B57" s="9" t="s">
        <v>61</v>
      </c>
      <c r="C57" s="12" t="s">
        <v>38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</row>
    <row r="58" spans="2:15" hidden="1" outlineLevel="1" x14ac:dyDescent="0.25">
      <c r="B58" s="9" t="s">
        <v>62</v>
      </c>
      <c r="C58" s="12" t="s">
        <v>38</v>
      </c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</row>
    <row r="59" spans="2:15" ht="25.5" hidden="1" outlineLevel="1" x14ac:dyDescent="0.25">
      <c r="B59" s="9" t="s">
        <v>63</v>
      </c>
      <c r="C59" s="12" t="s">
        <v>38</v>
      </c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</row>
    <row r="60" spans="2:15" hidden="1" outlineLevel="1" x14ac:dyDescent="0.25">
      <c r="B60" s="9" t="s">
        <v>64</v>
      </c>
      <c r="C60" s="12" t="s">
        <v>38</v>
      </c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</row>
    <row r="61" spans="2:15" ht="25.5" hidden="1" outlineLevel="1" x14ac:dyDescent="0.25">
      <c r="B61" s="9" t="s">
        <v>65</v>
      </c>
      <c r="C61" s="12" t="s">
        <v>38</v>
      </c>
      <c r="D61" s="22">
        <f t="shared" ref="D61:O61" si="6">SUM(D62:D64)</f>
        <v>0</v>
      </c>
      <c r="E61" s="22">
        <f t="shared" si="6"/>
        <v>0</v>
      </c>
      <c r="F61" s="22">
        <f t="shared" si="6"/>
        <v>0</v>
      </c>
      <c r="G61" s="22">
        <f t="shared" si="6"/>
        <v>0</v>
      </c>
      <c r="H61" s="22">
        <f t="shared" si="6"/>
        <v>0</v>
      </c>
      <c r="I61" s="22">
        <f t="shared" si="6"/>
        <v>0</v>
      </c>
      <c r="J61" s="22">
        <f t="shared" si="6"/>
        <v>0</v>
      </c>
      <c r="K61" s="22">
        <f t="shared" si="6"/>
        <v>0</v>
      </c>
      <c r="L61" s="22">
        <f t="shared" si="6"/>
        <v>0</v>
      </c>
      <c r="M61" s="22">
        <f t="shared" si="6"/>
        <v>0</v>
      </c>
      <c r="N61" s="22">
        <f t="shared" si="6"/>
        <v>0</v>
      </c>
      <c r="O61" s="22">
        <f t="shared" si="6"/>
        <v>0</v>
      </c>
    </row>
    <row r="62" spans="2:15" hidden="1" outlineLevel="1" x14ac:dyDescent="0.25">
      <c r="B62" s="9" t="s">
        <v>66</v>
      </c>
      <c r="C62" s="12" t="s">
        <v>38</v>
      </c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</row>
    <row r="63" spans="2:15" hidden="1" outlineLevel="1" x14ac:dyDescent="0.25">
      <c r="B63" s="9" t="s">
        <v>67</v>
      </c>
      <c r="C63" s="12" t="s">
        <v>38</v>
      </c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</row>
    <row r="64" spans="2:15" hidden="1" outlineLevel="1" x14ac:dyDescent="0.25">
      <c r="B64" s="9" t="s">
        <v>68</v>
      </c>
      <c r="C64" s="12" t="s">
        <v>38</v>
      </c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</row>
    <row r="65" spans="2:15" ht="25.5" hidden="1" outlineLevel="1" x14ac:dyDescent="0.25">
      <c r="B65" s="9" t="s">
        <v>69</v>
      </c>
      <c r="C65" s="12" t="s">
        <v>38</v>
      </c>
      <c r="D65" s="23">
        <f t="shared" ref="D65:O65" si="7">D55-D56-D57-D58-D59-D60-D61</f>
        <v>0</v>
      </c>
      <c r="E65" s="23">
        <f t="shared" si="7"/>
        <v>0</v>
      </c>
      <c r="F65" s="23">
        <f t="shared" si="7"/>
        <v>0</v>
      </c>
      <c r="G65" s="23">
        <f t="shared" si="7"/>
        <v>0</v>
      </c>
      <c r="H65" s="23">
        <f t="shared" si="7"/>
        <v>0</v>
      </c>
      <c r="I65" s="23">
        <f t="shared" si="7"/>
        <v>0</v>
      </c>
      <c r="J65" s="23">
        <f t="shared" si="7"/>
        <v>0</v>
      </c>
      <c r="K65" s="23">
        <f t="shared" si="7"/>
        <v>0</v>
      </c>
      <c r="L65" s="23">
        <f t="shared" si="7"/>
        <v>0</v>
      </c>
      <c r="M65" s="23">
        <f t="shared" si="7"/>
        <v>0</v>
      </c>
      <c r="N65" s="23">
        <f t="shared" si="7"/>
        <v>0</v>
      </c>
      <c r="O65" s="23">
        <f t="shared" si="7"/>
        <v>0</v>
      </c>
    </row>
    <row r="66" spans="2:15" hidden="1" outlineLevel="1" x14ac:dyDescent="0.25">
      <c r="B66" s="9" t="s">
        <v>70</v>
      </c>
      <c r="C66" s="12" t="s">
        <v>38</v>
      </c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</row>
    <row r="67" spans="2:15" hidden="1" outlineLevel="1" x14ac:dyDescent="0.25">
      <c r="B67" s="9" t="s">
        <v>71</v>
      </c>
      <c r="C67" s="12" t="s">
        <v>38</v>
      </c>
      <c r="D67" s="22">
        <f t="shared" ref="D67:O67" si="8">D35+D36+D41+D47+D48+D52+D53+D54+D55</f>
        <v>0</v>
      </c>
      <c r="E67" s="22">
        <f t="shared" si="8"/>
        <v>0</v>
      </c>
      <c r="F67" s="22">
        <f t="shared" si="8"/>
        <v>0</v>
      </c>
      <c r="G67" s="22">
        <f t="shared" si="8"/>
        <v>0</v>
      </c>
      <c r="H67" s="22">
        <f t="shared" si="8"/>
        <v>0</v>
      </c>
      <c r="I67" s="22">
        <f t="shared" si="8"/>
        <v>0</v>
      </c>
      <c r="J67" s="22">
        <f t="shared" si="8"/>
        <v>0</v>
      </c>
      <c r="K67" s="22">
        <f t="shared" si="8"/>
        <v>0</v>
      </c>
      <c r="L67" s="22">
        <f t="shared" si="8"/>
        <v>0</v>
      </c>
      <c r="M67" s="22">
        <f t="shared" si="8"/>
        <v>0</v>
      </c>
      <c r="N67" s="22">
        <f t="shared" si="8"/>
        <v>0</v>
      </c>
      <c r="O67" s="22">
        <f t="shared" si="8"/>
        <v>0</v>
      </c>
    </row>
    <row r="68" spans="2:15" ht="25.5" hidden="1" outlineLevel="1" x14ac:dyDescent="0.25">
      <c r="B68" s="9" t="s">
        <v>72</v>
      </c>
      <c r="C68" s="12" t="s">
        <v>38</v>
      </c>
      <c r="D68" s="24">
        <f t="shared" ref="D68:O68" si="9">D67</f>
        <v>0</v>
      </c>
      <c r="E68" s="24">
        <f t="shared" si="9"/>
        <v>0</v>
      </c>
      <c r="F68" s="24">
        <f t="shared" si="9"/>
        <v>0</v>
      </c>
      <c r="G68" s="24">
        <f t="shared" si="9"/>
        <v>0</v>
      </c>
      <c r="H68" s="24">
        <f t="shared" si="9"/>
        <v>0</v>
      </c>
      <c r="I68" s="24">
        <f t="shared" si="9"/>
        <v>0</v>
      </c>
      <c r="J68" s="24">
        <f t="shared" si="9"/>
        <v>0</v>
      </c>
      <c r="K68" s="24">
        <f t="shared" si="9"/>
        <v>0</v>
      </c>
      <c r="L68" s="24">
        <f t="shared" si="9"/>
        <v>0</v>
      </c>
      <c r="M68" s="24">
        <f t="shared" si="9"/>
        <v>0</v>
      </c>
      <c r="N68" s="24">
        <f t="shared" si="9"/>
        <v>0</v>
      </c>
      <c r="O68" s="24">
        <f t="shared" si="9"/>
        <v>0</v>
      </c>
    </row>
    <row r="69" spans="2:15" hidden="1" outlineLevel="1" x14ac:dyDescent="0.25">
      <c r="B69" s="9" t="s">
        <v>73</v>
      </c>
      <c r="C69" s="12" t="s">
        <v>38</v>
      </c>
      <c r="D69" s="23">
        <f t="shared" ref="D69:O69" si="10">SUM(D70:D72)+D78</f>
        <v>0</v>
      </c>
      <c r="E69" s="23">
        <f t="shared" si="10"/>
        <v>0</v>
      </c>
      <c r="F69" s="23">
        <f t="shared" si="10"/>
        <v>0</v>
      </c>
      <c r="G69" s="23">
        <f t="shared" si="10"/>
        <v>0</v>
      </c>
      <c r="H69" s="23">
        <f t="shared" si="10"/>
        <v>0</v>
      </c>
      <c r="I69" s="23">
        <f t="shared" si="10"/>
        <v>0</v>
      </c>
      <c r="J69" s="23">
        <f t="shared" si="10"/>
        <v>0</v>
      </c>
      <c r="K69" s="23">
        <f t="shared" si="10"/>
        <v>0</v>
      </c>
      <c r="L69" s="23">
        <f t="shared" si="10"/>
        <v>0</v>
      </c>
      <c r="M69" s="23">
        <f t="shared" si="10"/>
        <v>0</v>
      </c>
      <c r="N69" s="23">
        <f t="shared" si="10"/>
        <v>0</v>
      </c>
      <c r="O69" s="23">
        <f t="shared" si="10"/>
        <v>0</v>
      </c>
    </row>
    <row r="70" spans="2:15" hidden="1" outlineLevel="1" x14ac:dyDescent="0.25">
      <c r="B70" s="9" t="s">
        <v>74</v>
      </c>
      <c r="C70" s="12" t="s">
        <v>38</v>
      </c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</row>
    <row r="71" spans="2:15" hidden="1" outlineLevel="1" x14ac:dyDescent="0.25">
      <c r="B71" s="9" t="s">
        <v>75</v>
      </c>
      <c r="C71" s="12" t="s">
        <v>38</v>
      </c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</row>
    <row r="72" spans="2:15" hidden="1" outlineLevel="1" x14ac:dyDescent="0.25">
      <c r="B72" s="9" t="s">
        <v>76</v>
      </c>
      <c r="C72" s="12" t="s">
        <v>38</v>
      </c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</row>
    <row r="73" spans="2:15" hidden="1" outlineLevel="1" x14ac:dyDescent="0.25">
      <c r="B73" s="9" t="s">
        <v>77</v>
      </c>
      <c r="C73" s="12" t="s">
        <v>38</v>
      </c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</row>
    <row r="74" spans="2:15" hidden="1" outlineLevel="1" x14ac:dyDescent="0.25">
      <c r="B74" s="9" t="s">
        <v>78</v>
      </c>
      <c r="C74" s="12" t="s">
        <v>38</v>
      </c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</row>
    <row r="75" spans="2:15" hidden="1" outlineLevel="1" x14ac:dyDescent="0.25">
      <c r="B75" s="9" t="s">
        <v>79</v>
      </c>
      <c r="C75" s="12" t="s">
        <v>38</v>
      </c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</row>
    <row r="76" spans="2:15" hidden="1" outlineLevel="1" x14ac:dyDescent="0.25">
      <c r="B76" s="9" t="s">
        <v>80</v>
      </c>
      <c r="C76" s="12" t="s">
        <v>38</v>
      </c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</row>
    <row r="77" spans="2:15" hidden="1" outlineLevel="1" x14ac:dyDescent="0.25">
      <c r="B77" s="9" t="s">
        <v>81</v>
      </c>
      <c r="C77" s="12" t="s">
        <v>38</v>
      </c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</row>
    <row r="78" spans="2:15" hidden="1" outlineLevel="1" x14ac:dyDescent="0.25">
      <c r="B78" s="9" t="s">
        <v>82</v>
      </c>
      <c r="C78" s="12" t="s">
        <v>38</v>
      </c>
      <c r="D78" s="25">
        <f t="shared" ref="D78:O78" si="11">SUM(D79:D81)</f>
        <v>0</v>
      </c>
      <c r="E78" s="25">
        <f t="shared" si="11"/>
        <v>0</v>
      </c>
      <c r="F78" s="25">
        <f t="shared" si="11"/>
        <v>0</v>
      </c>
      <c r="G78" s="25">
        <f t="shared" si="11"/>
        <v>0</v>
      </c>
      <c r="H78" s="25">
        <f t="shared" si="11"/>
        <v>0</v>
      </c>
      <c r="I78" s="25">
        <f t="shared" si="11"/>
        <v>0</v>
      </c>
      <c r="J78" s="25">
        <f t="shared" si="11"/>
        <v>0</v>
      </c>
      <c r="K78" s="25">
        <f t="shared" si="11"/>
        <v>0</v>
      </c>
      <c r="L78" s="25">
        <f t="shared" si="11"/>
        <v>0</v>
      </c>
      <c r="M78" s="25">
        <f t="shared" si="11"/>
        <v>0</v>
      </c>
      <c r="N78" s="25">
        <f t="shared" si="11"/>
        <v>0</v>
      </c>
      <c r="O78" s="25">
        <f t="shared" si="11"/>
        <v>0</v>
      </c>
    </row>
    <row r="79" spans="2:15" hidden="1" outlineLevel="1" x14ac:dyDescent="0.25">
      <c r="B79" s="9" t="s">
        <v>83</v>
      </c>
      <c r="C79" s="12" t="s">
        <v>38</v>
      </c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</row>
    <row r="80" spans="2:15" hidden="1" outlineLevel="1" x14ac:dyDescent="0.25">
      <c r="B80" s="9" t="s">
        <v>84</v>
      </c>
      <c r="C80" s="12" t="s">
        <v>38</v>
      </c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</row>
    <row r="81" spans="2:15" hidden="1" outlineLevel="1" x14ac:dyDescent="0.25">
      <c r="B81" s="9" t="s">
        <v>85</v>
      </c>
      <c r="C81" s="12" t="s">
        <v>38</v>
      </c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</row>
    <row r="82" spans="2:15" hidden="1" outlineLevel="1" x14ac:dyDescent="0.25">
      <c r="B82" s="9" t="s">
        <v>86</v>
      </c>
      <c r="C82" s="12" t="s">
        <v>38</v>
      </c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</row>
    <row r="83" spans="2:15" hidden="1" outlineLevel="1" x14ac:dyDescent="0.25">
      <c r="B83" s="9" t="s">
        <v>87</v>
      </c>
      <c r="C83" s="12" t="s">
        <v>38</v>
      </c>
      <c r="D83" s="23">
        <f t="shared" ref="D83:O83" si="12">D67+D69+D82</f>
        <v>0</v>
      </c>
      <c r="E83" s="23">
        <f t="shared" si="12"/>
        <v>0</v>
      </c>
      <c r="F83" s="23">
        <f t="shared" si="12"/>
        <v>0</v>
      </c>
      <c r="G83" s="23">
        <f t="shared" si="12"/>
        <v>0</v>
      </c>
      <c r="H83" s="23">
        <f t="shared" si="12"/>
        <v>0</v>
      </c>
      <c r="I83" s="23">
        <f t="shared" si="12"/>
        <v>0</v>
      </c>
      <c r="J83" s="23">
        <f t="shared" si="12"/>
        <v>0</v>
      </c>
      <c r="K83" s="23">
        <f t="shared" si="12"/>
        <v>0</v>
      </c>
      <c r="L83" s="23">
        <f t="shared" si="12"/>
        <v>0</v>
      </c>
      <c r="M83" s="23">
        <f t="shared" si="12"/>
        <v>0</v>
      </c>
      <c r="N83" s="23">
        <f t="shared" si="12"/>
        <v>0</v>
      </c>
      <c r="O83" s="23">
        <f t="shared" si="12"/>
        <v>0</v>
      </c>
    </row>
    <row r="84" spans="2:15" hidden="1" outlineLevel="1" x14ac:dyDescent="0.25">
      <c r="B84" s="9" t="s">
        <v>88</v>
      </c>
      <c r="C84" s="12" t="s">
        <v>89</v>
      </c>
      <c r="D84" s="23">
        <f t="shared" ref="D84:O84" si="13">D83/D27</f>
        <v>0</v>
      </c>
      <c r="E84" s="23">
        <f t="shared" si="13"/>
        <v>0</v>
      </c>
      <c r="F84" s="23">
        <f t="shared" si="13"/>
        <v>0</v>
      </c>
      <c r="G84" s="23">
        <f t="shared" si="13"/>
        <v>0</v>
      </c>
      <c r="H84" s="23">
        <f t="shared" si="13"/>
        <v>0</v>
      </c>
      <c r="I84" s="23">
        <f t="shared" si="13"/>
        <v>0</v>
      </c>
      <c r="J84" s="23">
        <f t="shared" si="13"/>
        <v>0</v>
      </c>
      <c r="K84" s="23">
        <f t="shared" si="13"/>
        <v>0</v>
      </c>
      <c r="L84" s="23">
        <f t="shared" si="13"/>
        <v>0</v>
      </c>
      <c r="M84" s="23">
        <f t="shared" si="13"/>
        <v>0</v>
      </c>
      <c r="N84" s="23">
        <f t="shared" si="13"/>
        <v>0</v>
      </c>
      <c r="O84" s="23">
        <f t="shared" si="13"/>
        <v>0</v>
      </c>
    </row>
    <row r="85" spans="2:15" s="10" customFormat="1" ht="12.75" collapsed="1" x14ac:dyDescent="0.2"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</row>
    <row r="87" spans="2:15" x14ac:dyDescent="0.25"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</row>
  </sheetData>
  <conditionalFormatting sqref="Q13">
    <cfRule type="cellIs" dxfId="8" priority="2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6"/>
  <dimension ref="A1:Q87"/>
  <sheetViews>
    <sheetView topLeftCell="A13" zoomScale="115" zoomScaleNormal="115" workbookViewId="0">
      <selection activeCell="I88" sqref="I88"/>
    </sheetView>
  </sheetViews>
  <sheetFormatPr defaultRowHeight="15" outlineLevelRow="1" x14ac:dyDescent="0.25"/>
  <cols>
    <col min="1" max="1" width="9.140625" style="1"/>
    <col min="2" max="2" width="43.5703125" style="1" customWidth="1"/>
    <col min="3" max="3" width="10.28515625" style="1" customWidth="1"/>
    <col min="4" max="7" width="9.28515625" style="1" bestFit="1" customWidth="1"/>
    <col min="8" max="15" width="9" style="1" customWidth="1"/>
    <col min="16" max="16384" width="9.140625" style="1"/>
  </cols>
  <sheetData>
    <row r="1" spans="1:17" x14ac:dyDescent="0.25">
      <c r="A1" s="1">
        <v>25</v>
      </c>
    </row>
    <row r="2" spans="1:17" ht="25.5" x14ac:dyDescent="0.35">
      <c r="B2" s="2" t="s">
        <v>137</v>
      </c>
    </row>
    <row r="3" spans="1:17" x14ac:dyDescent="0.25">
      <c r="B3" s="11" t="str">
        <f>CONCATENATE("Таблица П47.3. Тарифно-балансовая модель источника тепловой энергии ",B2)</f>
        <v>Таблица П47.3. Тарифно-балансовая модель источника тепловой энергии Котельная АО «Аэропорт Сургут»</v>
      </c>
      <c r="C3" s="7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7" ht="25.5" x14ac:dyDescent="0.25">
      <c r="B4" s="8" t="s">
        <v>0</v>
      </c>
      <c r="C4" s="8" t="s">
        <v>1</v>
      </c>
      <c r="D4" s="6" t="s">
        <v>114</v>
      </c>
      <c r="E4" s="6">
        <v>2025</v>
      </c>
      <c r="F4" s="6">
        <v>2026</v>
      </c>
      <c r="G4" s="6">
        <v>2027</v>
      </c>
      <c r="H4" s="6">
        <v>2028</v>
      </c>
      <c r="I4" s="6">
        <v>2029</v>
      </c>
      <c r="J4" s="6">
        <v>2030</v>
      </c>
      <c r="K4" s="6">
        <v>2031</v>
      </c>
      <c r="L4" s="6">
        <v>2032</v>
      </c>
      <c r="M4" s="6">
        <v>2033</v>
      </c>
      <c r="N4" s="6">
        <v>2034</v>
      </c>
      <c r="O4" s="6">
        <v>2035</v>
      </c>
    </row>
    <row r="5" spans="1:17" x14ac:dyDescent="0.25">
      <c r="B5" s="9" t="s">
        <v>2</v>
      </c>
      <c r="C5" s="12" t="s">
        <v>3</v>
      </c>
      <c r="D5" s="29">
        <v>14.65</v>
      </c>
      <c r="E5" s="29">
        <v>14.65</v>
      </c>
      <c r="F5" s="29">
        <v>14.65</v>
      </c>
      <c r="G5" s="29">
        <v>14.65</v>
      </c>
      <c r="H5" s="29">
        <v>14.65</v>
      </c>
      <c r="I5" s="29">
        <v>14.65</v>
      </c>
      <c r="J5" s="29">
        <v>14.65</v>
      </c>
      <c r="K5" s="29">
        <v>14.65</v>
      </c>
      <c r="L5" s="29">
        <v>14.65</v>
      </c>
      <c r="M5" s="29">
        <v>14.65</v>
      </c>
      <c r="N5" s="29">
        <v>14.65</v>
      </c>
      <c r="O5" s="29">
        <v>14.65</v>
      </c>
      <c r="P5" s="38"/>
    </row>
    <row r="6" spans="1:17" x14ac:dyDescent="0.25">
      <c r="B6" s="9" t="s">
        <v>4</v>
      </c>
      <c r="C6" s="12" t="s">
        <v>3</v>
      </c>
      <c r="D6" s="36" t="s">
        <v>112</v>
      </c>
      <c r="E6" s="36" t="s">
        <v>112</v>
      </c>
      <c r="F6" s="36" t="s">
        <v>112</v>
      </c>
      <c r="G6" s="36" t="s">
        <v>112</v>
      </c>
      <c r="H6" s="36" t="s">
        <v>112</v>
      </c>
      <c r="I6" s="36" t="s">
        <v>112</v>
      </c>
      <c r="J6" s="36" t="s">
        <v>112</v>
      </c>
      <c r="K6" s="36" t="s">
        <v>112</v>
      </c>
      <c r="L6" s="36" t="s">
        <v>112</v>
      </c>
      <c r="M6" s="36" t="s">
        <v>112</v>
      </c>
      <c r="N6" s="36" t="s">
        <v>112</v>
      </c>
      <c r="O6" s="36" t="s">
        <v>112</v>
      </c>
      <c r="P6" s="38"/>
    </row>
    <row r="7" spans="1:17" x14ac:dyDescent="0.25">
      <c r="B7" s="9" t="s">
        <v>5</v>
      </c>
      <c r="C7" s="12" t="s">
        <v>3</v>
      </c>
      <c r="D7" s="36" t="s">
        <v>112</v>
      </c>
      <c r="E7" s="36" t="s">
        <v>112</v>
      </c>
      <c r="F7" s="36" t="s">
        <v>112</v>
      </c>
      <c r="G7" s="36" t="s">
        <v>112</v>
      </c>
      <c r="H7" s="36" t="s">
        <v>112</v>
      </c>
      <c r="I7" s="36" t="s">
        <v>112</v>
      </c>
      <c r="J7" s="36" t="s">
        <v>112</v>
      </c>
      <c r="K7" s="36" t="s">
        <v>112</v>
      </c>
      <c r="L7" s="36" t="s">
        <v>112</v>
      </c>
      <c r="M7" s="36" t="s">
        <v>112</v>
      </c>
      <c r="N7" s="36" t="s">
        <v>112</v>
      </c>
      <c r="O7" s="36" t="s">
        <v>112</v>
      </c>
      <c r="P7" s="38"/>
    </row>
    <row r="8" spans="1:17" hidden="1" x14ac:dyDescent="0.25">
      <c r="B8" s="9" t="s">
        <v>6</v>
      </c>
      <c r="C8" s="12" t="s">
        <v>7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38"/>
    </row>
    <row r="9" spans="1:17" x14ac:dyDescent="0.25">
      <c r="B9" s="9" t="s">
        <v>8</v>
      </c>
      <c r="C9" s="12" t="s">
        <v>3</v>
      </c>
      <c r="D9" s="29">
        <v>14.65</v>
      </c>
      <c r="E9" s="29">
        <v>14.65</v>
      </c>
      <c r="F9" s="29">
        <v>14.65</v>
      </c>
      <c r="G9" s="29">
        <v>14.65</v>
      </c>
      <c r="H9" s="29">
        <v>14.65</v>
      </c>
      <c r="I9" s="29">
        <v>14.65</v>
      </c>
      <c r="J9" s="29">
        <v>14.65</v>
      </c>
      <c r="K9" s="29">
        <v>14.65</v>
      </c>
      <c r="L9" s="29">
        <v>14.65</v>
      </c>
      <c r="M9" s="29">
        <v>14.65</v>
      </c>
      <c r="N9" s="29">
        <v>14.65</v>
      </c>
      <c r="O9" s="29">
        <v>14.65</v>
      </c>
      <c r="P9" s="38"/>
    </row>
    <row r="10" spans="1:17" x14ac:dyDescent="0.25">
      <c r="B10" s="9" t="s">
        <v>9</v>
      </c>
      <c r="C10" s="12" t="s">
        <v>3</v>
      </c>
      <c r="D10" s="29">
        <v>0.25</v>
      </c>
      <c r="E10" s="29">
        <v>0.25</v>
      </c>
      <c r="F10" s="29">
        <v>0.25</v>
      </c>
      <c r="G10" s="29">
        <v>0.25</v>
      </c>
      <c r="H10" s="29">
        <v>0.25</v>
      </c>
      <c r="I10" s="29">
        <v>0.25</v>
      </c>
      <c r="J10" s="29">
        <v>0.25</v>
      </c>
      <c r="K10" s="29">
        <v>0.25</v>
      </c>
      <c r="L10" s="29">
        <v>0.25</v>
      </c>
      <c r="M10" s="29">
        <v>0.25</v>
      </c>
      <c r="N10" s="29">
        <v>0.25</v>
      </c>
      <c r="O10" s="29">
        <v>0.25</v>
      </c>
      <c r="P10" s="38"/>
    </row>
    <row r="11" spans="1:17" x14ac:dyDescent="0.25">
      <c r="B11" s="9" t="s">
        <v>10</v>
      </c>
      <c r="C11" s="12" t="s">
        <v>3</v>
      </c>
      <c r="D11" s="29">
        <v>0.74</v>
      </c>
      <c r="E11" s="29">
        <v>0.74</v>
      </c>
      <c r="F11" s="29">
        <v>0.74</v>
      </c>
      <c r="G11" s="29">
        <v>0.74</v>
      </c>
      <c r="H11" s="29">
        <v>0.74</v>
      </c>
      <c r="I11" s="29">
        <v>0.74</v>
      </c>
      <c r="J11" s="29">
        <v>0.74</v>
      </c>
      <c r="K11" s="29">
        <v>0.74</v>
      </c>
      <c r="L11" s="29">
        <v>0.74</v>
      </c>
      <c r="M11" s="29">
        <v>0.74</v>
      </c>
      <c r="N11" s="29">
        <v>0.74</v>
      </c>
      <c r="O11" s="29">
        <v>0.74</v>
      </c>
      <c r="P11" s="38"/>
    </row>
    <row r="12" spans="1:17" x14ac:dyDescent="0.25">
      <c r="B12" s="9" t="s">
        <v>11</v>
      </c>
      <c r="C12" s="12" t="s">
        <v>3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38"/>
    </row>
    <row r="13" spans="1:17" ht="25.5" x14ac:dyDescent="0.25">
      <c r="B13" s="9" t="s">
        <v>12</v>
      </c>
      <c r="C13" s="12" t="s">
        <v>3</v>
      </c>
      <c r="D13" s="29">
        <v>4.9214509822364354</v>
      </c>
      <c r="E13" s="29">
        <v>4.9214509822364354</v>
      </c>
      <c r="F13" s="29">
        <v>4.9214509822364354</v>
      </c>
      <c r="G13" s="29">
        <v>4.9214509822364354</v>
      </c>
      <c r="H13" s="29">
        <v>4.9214509822364354</v>
      </c>
      <c r="I13" s="29">
        <v>4.9214509822364354</v>
      </c>
      <c r="J13" s="29">
        <v>4.9214509822364354</v>
      </c>
      <c r="K13" s="29">
        <v>4.9214509822364354</v>
      </c>
      <c r="L13" s="29">
        <v>4.9214509822364354</v>
      </c>
      <c r="M13" s="29">
        <v>4.9214509822364354</v>
      </c>
      <c r="N13" s="29">
        <v>4.9214509822364354</v>
      </c>
      <c r="O13" s="29">
        <v>4.9214509822364354</v>
      </c>
      <c r="P13" s="38"/>
      <c r="Q13" s="35"/>
    </row>
    <row r="14" spans="1:17" x14ac:dyDescent="0.25">
      <c r="B14" s="9" t="s">
        <v>13</v>
      </c>
      <c r="C14" s="12" t="s">
        <v>3</v>
      </c>
      <c r="D14" s="29">
        <v>4.9214509822364354</v>
      </c>
      <c r="E14" s="29">
        <v>4.9214509822364354</v>
      </c>
      <c r="F14" s="29">
        <v>4.9214509822364354</v>
      </c>
      <c r="G14" s="29">
        <v>4.9214509822364354</v>
      </c>
      <c r="H14" s="29">
        <v>4.9214509822364354</v>
      </c>
      <c r="I14" s="29">
        <v>4.9214509822364354</v>
      </c>
      <c r="J14" s="29">
        <v>4.9214509822364354</v>
      </c>
      <c r="K14" s="29">
        <v>4.9214509822364354</v>
      </c>
      <c r="L14" s="29">
        <v>4.9214509822364354</v>
      </c>
      <c r="M14" s="29">
        <v>4.9214509822364354</v>
      </c>
      <c r="N14" s="29">
        <v>4.9214509822364354</v>
      </c>
      <c r="O14" s="29">
        <v>4.9214509822364354</v>
      </c>
      <c r="P14" s="38"/>
    </row>
    <row r="15" spans="1:17" x14ac:dyDescent="0.25">
      <c r="B15" s="9" t="s">
        <v>14</v>
      </c>
      <c r="C15" s="12" t="s">
        <v>3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0</v>
      </c>
      <c r="M15" s="29">
        <v>0</v>
      </c>
      <c r="N15" s="29">
        <v>0</v>
      </c>
      <c r="O15" s="29">
        <v>0</v>
      </c>
      <c r="P15" s="38"/>
    </row>
    <row r="16" spans="1:17" x14ac:dyDescent="0.25">
      <c r="B16" s="9" t="s">
        <v>15</v>
      </c>
      <c r="C16" s="12" t="s">
        <v>3</v>
      </c>
      <c r="D16" s="29">
        <v>0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38"/>
    </row>
    <row r="17" spans="2:16" x14ac:dyDescent="0.25">
      <c r="B17" s="9" t="s">
        <v>113</v>
      </c>
      <c r="C17" s="12" t="s">
        <v>3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38"/>
    </row>
    <row r="18" spans="2:16" x14ac:dyDescent="0.25">
      <c r="B18" s="9" t="s">
        <v>16</v>
      </c>
      <c r="C18" s="12" t="s">
        <v>3</v>
      </c>
      <c r="D18" s="29">
        <v>9.4785490177635658</v>
      </c>
      <c r="E18" s="29">
        <v>9.4785490177635658</v>
      </c>
      <c r="F18" s="29">
        <v>9.4785490177635658</v>
      </c>
      <c r="G18" s="29">
        <v>9.4785490177635658</v>
      </c>
      <c r="H18" s="29">
        <v>9.4785490177635658</v>
      </c>
      <c r="I18" s="29">
        <v>9.4785490177635658</v>
      </c>
      <c r="J18" s="29">
        <v>9.4785490177635658</v>
      </c>
      <c r="K18" s="29">
        <v>9.4785490177635658</v>
      </c>
      <c r="L18" s="29">
        <v>9.4785490177635658</v>
      </c>
      <c r="M18" s="29">
        <v>9.4785490177635658</v>
      </c>
      <c r="N18" s="29">
        <v>9.4785490177635658</v>
      </c>
      <c r="O18" s="29">
        <v>9.4785490177635658</v>
      </c>
      <c r="P18" s="38"/>
    </row>
    <row r="19" spans="2:16" x14ac:dyDescent="0.25">
      <c r="B19" s="9" t="s">
        <v>17</v>
      </c>
      <c r="C19" s="9"/>
      <c r="D19" s="37">
        <v>64.699993295314442</v>
      </c>
      <c r="E19" s="37">
        <v>64.699993295314442</v>
      </c>
      <c r="F19" s="37">
        <v>64.699993295314442</v>
      </c>
      <c r="G19" s="37">
        <v>64.699993295314442</v>
      </c>
      <c r="H19" s="37">
        <v>64.699993295314442</v>
      </c>
      <c r="I19" s="37">
        <v>64.699993295314442</v>
      </c>
      <c r="J19" s="37">
        <v>64.699993295314442</v>
      </c>
      <c r="K19" s="37">
        <v>64.699993295314442</v>
      </c>
      <c r="L19" s="37">
        <v>64.699993295314442</v>
      </c>
      <c r="M19" s="37">
        <v>64.699993295314442</v>
      </c>
      <c r="N19" s="37">
        <v>64.699993295314442</v>
      </c>
      <c r="O19" s="37">
        <v>64.699993295314442</v>
      </c>
      <c r="P19" s="38"/>
    </row>
    <row r="20" spans="2:16" x14ac:dyDescent="0.25">
      <c r="B20" s="9" t="s">
        <v>18</v>
      </c>
      <c r="C20" s="12" t="s">
        <v>3</v>
      </c>
      <c r="D20" s="29">
        <v>3.2885490177635637</v>
      </c>
      <c r="E20" s="29">
        <v>3.2885490177635637</v>
      </c>
      <c r="F20" s="29">
        <v>3.2885490177635637</v>
      </c>
      <c r="G20" s="29">
        <v>3.2885490177635637</v>
      </c>
      <c r="H20" s="29">
        <v>3.2885490177635637</v>
      </c>
      <c r="I20" s="29">
        <v>3.2885490177635637</v>
      </c>
      <c r="J20" s="29">
        <v>3.2885490177635637</v>
      </c>
      <c r="K20" s="29">
        <v>3.2885490177635637</v>
      </c>
      <c r="L20" s="29">
        <v>3.2885490177635637</v>
      </c>
      <c r="M20" s="29">
        <v>3.2885490177635637</v>
      </c>
      <c r="N20" s="29">
        <v>3.2885490177635637</v>
      </c>
      <c r="O20" s="29">
        <v>3.2885490177635637</v>
      </c>
      <c r="P20" s="38"/>
    </row>
    <row r="21" spans="2:16" x14ac:dyDescent="0.25">
      <c r="B21" s="16" t="s">
        <v>19</v>
      </c>
      <c r="C21" s="17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38"/>
    </row>
    <row r="22" spans="2:16" x14ac:dyDescent="0.25">
      <c r="B22" s="9" t="s">
        <v>20</v>
      </c>
      <c r="C22" s="12" t="s">
        <v>21</v>
      </c>
      <c r="D22" s="29">
        <v>14.500969999999999</v>
      </c>
      <c r="E22" s="29">
        <v>14.500969999999999</v>
      </c>
      <c r="F22" s="29">
        <v>14.500969999999999</v>
      </c>
      <c r="G22" s="29">
        <v>14.500969999999999</v>
      </c>
      <c r="H22" s="29">
        <v>14.500969999999999</v>
      </c>
      <c r="I22" s="29">
        <v>14.500969999999999</v>
      </c>
      <c r="J22" s="29">
        <v>14.500969999999999</v>
      </c>
      <c r="K22" s="29">
        <v>14.500969999999999</v>
      </c>
      <c r="L22" s="29">
        <v>14.500969999999999</v>
      </c>
      <c r="M22" s="29">
        <v>14.500969999999999</v>
      </c>
      <c r="N22" s="29">
        <v>14.500969999999999</v>
      </c>
      <c r="O22" s="29">
        <v>14.500969999999999</v>
      </c>
      <c r="P22" s="38"/>
    </row>
    <row r="23" spans="2:16" x14ac:dyDescent="0.25">
      <c r="B23" s="9" t="s">
        <v>22</v>
      </c>
      <c r="C23" s="12" t="s">
        <v>21</v>
      </c>
      <c r="D23" s="29">
        <v>0.32300000000000001</v>
      </c>
      <c r="E23" s="29">
        <v>0.32300000000000001</v>
      </c>
      <c r="F23" s="29">
        <v>0.32300000000000001</v>
      </c>
      <c r="G23" s="29">
        <v>0.32300000000000001</v>
      </c>
      <c r="H23" s="29">
        <v>0.32300000000000001</v>
      </c>
      <c r="I23" s="29">
        <v>0.32300000000000001</v>
      </c>
      <c r="J23" s="29">
        <v>0.32300000000000001</v>
      </c>
      <c r="K23" s="29">
        <v>0.32300000000000001</v>
      </c>
      <c r="L23" s="29">
        <v>0.32300000000000001</v>
      </c>
      <c r="M23" s="29">
        <v>0.32300000000000001</v>
      </c>
      <c r="N23" s="29">
        <v>0.32300000000000001</v>
      </c>
      <c r="O23" s="29">
        <v>0.32300000000000001</v>
      </c>
      <c r="P23" s="38"/>
    </row>
    <row r="24" spans="2:16" x14ac:dyDescent="0.25">
      <c r="B24" s="9" t="s">
        <v>23</v>
      </c>
      <c r="C24" s="12" t="s">
        <v>21</v>
      </c>
      <c r="D24" s="29">
        <v>14.17797</v>
      </c>
      <c r="E24" s="29">
        <v>14.17797</v>
      </c>
      <c r="F24" s="29">
        <v>14.17797</v>
      </c>
      <c r="G24" s="29">
        <v>14.17797</v>
      </c>
      <c r="H24" s="29">
        <v>14.17797</v>
      </c>
      <c r="I24" s="29">
        <v>14.17797</v>
      </c>
      <c r="J24" s="29">
        <v>14.17797</v>
      </c>
      <c r="K24" s="29">
        <v>14.17797</v>
      </c>
      <c r="L24" s="29">
        <v>14.17797</v>
      </c>
      <c r="M24" s="29">
        <v>14.17797</v>
      </c>
      <c r="N24" s="29">
        <v>14.17797</v>
      </c>
      <c r="O24" s="29">
        <v>14.17797</v>
      </c>
      <c r="P24" s="38"/>
    </row>
    <row r="25" spans="2:16" x14ac:dyDescent="0.25">
      <c r="B25" s="9" t="s">
        <v>24</v>
      </c>
      <c r="C25" s="12" t="s">
        <v>21</v>
      </c>
      <c r="D25" s="29">
        <v>0</v>
      </c>
      <c r="E25" s="29">
        <v>0</v>
      </c>
      <c r="F25" s="29">
        <v>0</v>
      </c>
      <c r="G25" s="29">
        <v>0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29">
        <v>0</v>
      </c>
      <c r="N25" s="29">
        <v>0</v>
      </c>
      <c r="O25" s="29">
        <v>0</v>
      </c>
      <c r="P25" s="38"/>
    </row>
    <row r="26" spans="2:16" x14ac:dyDescent="0.25">
      <c r="B26" s="9" t="s">
        <v>25</v>
      </c>
      <c r="C26" s="12" t="s">
        <v>26</v>
      </c>
      <c r="D26" s="30">
        <v>0</v>
      </c>
      <c r="E26" s="30">
        <v>0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  <c r="K26" s="30">
        <v>0</v>
      </c>
      <c r="L26" s="30">
        <v>0</v>
      </c>
      <c r="M26" s="30">
        <v>0</v>
      </c>
      <c r="N26" s="30">
        <v>0</v>
      </c>
      <c r="O26" s="30">
        <v>0</v>
      </c>
      <c r="P26" s="38"/>
    </row>
    <row r="27" spans="2:16" x14ac:dyDescent="0.25">
      <c r="B27" s="9" t="s">
        <v>27</v>
      </c>
      <c r="C27" s="12" t="s">
        <v>21</v>
      </c>
      <c r="D27" s="29">
        <v>14.17797</v>
      </c>
      <c r="E27" s="29">
        <v>14.17797</v>
      </c>
      <c r="F27" s="29">
        <v>14.17797</v>
      </c>
      <c r="G27" s="29">
        <v>14.17797</v>
      </c>
      <c r="H27" s="29">
        <v>14.17797</v>
      </c>
      <c r="I27" s="29">
        <v>14.17797</v>
      </c>
      <c r="J27" s="29">
        <v>14.17797</v>
      </c>
      <c r="K27" s="29">
        <v>14.17797</v>
      </c>
      <c r="L27" s="29">
        <v>14.17797</v>
      </c>
      <c r="M27" s="29">
        <v>14.17797</v>
      </c>
      <c r="N27" s="29">
        <v>14.17797</v>
      </c>
      <c r="O27" s="29">
        <v>14.17797</v>
      </c>
      <c r="P27" s="38"/>
    </row>
    <row r="28" spans="2:16" ht="20.25" customHeight="1" x14ac:dyDescent="0.25">
      <c r="B28" s="9" t="s">
        <v>28</v>
      </c>
      <c r="C28" s="12" t="s">
        <v>29</v>
      </c>
      <c r="D28" s="29">
        <v>2.2980999999999998</v>
      </c>
      <c r="E28" s="29">
        <v>2.2980999999999998</v>
      </c>
      <c r="F28" s="29">
        <v>2.2980999999999998</v>
      </c>
      <c r="G28" s="29">
        <v>2.2980999999999998</v>
      </c>
      <c r="H28" s="29">
        <v>2.2980999999999998</v>
      </c>
      <c r="I28" s="29">
        <v>2.2980999999999998</v>
      </c>
      <c r="J28" s="29">
        <v>2.2980999999999998</v>
      </c>
      <c r="K28" s="29">
        <v>2.2980999999999998</v>
      </c>
      <c r="L28" s="29">
        <v>2.2980999999999998</v>
      </c>
      <c r="M28" s="29">
        <v>2.2980999999999998</v>
      </c>
      <c r="N28" s="29">
        <v>2.2980999999999998</v>
      </c>
      <c r="O28" s="29">
        <v>2.2980999999999998</v>
      </c>
      <c r="P28" s="38"/>
    </row>
    <row r="29" spans="2:16" ht="20.25" customHeight="1" x14ac:dyDescent="0.25">
      <c r="B29" s="9" t="s">
        <v>30</v>
      </c>
      <c r="C29" s="12" t="s">
        <v>31</v>
      </c>
      <c r="D29" s="27">
        <v>158.9</v>
      </c>
      <c r="E29" s="27">
        <v>158.9</v>
      </c>
      <c r="F29" s="27">
        <v>158.9</v>
      </c>
      <c r="G29" s="27">
        <v>158.9</v>
      </c>
      <c r="H29" s="27">
        <v>158.9</v>
      </c>
      <c r="I29" s="27">
        <v>158.9</v>
      </c>
      <c r="J29" s="27">
        <v>158.9</v>
      </c>
      <c r="K29" s="27">
        <v>158.9</v>
      </c>
      <c r="L29" s="27">
        <v>158.9</v>
      </c>
      <c r="M29" s="27">
        <v>158.9</v>
      </c>
      <c r="N29" s="27">
        <v>158.9</v>
      </c>
      <c r="O29" s="27">
        <v>158.9</v>
      </c>
      <c r="P29" s="38"/>
    </row>
    <row r="30" spans="2:16" x14ac:dyDescent="0.25">
      <c r="B30" s="9" t="s">
        <v>32</v>
      </c>
      <c r="C30" s="12" t="s">
        <v>26</v>
      </c>
      <c r="D30" s="30">
        <f>1000/7/D29</f>
        <v>0.89903802930863974</v>
      </c>
      <c r="E30" s="30">
        <f t="shared" ref="E30:O30" si="0">1000/7/E29</f>
        <v>0.89903802930863974</v>
      </c>
      <c r="F30" s="30">
        <f t="shared" si="0"/>
        <v>0.89903802930863974</v>
      </c>
      <c r="G30" s="30">
        <f t="shared" si="0"/>
        <v>0.89903802930863974</v>
      </c>
      <c r="H30" s="30">
        <f t="shared" si="0"/>
        <v>0.89903802930863974</v>
      </c>
      <c r="I30" s="30">
        <f t="shared" si="0"/>
        <v>0.89903802930863974</v>
      </c>
      <c r="J30" s="30">
        <f t="shared" si="0"/>
        <v>0.89903802930863974</v>
      </c>
      <c r="K30" s="30">
        <f t="shared" si="0"/>
        <v>0.89903802930863974</v>
      </c>
      <c r="L30" s="30">
        <f t="shared" si="0"/>
        <v>0.89903802930863974</v>
      </c>
      <c r="M30" s="30">
        <f t="shared" si="0"/>
        <v>0.89903802930863974</v>
      </c>
      <c r="N30" s="30">
        <f t="shared" si="0"/>
        <v>0.89903802930863974</v>
      </c>
      <c r="O30" s="30">
        <f t="shared" si="0"/>
        <v>0.89903802930863974</v>
      </c>
      <c r="P30" s="38"/>
    </row>
    <row r="31" spans="2:16" x14ac:dyDescent="0.25">
      <c r="B31" s="9" t="s">
        <v>33</v>
      </c>
      <c r="C31" s="12" t="s">
        <v>21</v>
      </c>
      <c r="D31" s="27">
        <f>D28*7</f>
        <v>16.0867</v>
      </c>
      <c r="E31" s="27">
        <f t="shared" ref="E31:O31" si="1">E28*7</f>
        <v>16.0867</v>
      </c>
      <c r="F31" s="27">
        <f t="shared" si="1"/>
        <v>16.0867</v>
      </c>
      <c r="G31" s="27">
        <f t="shared" si="1"/>
        <v>16.0867</v>
      </c>
      <c r="H31" s="27">
        <f t="shared" si="1"/>
        <v>16.0867</v>
      </c>
      <c r="I31" s="27">
        <f t="shared" si="1"/>
        <v>16.0867</v>
      </c>
      <c r="J31" s="27">
        <f t="shared" si="1"/>
        <v>16.0867</v>
      </c>
      <c r="K31" s="27">
        <f t="shared" si="1"/>
        <v>16.0867</v>
      </c>
      <c r="L31" s="27">
        <f t="shared" si="1"/>
        <v>16.0867</v>
      </c>
      <c r="M31" s="27">
        <f t="shared" si="1"/>
        <v>16.0867</v>
      </c>
      <c r="N31" s="27">
        <f t="shared" si="1"/>
        <v>16.0867</v>
      </c>
      <c r="O31" s="27">
        <f t="shared" si="1"/>
        <v>16.0867</v>
      </c>
      <c r="P31" s="38"/>
    </row>
    <row r="32" spans="2:16" x14ac:dyDescent="0.25">
      <c r="B32" s="9" t="s">
        <v>34</v>
      </c>
      <c r="C32" s="12" t="s">
        <v>26</v>
      </c>
      <c r="D32" s="30">
        <f>D24/D31</f>
        <v>0.8813473241870613</v>
      </c>
      <c r="E32" s="30">
        <f t="shared" ref="E32:O32" si="2">E24/E31</f>
        <v>0.8813473241870613</v>
      </c>
      <c r="F32" s="30">
        <f t="shared" si="2"/>
        <v>0.8813473241870613</v>
      </c>
      <c r="G32" s="30">
        <f t="shared" si="2"/>
        <v>0.8813473241870613</v>
      </c>
      <c r="H32" s="30">
        <f t="shared" si="2"/>
        <v>0.8813473241870613</v>
      </c>
      <c r="I32" s="30">
        <f t="shared" si="2"/>
        <v>0.8813473241870613</v>
      </c>
      <c r="J32" s="30">
        <f t="shared" si="2"/>
        <v>0.8813473241870613</v>
      </c>
      <c r="K32" s="30">
        <f t="shared" si="2"/>
        <v>0.8813473241870613</v>
      </c>
      <c r="L32" s="30">
        <f t="shared" si="2"/>
        <v>0.8813473241870613</v>
      </c>
      <c r="M32" s="30">
        <f t="shared" si="2"/>
        <v>0.8813473241870613</v>
      </c>
      <c r="N32" s="30">
        <f t="shared" si="2"/>
        <v>0.8813473241870613</v>
      </c>
      <c r="O32" s="30">
        <f t="shared" si="2"/>
        <v>0.8813473241870613</v>
      </c>
    </row>
    <row r="33" spans="2:15" ht="16.5" customHeight="1" x14ac:dyDescent="0.25">
      <c r="B33" s="9" t="s">
        <v>35</v>
      </c>
      <c r="C33" s="12" t="s">
        <v>26</v>
      </c>
      <c r="D33" s="30">
        <f>D27/D31</f>
        <v>0.8813473241870613</v>
      </c>
      <c r="E33" s="30">
        <f t="shared" ref="E33:O33" si="3">E27/E31</f>
        <v>0.8813473241870613</v>
      </c>
      <c r="F33" s="30">
        <f t="shared" si="3"/>
        <v>0.8813473241870613</v>
      </c>
      <c r="G33" s="30">
        <f t="shared" si="3"/>
        <v>0.8813473241870613</v>
      </c>
      <c r="H33" s="30">
        <f t="shared" si="3"/>
        <v>0.8813473241870613</v>
      </c>
      <c r="I33" s="30">
        <f t="shared" si="3"/>
        <v>0.8813473241870613</v>
      </c>
      <c r="J33" s="30">
        <f t="shared" si="3"/>
        <v>0.8813473241870613</v>
      </c>
      <c r="K33" s="30">
        <f t="shared" si="3"/>
        <v>0.8813473241870613</v>
      </c>
      <c r="L33" s="30">
        <f t="shared" si="3"/>
        <v>0.8813473241870613</v>
      </c>
      <c r="M33" s="30">
        <f t="shared" si="3"/>
        <v>0.8813473241870613</v>
      </c>
      <c r="N33" s="30">
        <f t="shared" si="3"/>
        <v>0.8813473241870613</v>
      </c>
      <c r="O33" s="30">
        <f t="shared" si="3"/>
        <v>0.8813473241870613</v>
      </c>
    </row>
    <row r="34" spans="2:15" hidden="1" outlineLevel="1" x14ac:dyDescent="0.25">
      <c r="B34" s="16" t="s">
        <v>36</v>
      </c>
      <c r="C34" s="17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2:15" hidden="1" outlineLevel="1" x14ac:dyDescent="0.25">
      <c r="B35" s="9" t="s">
        <v>37</v>
      </c>
      <c r="C35" s="12" t="s">
        <v>38</v>
      </c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</row>
    <row r="36" spans="2:15" hidden="1" outlineLevel="1" x14ac:dyDescent="0.25">
      <c r="B36" s="9" t="s">
        <v>39</v>
      </c>
      <c r="C36" s="12" t="s">
        <v>38</v>
      </c>
      <c r="D36" s="21">
        <f t="shared" ref="D36:O36" si="4">D37+D39+D40</f>
        <v>0</v>
      </c>
      <c r="E36" s="21">
        <f t="shared" si="4"/>
        <v>0</v>
      </c>
      <c r="F36" s="21">
        <f t="shared" si="4"/>
        <v>0</v>
      </c>
      <c r="G36" s="21">
        <f t="shared" si="4"/>
        <v>0</v>
      </c>
      <c r="H36" s="21">
        <f t="shared" si="4"/>
        <v>0</v>
      </c>
      <c r="I36" s="21">
        <f t="shared" si="4"/>
        <v>0</v>
      </c>
      <c r="J36" s="21">
        <f t="shared" si="4"/>
        <v>0</v>
      </c>
      <c r="K36" s="21">
        <f t="shared" si="4"/>
        <v>0</v>
      </c>
      <c r="L36" s="21">
        <f t="shared" si="4"/>
        <v>0</v>
      </c>
      <c r="M36" s="21">
        <f t="shared" si="4"/>
        <v>0</v>
      </c>
      <c r="N36" s="21">
        <f t="shared" si="4"/>
        <v>0</v>
      </c>
      <c r="O36" s="21">
        <f t="shared" si="4"/>
        <v>0</v>
      </c>
    </row>
    <row r="37" spans="2:15" hidden="1" outlineLevel="1" x14ac:dyDescent="0.25">
      <c r="B37" s="9" t="s">
        <v>40</v>
      </c>
      <c r="C37" s="12" t="s">
        <v>38</v>
      </c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</row>
    <row r="38" spans="2:15" hidden="1" outlineLevel="1" x14ac:dyDescent="0.25">
      <c r="B38" s="9" t="s">
        <v>41</v>
      </c>
      <c r="C38" s="12" t="s">
        <v>38</v>
      </c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</row>
    <row r="39" spans="2:15" hidden="1" outlineLevel="1" x14ac:dyDescent="0.25">
      <c r="B39" s="9" t="s">
        <v>42</v>
      </c>
      <c r="C39" s="12" t="s">
        <v>38</v>
      </c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</row>
    <row r="40" spans="2:15" hidden="1" outlineLevel="1" x14ac:dyDescent="0.25">
      <c r="B40" s="9" t="s">
        <v>43</v>
      </c>
      <c r="C40" s="12" t="s">
        <v>38</v>
      </c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</row>
    <row r="41" spans="2:15" hidden="1" outlineLevel="1" x14ac:dyDescent="0.25">
      <c r="B41" s="9" t="s">
        <v>44</v>
      </c>
      <c r="C41" s="12" t="s">
        <v>38</v>
      </c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</row>
    <row r="42" spans="2:15" hidden="1" outlineLevel="1" x14ac:dyDescent="0.25">
      <c r="B42" s="9" t="s">
        <v>45</v>
      </c>
      <c r="C42" s="12" t="s">
        <v>46</v>
      </c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</row>
    <row r="43" spans="2:15" hidden="1" outlineLevel="1" x14ac:dyDescent="0.25">
      <c r="B43" s="9" t="s">
        <v>47</v>
      </c>
      <c r="C43" s="12" t="s">
        <v>38</v>
      </c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</row>
    <row r="44" spans="2:15" hidden="1" outlineLevel="1" x14ac:dyDescent="0.25">
      <c r="B44" s="9" t="s">
        <v>48</v>
      </c>
      <c r="C44" s="12" t="s">
        <v>38</v>
      </c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</row>
    <row r="45" spans="2:15" hidden="1" outlineLevel="1" x14ac:dyDescent="0.25">
      <c r="B45" s="9" t="s">
        <v>49</v>
      </c>
      <c r="C45" s="12" t="s">
        <v>38</v>
      </c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</row>
    <row r="46" spans="2:15" hidden="1" outlineLevel="1" x14ac:dyDescent="0.25">
      <c r="B46" s="9" t="s">
        <v>50</v>
      </c>
      <c r="C46" s="12" t="s">
        <v>38</v>
      </c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</row>
    <row r="47" spans="2:15" hidden="1" outlineLevel="1" x14ac:dyDescent="0.25">
      <c r="B47" s="9" t="s">
        <v>51</v>
      </c>
      <c r="C47" s="12" t="s">
        <v>38</v>
      </c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</row>
    <row r="48" spans="2:15" hidden="1" outlineLevel="1" x14ac:dyDescent="0.25">
      <c r="B48" s="9" t="s">
        <v>52</v>
      </c>
      <c r="C48" s="12" t="s">
        <v>38</v>
      </c>
      <c r="D48" s="22">
        <f t="shared" ref="D48:O48" si="5">SUM(D49:D50)</f>
        <v>0</v>
      </c>
      <c r="E48" s="22">
        <f t="shared" si="5"/>
        <v>0</v>
      </c>
      <c r="F48" s="22">
        <f t="shared" si="5"/>
        <v>0</v>
      </c>
      <c r="G48" s="22">
        <f t="shared" si="5"/>
        <v>0</v>
      </c>
      <c r="H48" s="22">
        <f t="shared" si="5"/>
        <v>0</v>
      </c>
      <c r="I48" s="22">
        <f t="shared" si="5"/>
        <v>0</v>
      </c>
      <c r="J48" s="22">
        <f t="shared" si="5"/>
        <v>0</v>
      </c>
      <c r="K48" s="22">
        <f t="shared" si="5"/>
        <v>0</v>
      </c>
      <c r="L48" s="22">
        <f t="shared" si="5"/>
        <v>0</v>
      </c>
      <c r="M48" s="22">
        <f t="shared" si="5"/>
        <v>0</v>
      </c>
      <c r="N48" s="22">
        <f t="shared" si="5"/>
        <v>0</v>
      </c>
      <c r="O48" s="22">
        <f t="shared" si="5"/>
        <v>0</v>
      </c>
    </row>
    <row r="49" spans="2:15" ht="25.5" hidden="1" outlineLevel="1" x14ac:dyDescent="0.25">
      <c r="B49" s="9" t="s">
        <v>53</v>
      </c>
      <c r="C49" s="12" t="s">
        <v>38</v>
      </c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</row>
    <row r="50" spans="2:15" ht="25.5" hidden="1" outlineLevel="1" x14ac:dyDescent="0.25">
      <c r="B50" s="9" t="s">
        <v>54</v>
      </c>
      <c r="C50" s="12" t="s">
        <v>38</v>
      </c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</row>
    <row r="51" spans="2:15" hidden="1" outlineLevel="1" x14ac:dyDescent="0.25">
      <c r="B51" s="9" t="s">
        <v>55</v>
      </c>
      <c r="C51" s="12" t="s">
        <v>38</v>
      </c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</row>
    <row r="52" spans="2:15" hidden="1" outlineLevel="1" x14ac:dyDescent="0.25">
      <c r="B52" s="9" t="s">
        <v>56</v>
      </c>
      <c r="C52" s="12" t="s">
        <v>38</v>
      </c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</row>
    <row r="53" spans="2:15" hidden="1" outlineLevel="1" x14ac:dyDescent="0.25">
      <c r="B53" s="9" t="s">
        <v>57</v>
      </c>
      <c r="C53" s="12" t="s">
        <v>38</v>
      </c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</row>
    <row r="54" spans="2:15" hidden="1" outlineLevel="1" x14ac:dyDescent="0.25">
      <c r="B54" s="9" t="s">
        <v>58</v>
      </c>
      <c r="C54" s="12" t="s">
        <v>38</v>
      </c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</row>
    <row r="55" spans="2:15" hidden="1" outlineLevel="1" x14ac:dyDescent="0.25">
      <c r="B55" s="9" t="s">
        <v>59</v>
      </c>
      <c r="C55" s="12" t="s">
        <v>38</v>
      </c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</row>
    <row r="56" spans="2:15" hidden="1" outlineLevel="1" x14ac:dyDescent="0.25">
      <c r="B56" s="9" t="s">
        <v>60</v>
      </c>
      <c r="C56" s="12" t="s">
        <v>38</v>
      </c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</row>
    <row r="57" spans="2:15" hidden="1" outlineLevel="1" x14ac:dyDescent="0.25">
      <c r="B57" s="9" t="s">
        <v>61</v>
      </c>
      <c r="C57" s="12" t="s">
        <v>38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</row>
    <row r="58" spans="2:15" hidden="1" outlineLevel="1" x14ac:dyDescent="0.25">
      <c r="B58" s="9" t="s">
        <v>62</v>
      </c>
      <c r="C58" s="12" t="s">
        <v>38</v>
      </c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</row>
    <row r="59" spans="2:15" ht="25.5" hidden="1" outlineLevel="1" x14ac:dyDescent="0.25">
      <c r="B59" s="9" t="s">
        <v>63</v>
      </c>
      <c r="C59" s="12" t="s">
        <v>38</v>
      </c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</row>
    <row r="60" spans="2:15" hidden="1" outlineLevel="1" x14ac:dyDescent="0.25">
      <c r="B60" s="9" t="s">
        <v>64</v>
      </c>
      <c r="C60" s="12" t="s">
        <v>38</v>
      </c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</row>
    <row r="61" spans="2:15" ht="25.5" hidden="1" outlineLevel="1" x14ac:dyDescent="0.25">
      <c r="B61" s="9" t="s">
        <v>65</v>
      </c>
      <c r="C61" s="12" t="s">
        <v>38</v>
      </c>
      <c r="D61" s="22">
        <f t="shared" ref="D61:O61" si="6">SUM(D62:D64)</f>
        <v>0</v>
      </c>
      <c r="E61" s="22">
        <f t="shared" si="6"/>
        <v>0</v>
      </c>
      <c r="F61" s="22">
        <f t="shared" si="6"/>
        <v>0</v>
      </c>
      <c r="G61" s="22">
        <f t="shared" si="6"/>
        <v>0</v>
      </c>
      <c r="H61" s="22">
        <f t="shared" si="6"/>
        <v>0</v>
      </c>
      <c r="I61" s="22">
        <f t="shared" si="6"/>
        <v>0</v>
      </c>
      <c r="J61" s="22">
        <f t="shared" si="6"/>
        <v>0</v>
      </c>
      <c r="K61" s="22">
        <f t="shared" si="6"/>
        <v>0</v>
      </c>
      <c r="L61" s="22">
        <f t="shared" si="6"/>
        <v>0</v>
      </c>
      <c r="M61" s="22">
        <f t="shared" si="6"/>
        <v>0</v>
      </c>
      <c r="N61" s="22">
        <f t="shared" si="6"/>
        <v>0</v>
      </c>
      <c r="O61" s="22">
        <f t="shared" si="6"/>
        <v>0</v>
      </c>
    </row>
    <row r="62" spans="2:15" hidden="1" outlineLevel="1" x14ac:dyDescent="0.25">
      <c r="B62" s="9" t="s">
        <v>66</v>
      </c>
      <c r="C62" s="12" t="s">
        <v>38</v>
      </c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</row>
    <row r="63" spans="2:15" hidden="1" outlineLevel="1" x14ac:dyDescent="0.25">
      <c r="B63" s="9" t="s">
        <v>67</v>
      </c>
      <c r="C63" s="12" t="s">
        <v>38</v>
      </c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</row>
    <row r="64" spans="2:15" hidden="1" outlineLevel="1" x14ac:dyDescent="0.25">
      <c r="B64" s="9" t="s">
        <v>68</v>
      </c>
      <c r="C64" s="12" t="s">
        <v>38</v>
      </c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</row>
    <row r="65" spans="2:15" ht="25.5" hidden="1" outlineLevel="1" x14ac:dyDescent="0.25">
      <c r="B65" s="9" t="s">
        <v>69</v>
      </c>
      <c r="C65" s="12" t="s">
        <v>38</v>
      </c>
      <c r="D65" s="23">
        <f t="shared" ref="D65:O65" si="7">D55-D56-D57-D58-D59-D60-D61</f>
        <v>0</v>
      </c>
      <c r="E65" s="23">
        <f t="shared" si="7"/>
        <v>0</v>
      </c>
      <c r="F65" s="23">
        <f t="shared" si="7"/>
        <v>0</v>
      </c>
      <c r="G65" s="23">
        <f t="shared" si="7"/>
        <v>0</v>
      </c>
      <c r="H65" s="23">
        <f t="shared" si="7"/>
        <v>0</v>
      </c>
      <c r="I65" s="23">
        <f t="shared" si="7"/>
        <v>0</v>
      </c>
      <c r="J65" s="23">
        <f t="shared" si="7"/>
        <v>0</v>
      </c>
      <c r="K65" s="23">
        <f t="shared" si="7"/>
        <v>0</v>
      </c>
      <c r="L65" s="23">
        <f t="shared" si="7"/>
        <v>0</v>
      </c>
      <c r="M65" s="23">
        <f t="shared" si="7"/>
        <v>0</v>
      </c>
      <c r="N65" s="23">
        <f t="shared" si="7"/>
        <v>0</v>
      </c>
      <c r="O65" s="23">
        <f t="shared" si="7"/>
        <v>0</v>
      </c>
    </row>
    <row r="66" spans="2:15" hidden="1" outlineLevel="1" x14ac:dyDescent="0.25">
      <c r="B66" s="9" t="s">
        <v>70</v>
      </c>
      <c r="C66" s="12" t="s">
        <v>38</v>
      </c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</row>
    <row r="67" spans="2:15" hidden="1" outlineLevel="1" x14ac:dyDescent="0.25">
      <c r="B67" s="9" t="s">
        <v>71</v>
      </c>
      <c r="C67" s="12" t="s">
        <v>38</v>
      </c>
      <c r="D67" s="22">
        <f t="shared" ref="D67:O67" si="8">D35+D36+D41+D47+D48+D52+D53+D54+D55</f>
        <v>0</v>
      </c>
      <c r="E67" s="22">
        <f t="shared" si="8"/>
        <v>0</v>
      </c>
      <c r="F67" s="22">
        <f t="shared" si="8"/>
        <v>0</v>
      </c>
      <c r="G67" s="22">
        <f t="shared" si="8"/>
        <v>0</v>
      </c>
      <c r="H67" s="22">
        <f t="shared" si="8"/>
        <v>0</v>
      </c>
      <c r="I67" s="22">
        <f t="shared" si="8"/>
        <v>0</v>
      </c>
      <c r="J67" s="22">
        <f t="shared" si="8"/>
        <v>0</v>
      </c>
      <c r="K67" s="22">
        <f t="shared" si="8"/>
        <v>0</v>
      </c>
      <c r="L67" s="22">
        <f t="shared" si="8"/>
        <v>0</v>
      </c>
      <c r="M67" s="22">
        <f t="shared" si="8"/>
        <v>0</v>
      </c>
      <c r="N67" s="22">
        <f t="shared" si="8"/>
        <v>0</v>
      </c>
      <c r="O67" s="22">
        <f t="shared" si="8"/>
        <v>0</v>
      </c>
    </row>
    <row r="68" spans="2:15" ht="25.5" hidden="1" outlineLevel="1" x14ac:dyDescent="0.25">
      <c r="B68" s="9" t="s">
        <v>72</v>
      </c>
      <c r="C68" s="12" t="s">
        <v>38</v>
      </c>
      <c r="D68" s="24">
        <f t="shared" ref="D68:O68" si="9">D67</f>
        <v>0</v>
      </c>
      <c r="E68" s="24">
        <f t="shared" si="9"/>
        <v>0</v>
      </c>
      <c r="F68" s="24">
        <f t="shared" si="9"/>
        <v>0</v>
      </c>
      <c r="G68" s="24">
        <f t="shared" si="9"/>
        <v>0</v>
      </c>
      <c r="H68" s="24">
        <f t="shared" si="9"/>
        <v>0</v>
      </c>
      <c r="I68" s="24">
        <f t="shared" si="9"/>
        <v>0</v>
      </c>
      <c r="J68" s="24">
        <f t="shared" si="9"/>
        <v>0</v>
      </c>
      <c r="K68" s="24">
        <f t="shared" si="9"/>
        <v>0</v>
      </c>
      <c r="L68" s="24">
        <f t="shared" si="9"/>
        <v>0</v>
      </c>
      <c r="M68" s="24">
        <f t="shared" si="9"/>
        <v>0</v>
      </c>
      <c r="N68" s="24">
        <f t="shared" si="9"/>
        <v>0</v>
      </c>
      <c r="O68" s="24">
        <f t="shared" si="9"/>
        <v>0</v>
      </c>
    </row>
    <row r="69" spans="2:15" hidden="1" outlineLevel="1" x14ac:dyDescent="0.25">
      <c r="B69" s="9" t="s">
        <v>73</v>
      </c>
      <c r="C69" s="12" t="s">
        <v>38</v>
      </c>
      <c r="D69" s="23">
        <f t="shared" ref="D69:O69" si="10">SUM(D70:D72)+D78</f>
        <v>0</v>
      </c>
      <c r="E69" s="23">
        <f t="shared" si="10"/>
        <v>0</v>
      </c>
      <c r="F69" s="23">
        <f t="shared" si="10"/>
        <v>0</v>
      </c>
      <c r="G69" s="23">
        <f t="shared" si="10"/>
        <v>0</v>
      </c>
      <c r="H69" s="23">
        <f t="shared" si="10"/>
        <v>0</v>
      </c>
      <c r="I69" s="23">
        <f t="shared" si="10"/>
        <v>0</v>
      </c>
      <c r="J69" s="23">
        <f t="shared" si="10"/>
        <v>0</v>
      </c>
      <c r="K69" s="23">
        <f t="shared" si="10"/>
        <v>0</v>
      </c>
      <c r="L69" s="23">
        <f t="shared" si="10"/>
        <v>0</v>
      </c>
      <c r="M69" s="23">
        <f t="shared" si="10"/>
        <v>0</v>
      </c>
      <c r="N69" s="23">
        <f t="shared" si="10"/>
        <v>0</v>
      </c>
      <c r="O69" s="23">
        <f t="shared" si="10"/>
        <v>0</v>
      </c>
    </row>
    <row r="70" spans="2:15" hidden="1" outlineLevel="1" x14ac:dyDescent="0.25">
      <c r="B70" s="9" t="s">
        <v>74</v>
      </c>
      <c r="C70" s="12" t="s">
        <v>38</v>
      </c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</row>
    <row r="71" spans="2:15" hidden="1" outlineLevel="1" x14ac:dyDescent="0.25">
      <c r="B71" s="9" t="s">
        <v>75</v>
      </c>
      <c r="C71" s="12" t="s">
        <v>38</v>
      </c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</row>
    <row r="72" spans="2:15" hidden="1" outlineLevel="1" x14ac:dyDescent="0.25">
      <c r="B72" s="9" t="s">
        <v>76</v>
      </c>
      <c r="C72" s="12" t="s">
        <v>38</v>
      </c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</row>
    <row r="73" spans="2:15" hidden="1" outlineLevel="1" x14ac:dyDescent="0.25">
      <c r="B73" s="9" t="s">
        <v>77</v>
      </c>
      <c r="C73" s="12" t="s">
        <v>38</v>
      </c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</row>
    <row r="74" spans="2:15" hidden="1" outlineLevel="1" x14ac:dyDescent="0.25">
      <c r="B74" s="9" t="s">
        <v>78</v>
      </c>
      <c r="C74" s="12" t="s">
        <v>38</v>
      </c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</row>
    <row r="75" spans="2:15" hidden="1" outlineLevel="1" x14ac:dyDescent="0.25">
      <c r="B75" s="9" t="s">
        <v>79</v>
      </c>
      <c r="C75" s="12" t="s">
        <v>38</v>
      </c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</row>
    <row r="76" spans="2:15" hidden="1" outlineLevel="1" x14ac:dyDescent="0.25">
      <c r="B76" s="9" t="s">
        <v>80</v>
      </c>
      <c r="C76" s="12" t="s">
        <v>38</v>
      </c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</row>
    <row r="77" spans="2:15" hidden="1" outlineLevel="1" x14ac:dyDescent="0.25">
      <c r="B77" s="9" t="s">
        <v>81</v>
      </c>
      <c r="C77" s="12" t="s">
        <v>38</v>
      </c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</row>
    <row r="78" spans="2:15" hidden="1" outlineLevel="1" x14ac:dyDescent="0.25">
      <c r="B78" s="9" t="s">
        <v>82</v>
      </c>
      <c r="C78" s="12" t="s">
        <v>38</v>
      </c>
      <c r="D78" s="25">
        <f t="shared" ref="D78:O78" si="11">SUM(D79:D81)</f>
        <v>0</v>
      </c>
      <c r="E78" s="25">
        <f t="shared" si="11"/>
        <v>0</v>
      </c>
      <c r="F78" s="25">
        <f t="shared" si="11"/>
        <v>0</v>
      </c>
      <c r="G78" s="25">
        <f t="shared" si="11"/>
        <v>0</v>
      </c>
      <c r="H78" s="25">
        <f t="shared" si="11"/>
        <v>0</v>
      </c>
      <c r="I78" s="25">
        <f t="shared" si="11"/>
        <v>0</v>
      </c>
      <c r="J78" s="25">
        <f t="shared" si="11"/>
        <v>0</v>
      </c>
      <c r="K78" s="25">
        <f t="shared" si="11"/>
        <v>0</v>
      </c>
      <c r="L78" s="25">
        <f t="shared" si="11"/>
        <v>0</v>
      </c>
      <c r="M78" s="25">
        <f t="shared" si="11"/>
        <v>0</v>
      </c>
      <c r="N78" s="25">
        <f t="shared" si="11"/>
        <v>0</v>
      </c>
      <c r="O78" s="25">
        <f t="shared" si="11"/>
        <v>0</v>
      </c>
    </row>
    <row r="79" spans="2:15" hidden="1" outlineLevel="1" x14ac:dyDescent="0.25">
      <c r="B79" s="9" t="s">
        <v>83</v>
      </c>
      <c r="C79" s="12" t="s">
        <v>38</v>
      </c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</row>
    <row r="80" spans="2:15" hidden="1" outlineLevel="1" x14ac:dyDescent="0.25">
      <c r="B80" s="9" t="s">
        <v>84</v>
      </c>
      <c r="C80" s="12" t="s">
        <v>38</v>
      </c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</row>
    <row r="81" spans="2:15" hidden="1" outlineLevel="1" x14ac:dyDescent="0.25">
      <c r="B81" s="9" t="s">
        <v>85</v>
      </c>
      <c r="C81" s="12" t="s">
        <v>38</v>
      </c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</row>
    <row r="82" spans="2:15" hidden="1" outlineLevel="1" x14ac:dyDescent="0.25">
      <c r="B82" s="9" t="s">
        <v>86</v>
      </c>
      <c r="C82" s="12" t="s">
        <v>38</v>
      </c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</row>
    <row r="83" spans="2:15" hidden="1" outlineLevel="1" x14ac:dyDescent="0.25">
      <c r="B83" s="9" t="s">
        <v>87</v>
      </c>
      <c r="C83" s="12" t="s">
        <v>38</v>
      </c>
      <c r="D83" s="23">
        <f t="shared" ref="D83:O83" si="12">D67+D69+D82</f>
        <v>0</v>
      </c>
      <c r="E83" s="23">
        <f t="shared" si="12"/>
        <v>0</v>
      </c>
      <c r="F83" s="23">
        <f t="shared" si="12"/>
        <v>0</v>
      </c>
      <c r="G83" s="23">
        <f t="shared" si="12"/>
        <v>0</v>
      </c>
      <c r="H83" s="23">
        <f t="shared" si="12"/>
        <v>0</v>
      </c>
      <c r="I83" s="23">
        <f t="shared" si="12"/>
        <v>0</v>
      </c>
      <c r="J83" s="23">
        <f t="shared" si="12"/>
        <v>0</v>
      </c>
      <c r="K83" s="23">
        <f t="shared" si="12"/>
        <v>0</v>
      </c>
      <c r="L83" s="23">
        <f t="shared" si="12"/>
        <v>0</v>
      </c>
      <c r="M83" s="23">
        <f t="shared" si="12"/>
        <v>0</v>
      </c>
      <c r="N83" s="23">
        <f t="shared" si="12"/>
        <v>0</v>
      </c>
      <c r="O83" s="23">
        <f t="shared" si="12"/>
        <v>0</v>
      </c>
    </row>
    <row r="84" spans="2:15" hidden="1" outlineLevel="1" x14ac:dyDescent="0.25">
      <c r="B84" s="9" t="s">
        <v>88</v>
      </c>
      <c r="C84" s="12" t="s">
        <v>89</v>
      </c>
      <c r="D84" s="23">
        <f t="shared" ref="D84:O84" si="13">D83/D27</f>
        <v>0</v>
      </c>
      <c r="E84" s="23">
        <f t="shared" si="13"/>
        <v>0</v>
      </c>
      <c r="F84" s="23">
        <f t="shared" si="13"/>
        <v>0</v>
      </c>
      <c r="G84" s="23">
        <f t="shared" si="13"/>
        <v>0</v>
      </c>
      <c r="H84" s="23">
        <f t="shared" si="13"/>
        <v>0</v>
      </c>
      <c r="I84" s="23">
        <f t="shared" si="13"/>
        <v>0</v>
      </c>
      <c r="J84" s="23">
        <f t="shared" si="13"/>
        <v>0</v>
      </c>
      <c r="K84" s="23">
        <f t="shared" si="13"/>
        <v>0</v>
      </c>
      <c r="L84" s="23">
        <f t="shared" si="13"/>
        <v>0</v>
      </c>
      <c r="M84" s="23">
        <f t="shared" si="13"/>
        <v>0</v>
      </c>
      <c r="N84" s="23">
        <f t="shared" si="13"/>
        <v>0</v>
      </c>
      <c r="O84" s="23">
        <f t="shared" si="13"/>
        <v>0</v>
      </c>
    </row>
    <row r="85" spans="2:15" s="10" customFormat="1" ht="12.75" collapsed="1" x14ac:dyDescent="0.2"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</row>
    <row r="87" spans="2:15" x14ac:dyDescent="0.25"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</row>
  </sheetData>
  <conditionalFormatting sqref="Q13">
    <cfRule type="cellIs" dxfId="7" priority="2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7"/>
  <dimension ref="A1:Q87"/>
  <sheetViews>
    <sheetView topLeftCell="A10" zoomScale="115" zoomScaleNormal="115" workbookViewId="0">
      <selection activeCell="D28" sqref="D28:O33"/>
    </sheetView>
  </sheetViews>
  <sheetFormatPr defaultRowHeight="15" outlineLevelRow="1" x14ac:dyDescent="0.25"/>
  <cols>
    <col min="1" max="1" width="9.140625" style="1"/>
    <col min="2" max="2" width="43.5703125" style="1" customWidth="1"/>
    <col min="3" max="3" width="10.28515625" style="1" customWidth="1"/>
    <col min="4" max="7" width="9.28515625" style="1" bestFit="1" customWidth="1"/>
    <col min="8" max="15" width="9" style="1" customWidth="1"/>
    <col min="16" max="16384" width="9.140625" style="1"/>
  </cols>
  <sheetData>
    <row r="1" spans="1:17" x14ac:dyDescent="0.25">
      <c r="A1" s="1">
        <v>25</v>
      </c>
    </row>
    <row r="2" spans="1:17" ht="25.5" x14ac:dyDescent="0.35">
      <c r="B2" s="2" t="s">
        <v>138</v>
      </c>
    </row>
    <row r="3" spans="1:17" x14ac:dyDescent="0.25">
      <c r="B3" s="11" t="str">
        <f>CONCATENATE("Таблица П47.3. Тарифно-балансовая модель источника тепловой энергии ",B2)</f>
        <v>Таблица П47.3. Тарифно-балансовая модель источника тепловой энергии Котельная АО "Сургутский Хлебозавод"</v>
      </c>
      <c r="C3" s="7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7" ht="25.5" x14ac:dyDescent="0.25">
      <c r="B4" s="8" t="s">
        <v>0</v>
      </c>
      <c r="C4" s="8" t="s">
        <v>1</v>
      </c>
      <c r="D4" s="6" t="s">
        <v>114</v>
      </c>
      <c r="E4" s="6">
        <v>2025</v>
      </c>
      <c r="F4" s="6">
        <v>2026</v>
      </c>
      <c r="G4" s="6">
        <v>2027</v>
      </c>
      <c r="H4" s="6">
        <v>2028</v>
      </c>
      <c r="I4" s="6">
        <v>2029</v>
      </c>
      <c r="J4" s="6">
        <v>2030</v>
      </c>
      <c r="K4" s="6">
        <v>2031</v>
      </c>
      <c r="L4" s="6">
        <v>2032</v>
      </c>
      <c r="M4" s="6">
        <v>2033</v>
      </c>
      <c r="N4" s="6">
        <v>2034</v>
      </c>
      <c r="O4" s="6">
        <v>2035</v>
      </c>
    </row>
    <row r="5" spans="1:17" x14ac:dyDescent="0.25">
      <c r="B5" s="9" t="s">
        <v>2</v>
      </c>
      <c r="C5" s="12" t="s">
        <v>3</v>
      </c>
      <c r="D5" s="29">
        <v>10.08</v>
      </c>
      <c r="E5" s="29">
        <v>10.08</v>
      </c>
      <c r="F5" s="29">
        <v>10.08</v>
      </c>
      <c r="G5" s="29">
        <v>10.08</v>
      </c>
      <c r="H5" s="29">
        <v>10.08</v>
      </c>
      <c r="I5" s="29">
        <v>10.08</v>
      </c>
      <c r="J5" s="29">
        <v>10.08</v>
      </c>
      <c r="K5" s="29">
        <v>10.08</v>
      </c>
      <c r="L5" s="29">
        <v>10.08</v>
      </c>
      <c r="M5" s="29">
        <v>10.08</v>
      </c>
      <c r="N5" s="29">
        <v>10.08</v>
      </c>
      <c r="O5" s="29">
        <v>10.08</v>
      </c>
      <c r="P5" s="38"/>
    </row>
    <row r="6" spans="1:17" x14ac:dyDescent="0.25">
      <c r="B6" s="9" t="s">
        <v>4</v>
      </c>
      <c r="C6" s="12" t="s">
        <v>3</v>
      </c>
      <c r="D6" s="36" t="s">
        <v>112</v>
      </c>
      <c r="E6" s="36" t="s">
        <v>112</v>
      </c>
      <c r="F6" s="36" t="s">
        <v>112</v>
      </c>
      <c r="G6" s="36" t="s">
        <v>112</v>
      </c>
      <c r="H6" s="36" t="s">
        <v>112</v>
      </c>
      <c r="I6" s="36" t="s">
        <v>112</v>
      </c>
      <c r="J6" s="36" t="s">
        <v>112</v>
      </c>
      <c r="K6" s="36" t="s">
        <v>112</v>
      </c>
      <c r="L6" s="36" t="s">
        <v>112</v>
      </c>
      <c r="M6" s="36" t="s">
        <v>112</v>
      </c>
      <c r="N6" s="36" t="s">
        <v>112</v>
      </c>
      <c r="O6" s="36" t="s">
        <v>112</v>
      </c>
      <c r="P6" s="38"/>
    </row>
    <row r="7" spans="1:17" x14ac:dyDescent="0.25">
      <c r="B7" s="9" t="s">
        <v>5</v>
      </c>
      <c r="C7" s="12" t="s">
        <v>3</v>
      </c>
      <c r="D7" s="36" t="s">
        <v>112</v>
      </c>
      <c r="E7" s="36" t="s">
        <v>112</v>
      </c>
      <c r="F7" s="36" t="s">
        <v>112</v>
      </c>
      <c r="G7" s="36" t="s">
        <v>112</v>
      </c>
      <c r="H7" s="36" t="s">
        <v>112</v>
      </c>
      <c r="I7" s="36" t="s">
        <v>112</v>
      </c>
      <c r="J7" s="36" t="s">
        <v>112</v>
      </c>
      <c r="K7" s="36" t="s">
        <v>112</v>
      </c>
      <c r="L7" s="36" t="s">
        <v>112</v>
      </c>
      <c r="M7" s="36" t="s">
        <v>112</v>
      </c>
      <c r="N7" s="36" t="s">
        <v>112</v>
      </c>
      <c r="O7" s="36" t="s">
        <v>112</v>
      </c>
      <c r="P7" s="38"/>
    </row>
    <row r="8" spans="1:17" hidden="1" x14ac:dyDescent="0.25">
      <c r="B8" s="9" t="s">
        <v>6</v>
      </c>
      <c r="C8" s="12" t="s">
        <v>7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38"/>
    </row>
    <row r="9" spans="1:17" x14ac:dyDescent="0.25">
      <c r="B9" s="9" t="s">
        <v>8</v>
      </c>
      <c r="C9" s="12" t="s">
        <v>3</v>
      </c>
      <c r="D9" s="29">
        <v>10.08</v>
      </c>
      <c r="E9" s="29">
        <v>10.08</v>
      </c>
      <c r="F9" s="29">
        <v>10.08</v>
      </c>
      <c r="G9" s="29">
        <v>10.08</v>
      </c>
      <c r="H9" s="29">
        <v>10.08</v>
      </c>
      <c r="I9" s="29">
        <v>10.08</v>
      </c>
      <c r="J9" s="29">
        <v>10.08</v>
      </c>
      <c r="K9" s="29">
        <v>10.08</v>
      </c>
      <c r="L9" s="29">
        <v>10.08</v>
      </c>
      <c r="M9" s="29">
        <v>10.08</v>
      </c>
      <c r="N9" s="29">
        <v>10.08</v>
      </c>
      <c r="O9" s="29">
        <v>10.08</v>
      </c>
      <c r="P9" s="38"/>
    </row>
    <row r="10" spans="1:17" x14ac:dyDescent="0.25">
      <c r="B10" s="9" t="s">
        <v>9</v>
      </c>
      <c r="C10" s="12" t="s">
        <v>3</v>
      </c>
      <c r="D10" s="29">
        <v>0.14000000000000001</v>
      </c>
      <c r="E10" s="29">
        <v>0.14000000000000001</v>
      </c>
      <c r="F10" s="29">
        <v>0.14000000000000001</v>
      </c>
      <c r="G10" s="29">
        <v>0.14000000000000001</v>
      </c>
      <c r="H10" s="29">
        <v>0.14000000000000001</v>
      </c>
      <c r="I10" s="29">
        <v>0.14000000000000001</v>
      </c>
      <c r="J10" s="29">
        <v>0.14000000000000001</v>
      </c>
      <c r="K10" s="29">
        <v>0.14000000000000001</v>
      </c>
      <c r="L10" s="29">
        <v>0.14000000000000001</v>
      </c>
      <c r="M10" s="29">
        <v>0.14000000000000001</v>
      </c>
      <c r="N10" s="29">
        <v>0.14000000000000001</v>
      </c>
      <c r="O10" s="29">
        <v>0.14000000000000001</v>
      </c>
      <c r="P10" s="38"/>
    </row>
    <row r="11" spans="1:17" x14ac:dyDescent="0.25">
      <c r="B11" s="9" t="s">
        <v>10</v>
      </c>
      <c r="C11" s="12" t="s">
        <v>3</v>
      </c>
      <c r="D11" s="29">
        <v>5.90103284870961E-2</v>
      </c>
      <c r="E11" s="29">
        <v>5.90103284870961E-2</v>
      </c>
      <c r="F11" s="29">
        <v>5.90103284870961E-2</v>
      </c>
      <c r="G11" s="29">
        <v>5.90103284870961E-2</v>
      </c>
      <c r="H11" s="29">
        <v>5.90103284870961E-2</v>
      </c>
      <c r="I11" s="29">
        <v>5.90103284870961E-2</v>
      </c>
      <c r="J11" s="29">
        <v>5.90103284870961E-2</v>
      </c>
      <c r="K11" s="29">
        <v>5.90103284870961E-2</v>
      </c>
      <c r="L11" s="29">
        <v>5.90103284870961E-2</v>
      </c>
      <c r="M11" s="29">
        <v>5.90103284870961E-2</v>
      </c>
      <c r="N11" s="29">
        <v>5.90103284870961E-2</v>
      </c>
      <c r="O11" s="29">
        <v>5.90103284870961E-2</v>
      </c>
      <c r="P11" s="38"/>
    </row>
    <row r="12" spans="1:17" x14ac:dyDescent="0.25">
      <c r="B12" s="9" t="s">
        <v>11</v>
      </c>
      <c r="C12" s="12" t="s">
        <v>3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38"/>
    </row>
    <row r="13" spans="1:17" ht="25.5" x14ac:dyDescent="0.25">
      <c r="B13" s="9" t="s">
        <v>12</v>
      </c>
      <c r="C13" s="12" t="s">
        <v>3</v>
      </c>
      <c r="D13" s="29">
        <v>5.3859073929751951</v>
      </c>
      <c r="E13" s="29">
        <v>5.3859073929751951</v>
      </c>
      <c r="F13" s="29">
        <v>5.3859073929751951</v>
      </c>
      <c r="G13" s="29">
        <v>5.3859073929751951</v>
      </c>
      <c r="H13" s="29">
        <v>5.3859073929751951</v>
      </c>
      <c r="I13" s="29">
        <v>5.3859073929751951</v>
      </c>
      <c r="J13" s="29">
        <v>5.3859073929751951</v>
      </c>
      <c r="K13" s="29">
        <v>5.3859073929751951</v>
      </c>
      <c r="L13" s="29">
        <v>5.3859073929751951</v>
      </c>
      <c r="M13" s="29">
        <v>5.3859073929751951</v>
      </c>
      <c r="N13" s="29">
        <v>5.3859073929751951</v>
      </c>
      <c r="O13" s="29">
        <v>5.3859073929751951</v>
      </c>
      <c r="P13" s="38"/>
      <c r="Q13" s="35"/>
    </row>
    <row r="14" spans="1:17" x14ac:dyDescent="0.25">
      <c r="B14" s="9" t="s">
        <v>13</v>
      </c>
      <c r="C14" s="12" t="s">
        <v>3</v>
      </c>
      <c r="D14" s="29">
        <v>5.3859073929751951</v>
      </c>
      <c r="E14" s="29">
        <v>5.3859073929751951</v>
      </c>
      <c r="F14" s="29">
        <v>5.3859073929751951</v>
      </c>
      <c r="G14" s="29">
        <v>5.3859073929751951</v>
      </c>
      <c r="H14" s="29">
        <v>5.3859073929751951</v>
      </c>
      <c r="I14" s="29">
        <v>5.3859073929751951</v>
      </c>
      <c r="J14" s="29">
        <v>5.3859073929751951</v>
      </c>
      <c r="K14" s="29">
        <v>5.3859073929751951</v>
      </c>
      <c r="L14" s="29">
        <v>5.3859073929751951</v>
      </c>
      <c r="M14" s="29">
        <v>5.3859073929751951</v>
      </c>
      <c r="N14" s="29">
        <v>5.3859073929751951</v>
      </c>
      <c r="O14" s="29">
        <v>5.3859073929751951</v>
      </c>
      <c r="P14" s="38"/>
    </row>
    <row r="15" spans="1:17" x14ac:dyDescent="0.25">
      <c r="B15" s="9" t="s">
        <v>14</v>
      </c>
      <c r="C15" s="12" t="s">
        <v>3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0</v>
      </c>
      <c r="M15" s="29">
        <v>0</v>
      </c>
      <c r="N15" s="29">
        <v>0</v>
      </c>
      <c r="O15" s="29">
        <v>0</v>
      </c>
      <c r="P15" s="38"/>
    </row>
    <row r="16" spans="1:17" x14ac:dyDescent="0.25">
      <c r="B16" s="9" t="s">
        <v>15</v>
      </c>
      <c r="C16" s="12" t="s">
        <v>3</v>
      </c>
      <c r="D16" s="29">
        <v>0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38"/>
    </row>
    <row r="17" spans="2:16" x14ac:dyDescent="0.25">
      <c r="B17" s="9" t="s">
        <v>113</v>
      </c>
      <c r="C17" s="12" t="s">
        <v>3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38"/>
    </row>
    <row r="18" spans="2:16" x14ac:dyDescent="0.25">
      <c r="B18" s="9" t="s">
        <v>16</v>
      </c>
      <c r="C18" s="12" t="s">
        <v>3</v>
      </c>
      <c r="D18" s="29">
        <v>4.5540926070248045</v>
      </c>
      <c r="E18" s="29">
        <v>4.5540926070248045</v>
      </c>
      <c r="F18" s="29">
        <v>4.5540926070248045</v>
      </c>
      <c r="G18" s="29">
        <v>4.5540926070248045</v>
      </c>
      <c r="H18" s="29">
        <v>4.5540926070248045</v>
      </c>
      <c r="I18" s="29">
        <v>4.5540926070248045</v>
      </c>
      <c r="J18" s="29">
        <v>4.5540926070248045</v>
      </c>
      <c r="K18" s="29">
        <v>4.5540926070248045</v>
      </c>
      <c r="L18" s="29">
        <v>4.5540926070248045</v>
      </c>
      <c r="M18" s="29">
        <v>4.5540926070248045</v>
      </c>
      <c r="N18" s="29">
        <v>4.5540926070248045</v>
      </c>
      <c r="O18" s="29">
        <v>4.5540926070248045</v>
      </c>
      <c r="P18" s="38"/>
    </row>
    <row r="19" spans="2:16" x14ac:dyDescent="0.25">
      <c r="B19" s="9" t="s">
        <v>17</v>
      </c>
      <c r="C19" s="9"/>
      <c r="D19" s="37">
        <v>45.179490149055603</v>
      </c>
      <c r="E19" s="37">
        <v>45.179490149055603</v>
      </c>
      <c r="F19" s="37">
        <v>45.179490149055603</v>
      </c>
      <c r="G19" s="37">
        <v>45.179490149055603</v>
      </c>
      <c r="H19" s="37">
        <v>45.179490149055603</v>
      </c>
      <c r="I19" s="37">
        <v>45.179490149055603</v>
      </c>
      <c r="J19" s="37">
        <v>45.179490149055603</v>
      </c>
      <c r="K19" s="37">
        <v>45.179490149055603</v>
      </c>
      <c r="L19" s="37">
        <v>45.179490149055603</v>
      </c>
      <c r="M19" s="37">
        <v>45.179490149055603</v>
      </c>
      <c r="N19" s="37">
        <v>45.179490149055603</v>
      </c>
      <c r="O19" s="37">
        <v>45.179490149055603</v>
      </c>
      <c r="P19" s="38"/>
    </row>
    <row r="20" spans="2:16" x14ac:dyDescent="0.25">
      <c r="B20" s="9" t="s">
        <v>18</v>
      </c>
      <c r="C20" s="12" t="s">
        <v>3</v>
      </c>
      <c r="D20" s="29">
        <v>2.3350822785377088</v>
      </c>
      <c r="E20" s="29">
        <v>2.3350822785377088</v>
      </c>
      <c r="F20" s="29">
        <v>2.3350822785377088</v>
      </c>
      <c r="G20" s="29">
        <v>2.3350822785377088</v>
      </c>
      <c r="H20" s="29">
        <v>2.3350822785377088</v>
      </c>
      <c r="I20" s="29">
        <v>2.3350822785377088</v>
      </c>
      <c r="J20" s="29">
        <v>2.3350822785377088</v>
      </c>
      <c r="K20" s="29">
        <v>2.3350822785377088</v>
      </c>
      <c r="L20" s="29">
        <v>2.3350822785377088</v>
      </c>
      <c r="M20" s="29">
        <v>2.3350822785377088</v>
      </c>
      <c r="N20" s="29">
        <v>2.3350822785377088</v>
      </c>
      <c r="O20" s="29">
        <v>2.3350822785377088</v>
      </c>
      <c r="P20" s="38"/>
    </row>
    <row r="21" spans="2:16" x14ac:dyDescent="0.25">
      <c r="B21" s="16" t="s">
        <v>19</v>
      </c>
      <c r="C21" s="17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38"/>
    </row>
    <row r="22" spans="2:16" x14ac:dyDescent="0.25">
      <c r="B22" s="9" t="s">
        <v>20</v>
      </c>
      <c r="C22" s="12" t="s">
        <v>21</v>
      </c>
      <c r="D22" s="29">
        <v>15.25</v>
      </c>
      <c r="E22" s="29">
        <v>15.25</v>
      </c>
      <c r="F22" s="29">
        <v>15.25</v>
      </c>
      <c r="G22" s="29">
        <v>15.25</v>
      </c>
      <c r="H22" s="29">
        <v>15.25</v>
      </c>
      <c r="I22" s="29">
        <v>15.25</v>
      </c>
      <c r="J22" s="29">
        <v>15.25</v>
      </c>
      <c r="K22" s="29">
        <v>15.25</v>
      </c>
      <c r="L22" s="29">
        <v>15.25</v>
      </c>
      <c r="M22" s="29">
        <v>15.25</v>
      </c>
      <c r="N22" s="29">
        <v>15.25</v>
      </c>
      <c r="O22" s="29">
        <v>15.25</v>
      </c>
      <c r="P22" s="38"/>
    </row>
    <row r="23" spans="2:16" x14ac:dyDescent="0.25">
      <c r="B23" s="9" t="s">
        <v>22</v>
      </c>
      <c r="C23" s="12" t="s">
        <v>21</v>
      </c>
      <c r="D23" s="29">
        <v>1.28</v>
      </c>
      <c r="E23" s="29">
        <v>1.28</v>
      </c>
      <c r="F23" s="29">
        <v>1.28</v>
      </c>
      <c r="G23" s="29">
        <v>1.28</v>
      </c>
      <c r="H23" s="29">
        <v>1.28</v>
      </c>
      <c r="I23" s="29">
        <v>1.28</v>
      </c>
      <c r="J23" s="29">
        <v>1.28</v>
      </c>
      <c r="K23" s="29">
        <v>1.28</v>
      </c>
      <c r="L23" s="29">
        <v>1.28</v>
      </c>
      <c r="M23" s="29">
        <v>1.28</v>
      </c>
      <c r="N23" s="29">
        <v>1.28</v>
      </c>
      <c r="O23" s="29">
        <v>1.28</v>
      </c>
      <c r="P23" s="38"/>
    </row>
    <row r="24" spans="2:16" x14ac:dyDescent="0.25">
      <c r="B24" s="9" t="s">
        <v>23</v>
      </c>
      <c r="C24" s="12" t="s">
        <v>21</v>
      </c>
      <c r="D24" s="29">
        <v>13.97</v>
      </c>
      <c r="E24" s="29">
        <v>13.97</v>
      </c>
      <c r="F24" s="29">
        <v>13.97</v>
      </c>
      <c r="G24" s="29">
        <v>13.97</v>
      </c>
      <c r="H24" s="29">
        <v>13.97</v>
      </c>
      <c r="I24" s="29">
        <v>13.97</v>
      </c>
      <c r="J24" s="29">
        <v>13.97</v>
      </c>
      <c r="K24" s="29">
        <v>13.97</v>
      </c>
      <c r="L24" s="29">
        <v>13.97</v>
      </c>
      <c r="M24" s="29">
        <v>13.97</v>
      </c>
      <c r="N24" s="29">
        <v>13.97</v>
      </c>
      <c r="O24" s="29">
        <v>13.97</v>
      </c>
      <c r="P24" s="38"/>
    </row>
    <row r="25" spans="2:16" x14ac:dyDescent="0.25">
      <c r="B25" s="9" t="s">
        <v>24</v>
      </c>
      <c r="C25" s="12" t="s">
        <v>21</v>
      </c>
      <c r="D25" s="29">
        <v>0.17</v>
      </c>
      <c r="E25" s="29">
        <v>0.17</v>
      </c>
      <c r="F25" s="29">
        <v>0.17</v>
      </c>
      <c r="G25" s="29">
        <v>0.17</v>
      </c>
      <c r="H25" s="29">
        <v>0.17</v>
      </c>
      <c r="I25" s="29">
        <v>0.17</v>
      </c>
      <c r="J25" s="29">
        <v>0.17</v>
      </c>
      <c r="K25" s="29">
        <v>0.17</v>
      </c>
      <c r="L25" s="29">
        <v>0.17</v>
      </c>
      <c r="M25" s="29">
        <v>0.17</v>
      </c>
      <c r="N25" s="29">
        <v>0.17</v>
      </c>
      <c r="O25" s="29">
        <v>0.17</v>
      </c>
      <c r="P25" s="38"/>
    </row>
    <row r="26" spans="2:16" x14ac:dyDescent="0.25">
      <c r="B26" s="9" t="s">
        <v>25</v>
      </c>
      <c r="C26" s="12" t="s">
        <v>26</v>
      </c>
      <c r="D26" s="30">
        <v>1.2168933428775949E-2</v>
      </c>
      <c r="E26" s="30">
        <v>1.2168933428775949E-2</v>
      </c>
      <c r="F26" s="30">
        <v>1.2168933428775949E-2</v>
      </c>
      <c r="G26" s="30">
        <v>1.2168933428775949E-2</v>
      </c>
      <c r="H26" s="30">
        <v>1.2168933428775949E-2</v>
      </c>
      <c r="I26" s="30">
        <v>1.2168933428775949E-2</v>
      </c>
      <c r="J26" s="30">
        <v>1.2168933428775949E-2</v>
      </c>
      <c r="K26" s="30">
        <v>1.2168933428775949E-2</v>
      </c>
      <c r="L26" s="30">
        <v>1.2168933428775949E-2</v>
      </c>
      <c r="M26" s="30">
        <v>1.2168933428775949E-2</v>
      </c>
      <c r="N26" s="30">
        <v>1.2168933428775949E-2</v>
      </c>
      <c r="O26" s="30">
        <v>1.2168933428775949E-2</v>
      </c>
      <c r="P26" s="38"/>
    </row>
    <row r="27" spans="2:16" x14ac:dyDescent="0.25">
      <c r="B27" s="9" t="s">
        <v>27</v>
      </c>
      <c r="C27" s="12" t="s">
        <v>21</v>
      </c>
      <c r="D27" s="29">
        <v>13.8</v>
      </c>
      <c r="E27" s="29">
        <v>13.8</v>
      </c>
      <c r="F27" s="29">
        <v>13.8</v>
      </c>
      <c r="G27" s="29">
        <v>13.8</v>
      </c>
      <c r="H27" s="29">
        <v>13.8</v>
      </c>
      <c r="I27" s="29">
        <v>13.8</v>
      </c>
      <c r="J27" s="29">
        <v>13.8</v>
      </c>
      <c r="K27" s="29">
        <v>13.8</v>
      </c>
      <c r="L27" s="29">
        <v>13.8</v>
      </c>
      <c r="M27" s="29">
        <v>13.8</v>
      </c>
      <c r="N27" s="29">
        <v>13.8</v>
      </c>
      <c r="O27" s="29">
        <v>13.8</v>
      </c>
      <c r="P27" s="38"/>
    </row>
    <row r="28" spans="2:16" ht="20.25" customHeight="1" x14ac:dyDescent="0.25">
      <c r="B28" s="9" t="s">
        <v>28</v>
      </c>
      <c r="C28" s="12" t="s">
        <v>29</v>
      </c>
      <c r="D28" s="29">
        <v>2.1456999999999997</v>
      </c>
      <c r="E28" s="29">
        <v>2.1456999999999997</v>
      </c>
      <c r="F28" s="29">
        <v>2.1456999999999997</v>
      </c>
      <c r="G28" s="29">
        <v>2.1456999999999997</v>
      </c>
      <c r="H28" s="29">
        <v>2.1456999999999997</v>
      </c>
      <c r="I28" s="29">
        <v>2.1456999999999997</v>
      </c>
      <c r="J28" s="29">
        <v>2.1456999999999997</v>
      </c>
      <c r="K28" s="29">
        <v>2.1456999999999997</v>
      </c>
      <c r="L28" s="29">
        <v>2.1456999999999997</v>
      </c>
      <c r="M28" s="29">
        <v>2.1456999999999997</v>
      </c>
      <c r="N28" s="29">
        <v>2.1456999999999997</v>
      </c>
      <c r="O28" s="29">
        <v>2.1456999999999997</v>
      </c>
      <c r="P28" s="38"/>
    </row>
    <row r="29" spans="2:16" ht="20.25" customHeight="1" x14ac:dyDescent="0.25">
      <c r="B29" s="9" t="s">
        <v>30</v>
      </c>
      <c r="C29" s="12" t="s">
        <v>31</v>
      </c>
      <c r="D29" s="27">
        <v>160.9</v>
      </c>
      <c r="E29" s="27">
        <v>160.9</v>
      </c>
      <c r="F29" s="27">
        <v>160.9</v>
      </c>
      <c r="G29" s="27">
        <v>160.9</v>
      </c>
      <c r="H29" s="27">
        <v>160.9</v>
      </c>
      <c r="I29" s="27">
        <v>160.9</v>
      </c>
      <c r="J29" s="27">
        <v>160.9</v>
      </c>
      <c r="K29" s="27">
        <v>160.9</v>
      </c>
      <c r="L29" s="27">
        <v>160.9</v>
      </c>
      <c r="M29" s="27">
        <v>160.9</v>
      </c>
      <c r="N29" s="27">
        <v>160.9</v>
      </c>
      <c r="O29" s="27">
        <v>160.9</v>
      </c>
      <c r="P29" s="38"/>
    </row>
    <row r="30" spans="2:16" x14ac:dyDescent="0.25">
      <c r="B30" s="9" t="s">
        <v>32</v>
      </c>
      <c r="C30" s="12" t="s">
        <v>26</v>
      </c>
      <c r="D30" s="30">
        <f>1000/7/D29</f>
        <v>0.88786291396608363</v>
      </c>
      <c r="E30" s="30">
        <f t="shared" ref="E30:O30" si="0">1000/7/E29</f>
        <v>0.88786291396608363</v>
      </c>
      <c r="F30" s="30">
        <f t="shared" si="0"/>
        <v>0.88786291396608363</v>
      </c>
      <c r="G30" s="30">
        <f t="shared" si="0"/>
        <v>0.88786291396608363</v>
      </c>
      <c r="H30" s="30">
        <f t="shared" si="0"/>
        <v>0.88786291396608363</v>
      </c>
      <c r="I30" s="30">
        <f t="shared" si="0"/>
        <v>0.88786291396608363</v>
      </c>
      <c r="J30" s="30">
        <f t="shared" si="0"/>
        <v>0.88786291396608363</v>
      </c>
      <c r="K30" s="30">
        <f t="shared" si="0"/>
        <v>0.88786291396608363</v>
      </c>
      <c r="L30" s="30">
        <f t="shared" si="0"/>
        <v>0.88786291396608363</v>
      </c>
      <c r="M30" s="30">
        <f t="shared" si="0"/>
        <v>0.88786291396608363</v>
      </c>
      <c r="N30" s="30">
        <f t="shared" si="0"/>
        <v>0.88786291396608363</v>
      </c>
      <c r="O30" s="30">
        <f t="shared" si="0"/>
        <v>0.88786291396608363</v>
      </c>
      <c r="P30" s="38"/>
    </row>
    <row r="31" spans="2:16" x14ac:dyDescent="0.25">
      <c r="B31" s="9" t="s">
        <v>33</v>
      </c>
      <c r="C31" s="12" t="s">
        <v>21</v>
      </c>
      <c r="D31" s="27">
        <f>D28*7</f>
        <v>15.019899999999998</v>
      </c>
      <c r="E31" s="27">
        <f t="shared" ref="E31:O31" si="1">E28*7</f>
        <v>15.019899999999998</v>
      </c>
      <c r="F31" s="27">
        <f t="shared" si="1"/>
        <v>15.019899999999998</v>
      </c>
      <c r="G31" s="27">
        <f t="shared" si="1"/>
        <v>15.019899999999998</v>
      </c>
      <c r="H31" s="27">
        <f t="shared" si="1"/>
        <v>15.019899999999998</v>
      </c>
      <c r="I31" s="27">
        <f t="shared" si="1"/>
        <v>15.019899999999998</v>
      </c>
      <c r="J31" s="27">
        <f t="shared" si="1"/>
        <v>15.019899999999998</v>
      </c>
      <c r="K31" s="27">
        <f t="shared" si="1"/>
        <v>15.019899999999998</v>
      </c>
      <c r="L31" s="27">
        <f t="shared" si="1"/>
        <v>15.019899999999998</v>
      </c>
      <c r="M31" s="27">
        <f t="shared" si="1"/>
        <v>15.019899999999998</v>
      </c>
      <c r="N31" s="27">
        <f t="shared" si="1"/>
        <v>15.019899999999998</v>
      </c>
      <c r="O31" s="27">
        <f t="shared" si="1"/>
        <v>15.019899999999998</v>
      </c>
    </row>
    <row r="32" spans="2:16" x14ac:dyDescent="0.25">
      <c r="B32" s="9" t="s">
        <v>34</v>
      </c>
      <c r="C32" s="12" t="s">
        <v>26</v>
      </c>
      <c r="D32" s="30">
        <f>D24/D31</f>
        <v>0.93009940146072889</v>
      </c>
      <c r="E32" s="30">
        <f t="shared" ref="E32:O32" si="2">E24/E31</f>
        <v>0.93009940146072889</v>
      </c>
      <c r="F32" s="30">
        <f t="shared" si="2"/>
        <v>0.93009940146072889</v>
      </c>
      <c r="G32" s="30">
        <f t="shared" si="2"/>
        <v>0.93009940146072889</v>
      </c>
      <c r="H32" s="30">
        <f t="shared" si="2"/>
        <v>0.93009940146072889</v>
      </c>
      <c r="I32" s="30">
        <f t="shared" si="2"/>
        <v>0.93009940146072889</v>
      </c>
      <c r="J32" s="30">
        <f t="shared" si="2"/>
        <v>0.93009940146072889</v>
      </c>
      <c r="K32" s="30">
        <f t="shared" si="2"/>
        <v>0.93009940146072889</v>
      </c>
      <c r="L32" s="30">
        <f t="shared" si="2"/>
        <v>0.93009940146072889</v>
      </c>
      <c r="M32" s="30">
        <f t="shared" si="2"/>
        <v>0.93009940146072889</v>
      </c>
      <c r="N32" s="30">
        <f t="shared" si="2"/>
        <v>0.93009940146072889</v>
      </c>
      <c r="O32" s="30">
        <f t="shared" si="2"/>
        <v>0.93009940146072889</v>
      </c>
    </row>
    <row r="33" spans="2:15" ht="16.5" customHeight="1" x14ac:dyDescent="0.25">
      <c r="B33" s="9" t="s">
        <v>35</v>
      </c>
      <c r="C33" s="12" t="s">
        <v>26</v>
      </c>
      <c r="D33" s="30">
        <f>D27/D31</f>
        <v>0.91878108376220902</v>
      </c>
      <c r="E33" s="30">
        <f t="shared" ref="E33:O33" si="3">E27/E31</f>
        <v>0.91878108376220902</v>
      </c>
      <c r="F33" s="30">
        <f t="shared" si="3"/>
        <v>0.91878108376220902</v>
      </c>
      <c r="G33" s="30">
        <f t="shared" si="3"/>
        <v>0.91878108376220902</v>
      </c>
      <c r="H33" s="30">
        <f t="shared" si="3"/>
        <v>0.91878108376220902</v>
      </c>
      <c r="I33" s="30">
        <f t="shared" si="3"/>
        <v>0.91878108376220902</v>
      </c>
      <c r="J33" s="30">
        <f t="shared" si="3"/>
        <v>0.91878108376220902</v>
      </c>
      <c r="K33" s="30">
        <f t="shared" si="3"/>
        <v>0.91878108376220902</v>
      </c>
      <c r="L33" s="30">
        <f t="shared" si="3"/>
        <v>0.91878108376220902</v>
      </c>
      <c r="M33" s="30">
        <f t="shared" si="3"/>
        <v>0.91878108376220902</v>
      </c>
      <c r="N33" s="30">
        <f t="shared" si="3"/>
        <v>0.91878108376220902</v>
      </c>
      <c r="O33" s="30">
        <f t="shared" si="3"/>
        <v>0.91878108376220902</v>
      </c>
    </row>
    <row r="34" spans="2:15" hidden="1" outlineLevel="1" x14ac:dyDescent="0.25">
      <c r="B34" s="16" t="s">
        <v>36</v>
      </c>
      <c r="C34" s="17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2:15" hidden="1" outlineLevel="1" x14ac:dyDescent="0.25">
      <c r="B35" s="9" t="s">
        <v>37</v>
      </c>
      <c r="C35" s="12" t="s">
        <v>38</v>
      </c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</row>
    <row r="36" spans="2:15" hidden="1" outlineLevel="1" x14ac:dyDescent="0.25">
      <c r="B36" s="9" t="s">
        <v>39</v>
      </c>
      <c r="C36" s="12" t="s">
        <v>38</v>
      </c>
      <c r="D36" s="21">
        <f t="shared" ref="D36:O36" si="4">D37+D39+D40</f>
        <v>0</v>
      </c>
      <c r="E36" s="21">
        <f t="shared" si="4"/>
        <v>0</v>
      </c>
      <c r="F36" s="21">
        <f t="shared" si="4"/>
        <v>0</v>
      </c>
      <c r="G36" s="21">
        <f t="shared" si="4"/>
        <v>0</v>
      </c>
      <c r="H36" s="21">
        <f t="shared" si="4"/>
        <v>0</v>
      </c>
      <c r="I36" s="21">
        <f t="shared" si="4"/>
        <v>0</v>
      </c>
      <c r="J36" s="21">
        <f t="shared" si="4"/>
        <v>0</v>
      </c>
      <c r="K36" s="21">
        <f t="shared" si="4"/>
        <v>0</v>
      </c>
      <c r="L36" s="21">
        <f t="shared" si="4"/>
        <v>0</v>
      </c>
      <c r="M36" s="21">
        <f t="shared" si="4"/>
        <v>0</v>
      </c>
      <c r="N36" s="21">
        <f t="shared" si="4"/>
        <v>0</v>
      </c>
      <c r="O36" s="21">
        <f t="shared" si="4"/>
        <v>0</v>
      </c>
    </row>
    <row r="37" spans="2:15" hidden="1" outlineLevel="1" x14ac:dyDescent="0.25">
      <c r="B37" s="9" t="s">
        <v>40</v>
      </c>
      <c r="C37" s="12" t="s">
        <v>38</v>
      </c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</row>
    <row r="38" spans="2:15" hidden="1" outlineLevel="1" x14ac:dyDescent="0.25">
      <c r="B38" s="9" t="s">
        <v>41</v>
      </c>
      <c r="C38" s="12" t="s">
        <v>38</v>
      </c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</row>
    <row r="39" spans="2:15" hidden="1" outlineLevel="1" x14ac:dyDescent="0.25">
      <c r="B39" s="9" t="s">
        <v>42</v>
      </c>
      <c r="C39" s="12" t="s">
        <v>38</v>
      </c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</row>
    <row r="40" spans="2:15" hidden="1" outlineLevel="1" x14ac:dyDescent="0.25">
      <c r="B40" s="9" t="s">
        <v>43</v>
      </c>
      <c r="C40" s="12" t="s">
        <v>38</v>
      </c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</row>
    <row r="41" spans="2:15" hidden="1" outlineLevel="1" x14ac:dyDescent="0.25">
      <c r="B41" s="9" t="s">
        <v>44</v>
      </c>
      <c r="C41" s="12" t="s">
        <v>38</v>
      </c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</row>
    <row r="42" spans="2:15" hidden="1" outlineLevel="1" x14ac:dyDescent="0.25">
      <c r="B42" s="9" t="s">
        <v>45</v>
      </c>
      <c r="C42" s="12" t="s">
        <v>46</v>
      </c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</row>
    <row r="43" spans="2:15" hidden="1" outlineLevel="1" x14ac:dyDescent="0.25">
      <c r="B43" s="9" t="s">
        <v>47</v>
      </c>
      <c r="C43" s="12" t="s">
        <v>38</v>
      </c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</row>
    <row r="44" spans="2:15" hidden="1" outlineLevel="1" x14ac:dyDescent="0.25">
      <c r="B44" s="9" t="s">
        <v>48</v>
      </c>
      <c r="C44" s="12" t="s">
        <v>38</v>
      </c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</row>
    <row r="45" spans="2:15" hidden="1" outlineLevel="1" x14ac:dyDescent="0.25">
      <c r="B45" s="9" t="s">
        <v>49</v>
      </c>
      <c r="C45" s="12" t="s">
        <v>38</v>
      </c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</row>
    <row r="46" spans="2:15" hidden="1" outlineLevel="1" x14ac:dyDescent="0.25">
      <c r="B46" s="9" t="s">
        <v>50</v>
      </c>
      <c r="C46" s="12" t="s">
        <v>38</v>
      </c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</row>
    <row r="47" spans="2:15" hidden="1" outlineLevel="1" x14ac:dyDescent="0.25">
      <c r="B47" s="9" t="s">
        <v>51</v>
      </c>
      <c r="C47" s="12" t="s">
        <v>38</v>
      </c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</row>
    <row r="48" spans="2:15" hidden="1" outlineLevel="1" x14ac:dyDescent="0.25">
      <c r="B48" s="9" t="s">
        <v>52</v>
      </c>
      <c r="C48" s="12" t="s">
        <v>38</v>
      </c>
      <c r="D48" s="22">
        <f t="shared" ref="D48:O48" si="5">SUM(D49:D50)</f>
        <v>0</v>
      </c>
      <c r="E48" s="22">
        <f t="shared" si="5"/>
        <v>0</v>
      </c>
      <c r="F48" s="22">
        <f t="shared" si="5"/>
        <v>0</v>
      </c>
      <c r="G48" s="22">
        <f t="shared" si="5"/>
        <v>0</v>
      </c>
      <c r="H48" s="22">
        <f t="shared" si="5"/>
        <v>0</v>
      </c>
      <c r="I48" s="22">
        <f t="shared" si="5"/>
        <v>0</v>
      </c>
      <c r="J48" s="22">
        <f t="shared" si="5"/>
        <v>0</v>
      </c>
      <c r="K48" s="22">
        <f t="shared" si="5"/>
        <v>0</v>
      </c>
      <c r="L48" s="22">
        <f t="shared" si="5"/>
        <v>0</v>
      </c>
      <c r="M48" s="22">
        <f t="shared" si="5"/>
        <v>0</v>
      </c>
      <c r="N48" s="22">
        <f t="shared" si="5"/>
        <v>0</v>
      </c>
      <c r="O48" s="22">
        <f t="shared" si="5"/>
        <v>0</v>
      </c>
    </row>
    <row r="49" spans="2:15" ht="25.5" hidden="1" outlineLevel="1" x14ac:dyDescent="0.25">
      <c r="B49" s="9" t="s">
        <v>53</v>
      </c>
      <c r="C49" s="12" t="s">
        <v>38</v>
      </c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</row>
    <row r="50" spans="2:15" ht="25.5" hidden="1" outlineLevel="1" x14ac:dyDescent="0.25">
      <c r="B50" s="9" t="s">
        <v>54</v>
      </c>
      <c r="C50" s="12" t="s">
        <v>38</v>
      </c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</row>
    <row r="51" spans="2:15" hidden="1" outlineLevel="1" x14ac:dyDescent="0.25">
      <c r="B51" s="9" t="s">
        <v>55</v>
      </c>
      <c r="C51" s="12" t="s">
        <v>38</v>
      </c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</row>
    <row r="52" spans="2:15" hidden="1" outlineLevel="1" x14ac:dyDescent="0.25">
      <c r="B52" s="9" t="s">
        <v>56</v>
      </c>
      <c r="C52" s="12" t="s">
        <v>38</v>
      </c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</row>
    <row r="53" spans="2:15" hidden="1" outlineLevel="1" x14ac:dyDescent="0.25">
      <c r="B53" s="9" t="s">
        <v>57</v>
      </c>
      <c r="C53" s="12" t="s">
        <v>38</v>
      </c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</row>
    <row r="54" spans="2:15" hidden="1" outlineLevel="1" x14ac:dyDescent="0.25">
      <c r="B54" s="9" t="s">
        <v>58</v>
      </c>
      <c r="C54" s="12" t="s">
        <v>38</v>
      </c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</row>
    <row r="55" spans="2:15" hidden="1" outlineLevel="1" x14ac:dyDescent="0.25">
      <c r="B55" s="9" t="s">
        <v>59</v>
      </c>
      <c r="C55" s="12" t="s">
        <v>38</v>
      </c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</row>
    <row r="56" spans="2:15" hidden="1" outlineLevel="1" x14ac:dyDescent="0.25">
      <c r="B56" s="9" t="s">
        <v>60</v>
      </c>
      <c r="C56" s="12" t="s">
        <v>38</v>
      </c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</row>
    <row r="57" spans="2:15" hidden="1" outlineLevel="1" x14ac:dyDescent="0.25">
      <c r="B57" s="9" t="s">
        <v>61</v>
      </c>
      <c r="C57" s="12" t="s">
        <v>38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</row>
    <row r="58" spans="2:15" hidden="1" outlineLevel="1" x14ac:dyDescent="0.25">
      <c r="B58" s="9" t="s">
        <v>62</v>
      </c>
      <c r="C58" s="12" t="s">
        <v>38</v>
      </c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</row>
    <row r="59" spans="2:15" ht="25.5" hidden="1" outlineLevel="1" x14ac:dyDescent="0.25">
      <c r="B59" s="9" t="s">
        <v>63</v>
      </c>
      <c r="C59" s="12" t="s">
        <v>38</v>
      </c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</row>
    <row r="60" spans="2:15" hidden="1" outlineLevel="1" x14ac:dyDescent="0.25">
      <c r="B60" s="9" t="s">
        <v>64</v>
      </c>
      <c r="C60" s="12" t="s">
        <v>38</v>
      </c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</row>
    <row r="61" spans="2:15" ht="25.5" hidden="1" outlineLevel="1" x14ac:dyDescent="0.25">
      <c r="B61" s="9" t="s">
        <v>65</v>
      </c>
      <c r="C61" s="12" t="s">
        <v>38</v>
      </c>
      <c r="D61" s="22">
        <f t="shared" ref="D61:O61" si="6">SUM(D62:D64)</f>
        <v>0</v>
      </c>
      <c r="E61" s="22">
        <f t="shared" si="6"/>
        <v>0</v>
      </c>
      <c r="F61" s="22">
        <f t="shared" si="6"/>
        <v>0</v>
      </c>
      <c r="G61" s="22">
        <f t="shared" si="6"/>
        <v>0</v>
      </c>
      <c r="H61" s="22">
        <f t="shared" si="6"/>
        <v>0</v>
      </c>
      <c r="I61" s="22">
        <f t="shared" si="6"/>
        <v>0</v>
      </c>
      <c r="J61" s="22">
        <f t="shared" si="6"/>
        <v>0</v>
      </c>
      <c r="K61" s="22">
        <f t="shared" si="6"/>
        <v>0</v>
      </c>
      <c r="L61" s="22">
        <f t="shared" si="6"/>
        <v>0</v>
      </c>
      <c r="M61" s="22">
        <f t="shared" si="6"/>
        <v>0</v>
      </c>
      <c r="N61" s="22">
        <f t="shared" si="6"/>
        <v>0</v>
      </c>
      <c r="O61" s="22">
        <f t="shared" si="6"/>
        <v>0</v>
      </c>
    </row>
    <row r="62" spans="2:15" hidden="1" outlineLevel="1" x14ac:dyDescent="0.25">
      <c r="B62" s="9" t="s">
        <v>66</v>
      </c>
      <c r="C62" s="12" t="s">
        <v>38</v>
      </c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</row>
    <row r="63" spans="2:15" hidden="1" outlineLevel="1" x14ac:dyDescent="0.25">
      <c r="B63" s="9" t="s">
        <v>67</v>
      </c>
      <c r="C63" s="12" t="s">
        <v>38</v>
      </c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</row>
    <row r="64" spans="2:15" hidden="1" outlineLevel="1" x14ac:dyDescent="0.25">
      <c r="B64" s="9" t="s">
        <v>68</v>
      </c>
      <c r="C64" s="12" t="s">
        <v>38</v>
      </c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</row>
    <row r="65" spans="2:15" ht="25.5" hidden="1" outlineLevel="1" x14ac:dyDescent="0.25">
      <c r="B65" s="9" t="s">
        <v>69</v>
      </c>
      <c r="C65" s="12" t="s">
        <v>38</v>
      </c>
      <c r="D65" s="23">
        <f t="shared" ref="D65:O65" si="7">D55-D56-D57-D58-D59-D60-D61</f>
        <v>0</v>
      </c>
      <c r="E65" s="23">
        <f t="shared" si="7"/>
        <v>0</v>
      </c>
      <c r="F65" s="23">
        <f t="shared" si="7"/>
        <v>0</v>
      </c>
      <c r="G65" s="23">
        <f t="shared" si="7"/>
        <v>0</v>
      </c>
      <c r="H65" s="23">
        <f t="shared" si="7"/>
        <v>0</v>
      </c>
      <c r="I65" s="23">
        <f t="shared" si="7"/>
        <v>0</v>
      </c>
      <c r="J65" s="23">
        <f t="shared" si="7"/>
        <v>0</v>
      </c>
      <c r="K65" s="23">
        <f t="shared" si="7"/>
        <v>0</v>
      </c>
      <c r="L65" s="23">
        <f t="shared" si="7"/>
        <v>0</v>
      </c>
      <c r="M65" s="23">
        <f t="shared" si="7"/>
        <v>0</v>
      </c>
      <c r="N65" s="23">
        <f t="shared" si="7"/>
        <v>0</v>
      </c>
      <c r="O65" s="23">
        <f t="shared" si="7"/>
        <v>0</v>
      </c>
    </row>
    <row r="66" spans="2:15" hidden="1" outlineLevel="1" x14ac:dyDescent="0.25">
      <c r="B66" s="9" t="s">
        <v>70</v>
      </c>
      <c r="C66" s="12" t="s">
        <v>38</v>
      </c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</row>
    <row r="67" spans="2:15" hidden="1" outlineLevel="1" x14ac:dyDescent="0.25">
      <c r="B67" s="9" t="s">
        <v>71</v>
      </c>
      <c r="C67" s="12" t="s">
        <v>38</v>
      </c>
      <c r="D67" s="22">
        <f t="shared" ref="D67:O67" si="8">D35+D36+D41+D47+D48+D52+D53+D54+D55</f>
        <v>0</v>
      </c>
      <c r="E67" s="22">
        <f t="shared" si="8"/>
        <v>0</v>
      </c>
      <c r="F67" s="22">
        <f t="shared" si="8"/>
        <v>0</v>
      </c>
      <c r="G67" s="22">
        <f t="shared" si="8"/>
        <v>0</v>
      </c>
      <c r="H67" s="22">
        <f t="shared" si="8"/>
        <v>0</v>
      </c>
      <c r="I67" s="22">
        <f t="shared" si="8"/>
        <v>0</v>
      </c>
      <c r="J67" s="22">
        <f t="shared" si="8"/>
        <v>0</v>
      </c>
      <c r="K67" s="22">
        <f t="shared" si="8"/>
        <v>0</v>
      </c>
      <c r="L67" s="22">
        <f t="shared" si="8"/>
        <v>0</v>
      </c>
      <c r="M67" s="22">
        <f t="shared" si="8"/>
        <v>0</v>
      </c>
      <c r="N67" s="22">
        <f t="shared" si="8"/>
        <v>0</v>
      </c>
      <c r="O67" s="22">
        <f t="shared" si="8"/>
        <v>0</v>
      </c>
    </row>
    <row r="68" spans="2:15" ht="25.5" hidden="1" outlineLevel="1" x14ac:dyDescent="0.25">
      <c r="B68" s="9" t="s">
        <v>72</v>
      </c>
      <c r="C68" s="12" t="s">
        <v>38</v>
      </c>
      <c r="D68" s="24">
        <f t="shared" ref="D68:O68" si="9">D67</f>
        <v>0</v>
      </c>
      <c r="E68" s="24">
        <f t="shared" si="9"/>
        <v>0</v>
      </c>
      <c r="F68" s="24">
        <f t="shared" si="9"/>
        <v>0</v>
      </c>
      <c r="G68" s="24">
        <f t="shared" si="9"/>
        <v>0</v>
      </c>
      <c r="H68" s="24">
        <f t="shared" si="9"/>
        <v>0</v>
      </c>
      <c r="I68" s="24">
        <f t="shared" si="9"/>
        <v>0</v>
      </c>
      <c r="J68" s="24">
        <f t="shared" si="9"/>
        <v>0</v>
      </c>
      <c r="K68" s="24">
        <f t="shared" si="9"/>
        <v>0</v>
      </c>
      <c r="L68" s="24">
        <f t="shared" si="9"/>
        <v>0</v>
      </c>
      <c r="M68" s="24">
        <f t="shared" si="9"/>
        <v>0</v>
      </c>
      <c r="N68" s="24">
        <f t="shared" si="9"/>
        <v>0</v>
      </c>
      <c r="O68" s="24">
        <f t="shared" si="9"/>
        <v>0</v>
      </c>
    </row>
    <row r="69" spans="2:15" hidden="1" outlineLevel="1" x14ac:dyDescent="0.25">
      <c r="B69" s="9" t="s">
        <v>73</v>
      </c>
      <c r="C69" s="12" t="s">
        <v>38</v>
      </c>
      <c r="D69" s="23">
        <f t="shared" ref="D69:O69" si="10">SUM(D70:D72)+D78</f>
        <v>0</v>
      </c>
      <c r="E69" s="23">
        <f t="shared" si="10"/>
        <v>0</v>
      </c>
      <c r="F69" s="23">
        <f t="shared" si="10"/>
        <v>0</v>
      </c>
      <c r="G69" s="23">
        <f t="shared" si="10"/>
        <v>0</v>
      </c>
      <c r="H69" s="23">
        <f t="shared" si="10"/>
        <v>0</v>
      </c>
      <c r="I69" s="23">
        <f t="shared" si="10"/>
        <v>0</v>
      </c>
      <c r="J69" s="23">
        <f t="shared" si="10"/>
        <v>0</v>
      </c>
      <c r="K69" s="23">
        <f t="shared" si="10"/>
        <v>0</v>
      </c>
      <c r="L69" s="23">
        <f t="shared" si="10"/>
        <v>0</v>
      </c>
      <c r="M69" s="23">
        <f t="shared" si="10"/>
        <v>0</v>
      </c>
      <c r="N69" s="23">
        <f t="shared" si="10"/>
        <v>0</v>
      </c>
      <c r="O69" s="23">
        <f t="shared" si="10"/>
        <v>0</v>
      </c>
    </row>
    <row r="70" spans="2:15" hidden="1" outlineLevel="1" x14ac:dyDescent="0.25">
      <c r="B70" s="9" t="s">
        <v>74</v>
      </c>
      <c r="C70" s="12" t="s">
        <v>38</v>
      </c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</row>
    <row r="71" spans="2:15" hidden="1" outlineLevel="1" x14ac:dyDescent="0.25">
      <c r="B71" s="9" t="s">
        <v>75</v>
      </c>
      <c r="C71" s="12" t="s">
        <v>38</v>
      </c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</row>
    <row r="72" spans="2:15" hidden="1" outlineLevel="1" x14ac:dyDescent="0.25">
      <c r="B72" s="9" t="s">
        <v>76</v>
      </c>
      <c r="C72" s="12" t="s">
        <v>38</v>
      </c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</row>
    <row r="73" spans="2:15" hidden="1" outlineLevel="1" x14ac:dyDescent="0.25">
      <c r="B73" s="9" t="s">
        <v>77</v>
      </c>
      <c r="C73" s="12" t="s">
        <v>38</v>
      </c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</row>
    <row r="74" spans="2:15" hidden="1" outlineLevel="1" x14ac:dyDescent="0.25">
      <c r="B74" s="9" t="s">
        <v>78</v>
      </c>
      <c r="C74" s="12" t="s">
        <v>38</v>
      </c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</row>
    <row r="75" spans="2:15" hidden="1" outlineLevel="1" x14ac:dyDescent="0.25">
      <c r="B75" s="9" t="s">
        <v>79</v>
      </c>
      <c r="C75" s="12" t="s">
        <v>38</v>
      </c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</row>
    <row r="76" spans="2:15" hidden="1" outlineLevel="1" x14ac:dyDescent="0.25">
      <c r="B76" s="9" t="s">
        <v>80</v>
      </c>
      <c r="C76" s="12" t="s">
        <v>38</v>
      </c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</row>
    <row r="77" spans="2:15" hidden="1" outlineLevel="1" x14ac:dyDescent="0.25">
      <c r="B77" s="9" t="s">
        <v>81</v>
      </c>
      <c r="C77" s="12" t="s">
        <v>38</v>
      </c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</row>
    <row r="78" spans="2:15" hidden="1" outlineLevel="1" x14ac:dyDescent="0.25">
      <c r="B78" s="9" t="s">
        <v>82</v>
      </c>
      <c r="C78" s="12" t="s">
        <v>38</v>
      </c>
      <c r="D78" s="25">
        <f t="shared" ref="D78:O78" si="11">SUM(D79:D81)</f>
        <v>0</v>
      </c>
      <c r="E78" s="25">
        <f t="shared" si="11"/>
        <v>0</v>
      </c>
      <c r="F78" s="25">
        <f t="shared" si="11"/>
        <v>0</v>
      </c>
      <c r="G78" s="25">
        <f t="shared" si="11"/>
        <v>0</v>
      </c>
      <c r="H78" s="25">
        <f t="shared" si="11"/>
        <v>0</v>
      </c>
      <c r="I78" s="25">
        <f t="shared" si="11"/>
        <v>0</v>
      </c>
      <c r="J78" s="25">
        <f t="shared" si="11"/>
        <v>0</v>
      </c>
      <c r="K78" s="25">
        <f t="shared" si="11"/>
        <v>0</v>
      </c>
      <c r="L78" s="25">
        <f t="shared" si="11"/>
        <v>0</v>
      </c>
      <c r="M78" s="25">
        <f t="shared" si="11"/>
        <v>0</v>
      </c>
      <c r="N78" s="25">
        <f t="shared" si="11"/>
        <v>0</v>
      </c>
      <c r="O78" s="25">
        <f t="shared" si="11"/>
        <v>0</v>
      </c>
    </row>
    <row r="79" spans="2:15" hidden="1" outlineLevel="1" x14ac:dyDescent="0.25">
      <c r="B79" s="9" t="s">
        <v>83</v>
      </c>
      <c r="C79" s="12" t="s">
        <v>38</v>
      </c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</row>
    <row r="80" spans="2:15" hidden="1" outlineLevel="1" x14ac:dyDescent="0.25">
      <c r="B80" s="9" t="s">
        <v>84</v>
      </c>
      <c r="C80" s="12" t="s">
        <v>38</v>
      </c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</row>
    <row r="81" spans="2:15" hidden="1" outlineLevel="1" x14ac:dyDescent="0.25">
      <c r="B81" s="9" t="s">
        <v>85</v>
      </c>
      <c r="C81" s="12" t="s">
        <v>38</v>
      </c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</row>
    <row r="82" spans="2:15" hidden="1" outlineLevel="1" x14ac:dyDescent="0.25">
      <c r="B82" s="9" t="s">
        <v>86</v>
      </c>
      <c r="C82" s="12" t="s">
        <v>38</v>
      </c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</row>
    <row r="83" spans="2:15" hidden="1" outlineLevel="1" x14ac:dyDescent="0.25">
      <c r="B83" s="9" t="s">
        <v>87</v>
      </c>
      <c r="C83" s="12" t="s">
        <v>38</v>
      </c>
      <c r="D83" s="23">
        <f t="shared" ref="D83:O83" si="12">D67+D69+D82</f>
        <v>0</v>
      </c>
      <c r="E83" s="23">
        <f t="shared" si="12"/>
        <v>0</v>
      </c>
      <c r="F83" s="23">
        <f t="shared" si="12"/>
        <v>0</v>
      </c>
      <c r="G83" s="23">
        <f t="shared" si="12"/>
        <v>0</v>
      </c>
      <c r="H83" s="23">
        <f t="shared" si="12"/>
        <v>0</v>
      </c>
      <c r="I83" s="23">
        <f t="shared" si="12"/>
        <v>0</v>
      </c>
      <c r="J83" s="23">
        <f t="shared" si="12"/>
        <v>0</v>
      </c>
      <c r="K83" s="23">
        <f t="shared" si="12"/>
        <v>0</v>
      </c>
      <c r="L83" s="23">
        <f t="shared" si="12"/>
        <v>0</v>
      </c>
      <c r="M83" s="23">
        <f t="shared" si="12"/>
        <v>0</v>
      </c>
      <c r="N83" s="23">
        <f t="shared" si="12"/>
        <v>0</v>
      </c>
      <c r="O83" s="23">
        <f t="shared" si="12"/>
        <v>0</v>
      </c>
    </row>
    <row r="84" spans="2:15" hidden="1" outlineLevel="1" x14ac:dyDescent="0.25">
      <c r="B84" s="9" t="s">
        <v>88</v>
      </c>
      <c r="C84" s="12" t="s">
        <v>89</v>
      </c>
      <c r="D84" s="23">
        <f t="shared" ref="D84:O84" si="13">D83/D27</f>
        <v>0</v>
      </c>
      <c r="E84" s="23">
        <f t="shared" si="13"/>
        <v>0</v>
      </c>
      <c r="F84" s="23">
        <f t="shared" si="13"/>
        <v>0</v>
      </c>
      <c r="G84" s="23">
        <f t="shared" si="13"/>
        <v>0</v>
      </c>
      <c r="H84" s="23">
        <f t="shared" si="13"/>
        <v>0</v>
      </c>
      <c r="I84" s="23">
        <f t="shared" si="13"/>
        <v>0</v>
      </c>
      <c r="J84" s="23">
        <f t="shared" si="13"/>
        <v>0</v>
      </c>
      <c r="K84" s="23">
        <f t="shared" si="13"/>
        <v>0</v>
      </c>
      <c r="L84" s="23">
        <f t="shared" si="13"/>
        <v>0</v>
      </c>
      <c r="M84" s="23">
        <f t="shared" si="13"/>
        <v>0</v>
      </c>
      <c r="N84" s="23">
        <f t="shared" si="13"/>
        <v>0</v>
      </c>
      <c r="O84" s="23">
        <f t="shared" si="13"/>
        <v>0</v>
      </c>
    </row>
    <row r="85" spans="2:15" s="10" customFormat="1" ht="12.75" collapsed="1" x14ac:dyDescent="0.2"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</row>
    <row r="87" spans="2:15" x14ac:dyDescent="0.25"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</row>
  </sheetData>
  <conditionalFormatting sqref="Q13">
    <cfRule type="cellIs" dxfId="6" priority="2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8"/>
  <dimension ref="A1:Q87"/>
  <sheetViews>
    <sheetView topLeftCell="A13" zoomScale="115" zoomScaleNormal="115" workbookViewId="0">
      <selection activeCell="Q20" sqref="Q20"/>
    </sheetView>
  </sheetViews>
  <sheetFormatPr defaultRowHeight="15" outlineLevelRow="1" x14ac:dyDescent="0.25"/>
  <cols>
    <col min="1" max="1" width="9.140625" style="1"/>
    <col min="2" max="2" width="43.5703125" style="1" customWidth="1"/>
    <col min="3" max="3" width="10.28515625" style="1" customWidth="1"/>
    <col min="4" max="7" width="9.28515625" style="1" bestFit="1" customWidth="1"/>
    <col min="8" max="15" width="9" style="1" customWidth="1"/>
    <col min="16" max="16384" width="9.140625" style="1"/>
  </cols>
  <sheetData>
    <row r="1" spans="1:17" x14ac:dyDescent="0.25">
      <c r="A1" s="1">
        <v>25</v>
      </c>
    </row>
    <row r="2" spans="1:17" ht="25.5" x14ac:dyDescent="0.35">
      <c r="B2" s="2" t="s">
        <v>139</v>
      </c>
    </row>
    <row r="3" spans="1:17" x14ac:dyDescent="0.25">
      <c r="B3" s="11" t="str">
        <f>CONCATENATE("Таблица П47.3. Тарифно-балансовая модель источника тепловой энергии ",B2)</f>
        <v>Таблица П47.3. Тарифно-балансовая модель источника тепловой энергии Котельная ООО УК "СЗТК"</v>
      </c>
      <c r="C3" s="7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7" ht="25.5" x14ac:dyDescent="0.25">
      <c r="B4" s="8" t="s">
        <v>0</v>
      </c>
      <c r="C4" s="8" t="s">
        <v>1</v>
      </c>
      <c r="D4" s="6" t="s">
        <v>114</v>
      </c>
      <c r="E4" s="6">
        <v>2025</v>
      </c>
      <c r="F4" s="6">
        <v>2026</v>
      </c>
      <c r="G4" s="6">
        <v>2027</v>
      </c>
      <c r="H4" s="6">
        <v>2028</v>
      </c>
      <c r="I4" s="6">
        <v>2029</v>
      </c>
      <c r="J4" s="6">
        <v>2030</v>
      </c>
      <c r="K4" s="6">
        <v>2031</v>
      </c>
      <c r="L4" s="6">
        <v>2032</v>
      </c>
      <c r="M4" s="6">
        <v>2033</v>
      </c>
      <c r="N4" s="6">
        <v>2034</v>
      </c>
      <c r="O4" s="6">
        <v>2035</v>
      </c>
    </row>
    <row r="5" spans="1:17" x14ac:dyDescent="0.25">
      <c r="B5" s="9" t="s">
        <v>2</v>
      </c>
      <c r="C5" s="12" t="s">
        <v>3</v>
      </c>
      <c r="D5" s="29">
        <v>15</v>
      </c>
      <c r="E5" s="29">
        <v>15</v>
      </c>
      <c r="F5" s="29">
        <v>15</v>
      </c>
      <c r="G5" s="29">
        <v>15</v>
      </c>
      <c r="H5" s="29">
        <v>15</v>
      </c>
      <c r="I5" s="29">
        <v>15</v>
      </c>
      <c r="J5" s="29">
        <v>15</v>
      </c>
      <c r="K5" s="29">
        <v>15</v>
      </c>
      <c r="L5" s="29">
        <v>15</v>
      </c>
      <c r="M5" s="29">
        <v>15</v>
      </c>
      <c r="N5" s="29">
        <v>15</v>
      </c>
      <c r="O5" s="29">
        <v>15</v>
      </c>
      <c r="P5" s="38"/>
    </row>
    <row r="6" spans="1:17" x14ac:dyDescent="0.25">
      <c r="B6" s="9" t="s">
        <v>4</v>
      </c>
      <c r="C6" s="12" t="s">
        <v>3</v>
      </c>
      <c r="D6" s="36" t="s">
        <v>112</v>
      </c>
      <c r="E6" s="36" t="s">
        <v>112</v>
      </c>
      <c r="F6" s="36" t="s">
        <v>112</v>
      </c>
      <c r="G6" s="36" t="s">
        <v>112</v>
      </c>
      <c r="H6" s="36" t="s">
        <v>112</v>
      </c>
      <c r="I6" s="36" t="s">
        <v>112</v>
      </c>
      <c r="J6" s="36" t="s">
        <v>112</v>
      </c>
      <c r="K6" s="36" t="s">
        <v>112</v>
      </c>
      <c r="L6" s="36" t="s">
        <v>112</v>
      </c>
      <c r="M6" s="36" t="s">
        <v>112</v>
      </c>
      <c r="N6" s="36" t="s">
        <v>112</v>
      </c>
      <c r="O6" s="36" t="s">
        <v>112</v>
      </c>
      <c r="P6" s="38"/>
    </row>
    <row r="7" spans="1:17" x14ac:dyDescent="0.25">
      <c r="B7" s="9" t="s">
        <v>5</v>
      </c>
      <c r="C7" s="12" t="s">
        <v>3</v>
      </c>
      <c r="D7" s="36" t="s">
        <v>112</v>
      </c>
      <c r="E7" s="36" t="s">
        <v>112</v>
      </c>
      <c r="F7" s="36" t="s">
        <v>112</v>
      </c>
      <c r="G7" s="36" t="s">
        <v>112</v>
      </c>
      <c r="H7" s="36" t="s">
        <v>112</v>
      </c>
      <c r="I7" s="36" t="s">
        <v>112</v>
      </c>
      <c r="J7" s="36" t="s">
        <v>112</v>
      </c>
      <c r="K7" s="36" t="s">
        <v>112</v>
      </c>
      <c r="L7" s="36" t="s">
        <v>112</v>
      </c>
      <c r="M7" s="36" t="s">
        <v>112</v>
      </c>
      <c r="N7" s="36" t="s">
        <v>112</v>
      </c>
      <c r="O7" s="36" t="s">
        <v>112</v>
      </c>
      <c r="P7" s="38"/>
    </row>
    <row r="8" spans="1:17" hidden="1" x14ac:dyDescent="0.25">
      <c r="B8" s="9" t="s">
        <v>6</v>
      </c>
      <c r="C8" s="12" t="s">
        <v>7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38"/>
    </row>
    <row r="9" spans="1:17" x14ac:dyDescent="0.25">
      <c r="B9" s="9" t="s">
        <v>8</v>
      </c>
      <c r="C9" s="12" t="s">
        <v>3</v>
      </c>
      <c r="D9" s="29">
        <v>15</v>
      </c>
      <c r="E9" s="29">
        <v>15</v>
      </c>
      <c r="F9" s="29">
        <v>15</v>
      </c>
      <c r="G9" s="29">
        <v>15</v>
      </c>
      <c r="H9" s="29">
        <v>15</v>
      </c>
      <c r="I9" s="29">
        <v>15</v>
      </c>
      <c r="J9" s="29">
        <v>15</v>
      </c>
      <c r="K9" s="29">
        <v>15</v>
      </c>
      <c r="L9" s="29">
        <v>15</v>
      </c>
      <c r="M9" s="29">
        <v>15</v>
      </c>
      <c r="N9" s="29">
        <v>15</v>
      </c>
      <c r="O9" s="29">
        <v>15</v>
      </c>
      <c r="P9" s="38"/>
    </row>
    <row r="10" spans="1:17" x14ac:dyDescent="0.25">
      <c r="B10" s="9" t="s">
        <v>9</v>
      </c>
      <c r="C10" s="12" t="s">
        <v>3</v>
      </c>
      <c r="D10" s="29">
        <v>0.37</v>
      </c>
      <c r="E10" s="29">
        <v>0.37</v>
      </c>
      <c r="F10" s="29">
        <v>0.37</v>
      </c>
      <c r="G10" s="29">
        <v>0.37</v>
      </c>
      <c r="H10" s="29">
        <v>0.37</v>
      </c>
      <c r="I10" s="29">
        <v>0.37</v>
      </c>
      <c r="J10" s="29">
        <v>0.37</v>
      </c>
      <c r="K10" s="29">
        <v>0.37</v>
      </c>
      <c r="L10" s="29">
        <v>0.37</v>
      </c>
      <c r="M10" s="29">
        <v>0.37</v>
      </c>
      <c r="N10" s="29">
        <v>0.37</v>
      </c>
      <c r="O10" s="29">
        <v>0.37</v>
      </c>
      <c r="P10" s="38"/>
    </row>
    <row r="11" spans="1:17" x14ac:dyDescent="0.25">
      <c r="B11" s="9" t="s">
        <v>10</v>
      </c>
      <c r="C11" s="12" t="s">
        <v>3</v>
      </c>
      <c r="D11" s="29">
        <v>7.1999999999999995E-2</v>
      </c>
      <c r="E11" s="29">
        <v>7.1999999999999995E-2</v>
      </c>
      <c r="F11" s="29">
        <v>7.1999999999999995E-2</v>
      </c>
      <c r="G11" s="29">
        <v>7.1999999999999995E-2</v>
      </c>
      <c r="H11" s="29">
        <v>7.1999999999999995E-2</v>
      </c>
      <c r="I11" s="29">
        <v>7.1999999999999995E-2</v>
      </c>
      <c r="J11" s="29">
        <v>7.1999999999999995E-2</v>
      </c>
      <c r="K11" s="29">
        <v>7.1999999999999995E-2</v>
      </c>
      <c r="L11" s="29">
        <v>7.1999999999999995E-2</v>
      </c>
      <c r="M11" s="29">
        <v>7.1999999999999995E-2</v>
      </c>
      <c r="N11" s="29">
        <v>7.1999999999999995E-2</v>
      </c>
      <c r="O11" s="29">
        <v>7.1999999999999995E-2</v>
      </c>
      <c r="P11" s="38"/>
    </row>
    <row r="12" spans="1:17" x14ac:dyDescent="0.25">
      <c r="B12" s="9" t="s">
        <v>11</v>
      </c>
      <c r="C12" s="12" t="s">
        <v>3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38"/>
    </row>
    <row r="13" spans="1:17" ht="25.5" x14ac:dyDescent="0.25">
      <c r="B13" s="9" t="s">
        <v>12</v>
      </c>
      <c r="C13" s="12" t="s">
        <v>3</v>
      </c>
      <c r="D13" s="29">
        <v>2.7034282033538468</v>
      </c>
      <c r="E13" s="29">
        <v>2.7034282033538468</v>
      </c>
      <c r="F13" s="29">
        <v>2.7034282033538468</v>
      </c>
      <c r="G13" s="29">
        <v>2.7034282033538468</v>
      </c>
      <c r="H13" s="29">
        <v>2.7034282033538468</v>
      </c>
      <c r="I13" s="29">
        <v>2.7034282033538468</v>
      </c>
      <c r="J13" s="29">
        <v>2.7034282033538468</v>
      </c>
      <c r="K13" s="29">
        <v>2.7034282033538468</v>
      </c>
      <c r="L13" s="29">
        <v>2.7034282033538468</v>
      </c>
      <c r="M13" s="29">
        <v>2.7034282033538468</v>
      </c>
      <c r="N13" s="29">
        <v>2.7034282033538468</v>
      </c>
      <c r="O13" s="29">
        <v>2.7034282033538468</v>
      </c>
      <c r="P13" s="38"/>
      <c r="Q13" s="35"/>
    </row>
    <row r="14" spans="1:17" x14ac:dyDescent="0.25">
      <c r="B14" s="9" t="s">
        <v>13</v>
      </c>
      <c r="C14" s="12" t="s">
        <v>3</v>
      </c>
      <c r="D14" s="29">
        <v>2.7034282033538468</v>
      </c>
      <c r="E14" s="29">
        <v>2.7034282033538468</v>
      </c>
      <c r="F14" s="29">
        <v>2.7034282033538468</v>
      </c>
      <c r="G14" s="29">
        <v>2.7034282033538468</v>
      </c>
      <c r="H14" s="29">
        <v>2.7034282033538468</v>
      </c>
      <c r="I14" s="29">
        <v>2.7034282033538468</v>
      </c>
      <c r="J14" s="29">
        <v>2.7034282033538468</v>
      </c>
      <c r="K14" s="29">
        <v>2.7034282033538468</v>
      </c>
      <c r="L14" s="29">
        <v>2.7034282033538468</v>
      </c>
      <c r="M14" s="29">
        <v>2.7034282033538468</v>
      </c>
      <c r="N14" s="29">
        <v>2.7034282033538468</v>
      </c>
      <c r="O14" s="29">
        <v>2.7034282033538468</v>
      </c>
      <c r="P14" s="38"/>
    </row>
    <row r="15" spans="1:17" x14ac:dyDescent="0.25">
      <c r="B15" s="9" t="s">
        <v>14</v>
      </c>
      <c r="C15" s="12" t="s">
        <v>3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0</v>
      </c>
      <c r="M15" s="29">
        <v>0</v>
      </c>
      <c r="N15" s="29">
        <v>0</v>
      </c>
      <c r="O15" s="29">
        <v>0</v>
      </c>
      <c r="P15" s="38"/>
    </row>
    <row r="16" spans="1:17" x14ac:dyDescent="0.25">
      <c r="B16" s="9" t="s">
        <v>15</v>
      </c>
      <c r="C16" s="12" t="s">
        <v>3</v>
      </c>
      <c r="D16" s="29">
        <v>0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38"/>
    </row>
    <row r="17" spans="2:16" x14ac:dyDescent="0.25">
      <c r="B17" s="9" t="s">
        <v>113</v>
      </c>
      <c r="C17" s="12" t="s">
        <v>3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38"/>
    </row>
    <row r="18" spans="2:16" x14ac:dyDescent="0.25">
      <c r="B18" s="9" t="s">
        <v>16</v>
      </c>
      <c r="C18" s="12" t="s">
        <v>3</v>
      </c>
      <c r="D18" s="29">
        <v>11.926571796646154</v>
      </c>
      <c r="E18" s="29">
        <v>11.926571796646154</v>
      </c>
      <c r="F18" s="29">
        <v>11.926571796646154</v>
      </c>
      <c r="G18" s="29">
        <v>11.926571796646154</v>
      </c>
      <c r="H18" s="29">
        <v>11.926571796646154</v>
      </c>
      <c r="I18" s="29">
        <v>11.926571796646154</v>
      </c>
      <c r="J18" s="29">
        <v>11.926571796646154</v>
      </c>
      <c r="K18" s="29">
        <v>11.926571796646154</v>
      </c>
      <c r="L18" s="29">
        <v>11.926571796646154</v>
      </c>
      <c r="M18" s="29">
        <v>11.926571796646154</v>
      </c>
      <c r="N18" s="29">
        <v>11.926571796646154</v>
      </c>
      <c r="O18" s="29">
        <v>11.926571796646154</v>
      </c>
      <c r="P18" s="38"/>
    </row>
    <row r="19" spans="2:16" x14ac:dyDescent="0.25">
      <c r="B19" s="9" t="s">
        <v>17</v>
      </c>
      <c r="C19" s="9"/>
      <c r="D19" s="37">
        <v>79.510478644307696</v>
      </c>
      <c r="E19" s="37">
        <v>79.510478644307696</v>
      </c>
      <c r="F19" s="37">
        <v>79.510478644307696</v>
      </c>
      <c r="G19" s="37">
        <v>79.510478644307696</v>
      </c>
      <c r="H19" s="37">
        <v>79.510478644307696</v>
      </c>
      <c r="I19" s="37">
        <v>79.510478644307696</v>
      </c>
      <c r="J19" s="37">
        <v>79.510478644307696</v>
      </c>
      <c r="K19" s="37">
        <v>79.510478644307696</v>
      </c>
      <c r="L19" s="37">
        <v>79.510478644307696</v>
      </c>
      <c r="M19" s="37">
        <v>79.510478644307696</v>
      </c>
      <c r="N19" s="37">
        <v>79.510478644307696</v>
      </c>
      <c r="O19" s="37">
        <v>79.510478644307696</v>
      </c>
      <c r="P19" s="38"/>
    </row>
    <row r="20" spans="2:16" x14ac:dyDescent="0.25">
      <c r="B20" s="9" t="s">
        <v>18</v>
      </c>
      <c r="C20" s="12" t="s">
        <v>3</v>
      </c>
      <c r="D20" s="29">
        <v>4.3545717966461535</v>
      </c>
      <c r="E20" s="29">
        <v>4.3545717966461535</v>
      </c>
      <c r="F20" s="29">
        <v>4.3545717966461535</v>
      </c>
      <c r="G20" s="29">
        <v>4.3545717966461535</v>
      </c>
      <c r="H20" s="29">
        <v>4.3545717966461535</v>
      </c>
      <c r="I20" s="29">
        <v>4.3545717966461535</v>
      </c>
      <c r="J20" s="29">
        <v>4.3545717966461535</v>
      </c>
      <c r="K20" s="29">
        <v>4.3545717966461535</v>
      </c>
      <c r="L20" s="29">
        <v>4.3545717966461535</v>
      </c>
      <c r="M20" s="29">
        <v>4.3545717966461535</v>
      </c>
      <c r="N20" s="29">
        <v>4.3545717966461535</v>
      </c>
      <c r="O20" s="29">
        <v>4.3545717966461535</v>
      </c>
      <c r="P20" s="38"/>
    </row>
    <row r="21" spans="2:16" x14ac:dyDescent="0.25">
      <c r="B21" s="16" t="s">
        <v>19</v>
      </c>
      <c r="C21" s="17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38"/>
    </row>
    <row r="22" spans="2:16" x14ac:dyDescent="0.25">
      <c r="B22" s="9" t="s">
        <v>20</v>
      </c>
      <c r="C22" s="12" t="s">
        <v>21</v>
      </c>
      <c r="D22" s="29">
        <v>8.6848635235732026</v>
      </c>
      <c r="E22" s="29">
        <v>8.6848635235732026</v>
      </c>
      <c r="F22" s="29">
        <v>8.6848635235732026</v>
      </c>
      <c r="G22" s="29">
        <v>8.6848635235732026</v>
      </c>
      <c r="H22" s="29">
        <v>8.6848635235732026</v>
      </c>
      <c r="I22" s="29">
        <v>8.6848635235732026</v>
      </c>
      <c r="J22" s="29">
        <v>8.6848635235732026</v>
      </c>
      <c r="K22" s="29">
        <v>8.6848635235732026</v>
      </c>
      <c r="L22" s="29">
        <v>8.6848635235732026</v>
      </c>
      <c r="M22" s="29">
        <v>8.6848635235732026</v>
      </c>
      <c r="N22" s="29">
        <v>8.6848635235732026</v>
      </c>
      <c r="O22" s="29">
        <v>8.6848635235732026</v>
      </c>
      <c r="P22" s="38"/>
    </row>
    <row r="23" spans="2:16" x14ac:dyDescent="0.25">
      <c r="B23" s="9" t="s">
        <v>22</v>
      </c>
      <c r="C23" s="12" t="s">
        <v>21</v>
      </c>
      <c r="D23" s="29">
        <v>0.28486352357320094</v>
      </c>
      <c r="E23" s="29">
        <v>0.28486352357320094</v>
      </c>
      <c r="F23" s="29">
        <v>0.28486352357320094</v>
      </c>
      <c r="G23" s="29">
        <v>0.28486352357320094</v>
      </c>
      <c r="H23" s="29">
        <v>0.28486352357320094</v>
      </c>
      <c r="I23" s="29">
        <v>0.28486352357320094</v>
      </c>
      <c r="J23" s="29">
        <v>0.28486352357320094</v>
      </c>
      <c r="K23" s="29">
        <v>0.28486352357320094</v>
      </c>
      <c r="L23" s="29">
        <v>0.28486352357320094</v>
      </c>
      <c r="M23" s="29">
        <v>0.28486352357320094</v>
      </c>
      <c r="N23" s="29">
        <v>0.28486352357320094</v>
      </c>
      <c r="O23" s="29">
        <v>0.28486352357320094</v>
      </c>
      <c r="P23" s="38"/>
    </row>
    <row r="24" spans="2:16" x14ac:dyDescent="0.25">
      <c r="B24" s="9" t="s">
        <v>23</v>
      </c>
      <c r="C24" s="12" t="s">
        <v>21</v>
      </c>
      <c r="D24" s="29">
        <v>8.4</v>
      </c>
      <c r="E24" s="29">
        <v>8.4</v>
      </c>
      <c r="F24" s="29">
        <v>8.4</v>
      </c>
      <c r="G24" s="29">
        <v>8.4</v>
      </c>
      <c r="H24" s="29">
        <v>8.4</v>
      </c>
      <c r="I24" s="29">
        <v>8.4</v>
      </c>
      <c r="J24" s="29">
        <v>8.4</v>
      </c>
      <c r="K24" s="29">
        <v>8.4</v>
      </c>
      <c r="L24" s="29">
        <v>8.4</v>
      </c>
      <c r="M24" s="29">
        <v>8.4</v>
      </c>
      <c r="N24" s="29">
        <v>8.4</v>
      </c>
      <c r="O24" s="29">
        <v>8.4</v>
      </c>
      <c r="P24" s="38"/>
    </row>
    <row r="25" spans="2:16" x14ac:dyDescent="0.25">
      <c r="B25" s="9" t="s">
        <v>24</v>
      </c>
      <c r="C25" s="12" t="s">
        <v>21</v>
      </c>
      <c r="D25" s="29">
        <v>0.51324000000000003</v>
      </c>
      <c r="E25" s="29">
        <v>0.51324000000000003</v>
      </c>
      <c r="F25" s="29">
        <v>0.51324000000000003</v>
      </c>
      <c r="G25" s="29">
        <v>0.51324000000000003</v>
      </c>
      <c r="H25" s="29">
        <v>0.51324000000000003</v>
      </c>
      <c r="I25" s="29">
        <v>0.51324000000000003</v>
      </c>
      <c r="J25" s="29">
        <v>0.51324000000000003</v>
      </c>
      <c r="K25" s="29">
        <v>0.51324000000000003</v>
      </c>
      <c r="L25" s="29">
        <v>0.51324000000000003</v>
      </c>
      <c r="M25" s="29">
        <v>0.51324000000000003</v>
      </c>
      <c r="N25" s="29">
        <v>0.51324000000000003</v>
      </c>
      <c r="O25" s="29">
        <v>0.51324000000000003</v>
      </c>
      <c r="P25" s="38"/>
    </row>
    <row r="26" spans="2:16" x14ac:dyDescent="0.25">
      <c r="B26" s="9" t="s">
        <v>25</v>
      </c>
      <c r="C26" s="12" t="s">
        <v>26</v>
      </c>
      <c r="D26" s="30">
        <v>6.1100000000000002E-2</v>
      </c>
      <c r="E26" s="30">
        <v>6.1100000000000002E-2</v>
      </c>
      <c r="F26" s="30">
        <v>6.1100000000000002E-2</v>
      </c>
      <c r="G26" s="30">
        <v>6.1100000000000002E-2</v>
      </c>
      <c r="H26" s="30">
        <v>6.1100000000000002E-2</v>
      </c>
      <c r="I26" s="30">
        <v>6.1100000000000002E-2</v>
      </c>
      <c r="J26" s="30">
        <v>6.1100000000000002E-2</v>
      </c>
      <c r="K26" s="30">
        <v>6.1100000000000002E-2</v>
      </c>
      <c r="L26" s="30">
        <v>6.1100000000000002E-2</v>
      </c>
      <c r="M26" s="30">
        <v>6.1100000000000002E-2</v>
      </c>
      <c r="N26" s="30">
        <v>6.1100000000000002E-2</v>
      </c>
      <c r="O26" s="30">
        <v>6.1100000000000002E-2</v>
      </c>
      <c r="P26" s="38"/>
    </row>
    <row r="27" spans="2:16" x14ac:dyDescent="0.25">
      <c r="B27" s="9" t="s">
        <v>27</v>
      </c>
      <c r="C27" s="12" t="s">
        <v>21</v>
      </c>
      <c r="D27" s="29">
        <v>7.8867600000000007</v>
      </c>
      <c r="E27" s="29">
        <v>7.8867600000000007</v>
      </c>
      <c r="F27" s="29">
        <v>7.8867600000000007</v>
      </c>
      <c r="G27" s="29">
        <v>7.8867600000000007</v>
      </c>
      <c r="H27" s="29">
        <v>7.8867600000000007</v>
      </c>
      <c r="I27" s="29">
        <v>7.8867600000000007</v>
      </c>
      <c r="J27" s="29">
        <v>7.8867600000000007</v>
      </c>
      <c r="K27" s="29">
        <v>7.8867600000000007</v>
      </c>
      <c r="L27" s="29">
        <v>7.8867600000000007</v>
      </c>
      <c r="M27" s="29">
        <v>7.8867600000000007</v>
      </c>
      <c r="N27" s="29">
        <v>7.8867600000000007</v>
      </c>
      <c r="O27" s="29">
        <v>7.8867600000000007</v>
      </c>
      <c r="P27" s="38"/>
    </row>
    <row r="28" spans="2:16" ht="20.25" customHeight="1" x14ac:dyDescent="0.25">
      <c r="B28" s="9" t="s">
        <v>28</v>
      </c>
      <c r="C28" s="12" t="s">
        <v>29</v>
      </c>
      <c r="D28" s="29">
        <v>7.5023999999999997</v>
      </c>
      <c r="E28" s="29">
        <v>7.5023999999999997</v>
      </c>
      <c r="F28" s="29">
        <v>7.5023999999999997</v>
      </c>
      <c r="G28" s="29">
        <v>7.5023999999999997</v>
      </c>
      <c r="H28" s="29">
        <v>7.5023999999999997</v>
      </c>
      <c r="I28" s="29">
        <v>7.5023999999999997</v>
      </c>
      <c r="J28" s="29">
        <v>7.5023999999999997</v>
      </c>
      <c r="K28" s="29">
        <v>7.5023999999999997</v>
      </c>
      <c r="L28" s="29">
        <v>7.5023999999999997</v>
      </c>
      <c r="M28" s="29">
        <v>7.5023999999999997</v>
      </c>
      <c r="N28" s="29">
        <v>7.5023999999999997</v>
      </c>
      <c r="O28" s="29">
        <v>7.5023999999999997</v>
      </c>
      <c r="P28" s="38"/>
    </row>
    <row r="29" spans="2:16" ht="20.25" customHeight="1" x14ac:dyDescent="0.25">
      <c r="B29" s="9" t="s">
        <v>30</v>
      </c>
      <c r="C29" s="12" t="s">
        <v>31</v>
      </c>
      <c r="D29" s="27">
        <v>214.3</v>
      </c>
      <c r="E29" s="27">
        <v>214.3</v>
      </c>
      <c r="F29" s="27">
        <v>214.3</v>
      </c>
      <c r="G29" s="27">
        <v>214.3</v>
      </c>
      <c r="H29" s="27">
        <v>214.3</v>
      </c>
      <c r="I29" s="27">
        <v>214.3</v>
      </c>
      <c r="J29" s="27">
        <v>214.3</v>
      </c>
      <c r="K29" s="27">
        <v>214.3</v>
      </c>
      <c r="L29" s="27">
        <v>214.3</v>
      </c>
      <c r="M29" s="27">
        <v>214.3</v>
      </c>
      <c r="N29" s="27">
        <v>214.3</v>
      </c>
      <c r="O29" s="27">
        <v>214.3</v>
      </c>
      <c r="P29" s="38"/>
    </row>
    <row r="30" spans="2:16" x14ac:dyDescent="0.25">
      <c r="B30" s="9" t="s">
        <v>32</v>
      </c>
      <c r="C30" s="12" t="s">
        <v>26</v>
      </c>
      <c r="D30" s="30">
        <f>1000/7/D29</f>
        <v>0.6666222251849877</v>
      </c>
      <c r="E30" s="30">
        <f t="shared" ref="E30:O30" si="0">1000/7/E29</f>
        <v>0.6666222251849877</v>
      </c>
      <c r="F30" s="30">
        <f t="shared" si="0"/>
        <v>0.6666222251849877</v>
      </c>
      <c r="G30" s="30">
        <f t="shared" si="0"/>
        <v>0.6666222251849877</v>
      </c>
      <c r="H30" s="30">
        <f t="shared" si="0"/>
        <v>0.6666222251849877</v>
      </c>
      <c r="I30" s="30">
        <f t="shared" si="0"/>
        <v>0.6666222251849877</v>
      </c>
      <c r="J30" s="30">
        <f t="shared" si="0"/>
        <v>0.6666222251849877</v>
      </c>
      <c r="K30" s="30">
        <f t="shared" si="0"/>
        <v>0.6666222251849877</v>
      </c>
      <c r="L30" s="30">
        <f t="shared" si="0"/>
        <v>0.6666222251849877</v>
      </c>
      <c r="M30" s="30">
        <f t="shared" si="0"/>
        <v>0.6666222251849877</v>
      </c>
      <c r="N30" s="30">
        <f t="shared" si="0"/>
        <v>0.6666222251849877</v>
      </c>
      <c r="O30" s="30">
        <f t="shared" si="0"/>
        <v>0.6666222251849877</v>
      </c>
      <c r="P30" s="38"/>
    </row>
    <row r="31" spans="2:16" x14ac:dyDescent="0.25">
      <c r="B31" s="9" t="s">
        <v>33</v>
      </c>
      <c r="C31" s="12" t="s">
        <v>21</v>
      </c>
      <c r="D31" s="27">
        <f>D28*7</f>
        <v>52.516799999999996</v>
      </c>
      <c r="E31" s="27">
        <f t="shared" ref="E31:O31" si="1">E28*7</f>
        <v>52.516799999999996</v>
      </c>
      <c r="F31" s="27">
        <f t="shared" si="1"/>
        <v>52.516799999999996</v>
      </c>
      <c r="G31" s="27">
        <f t="shared" si="1"/>
        <v>52.516799999999996</v>
      </c>
      <c r="H31" s="27">
        <f t="shared" si="1"/>
        <v>52.516799999999996</v>
      </c>
      <c r="I31" s="27">
        <f t="shared" si="1"/>
        <v>52.516799999999996</v>
      </c>
      <c r="J31" s="27">
        <f t="shared" si="1"/>
        <v>52.516799999999996</v>
      </c>
      <c r="K31" s="27">
        <f t="shared" si="1"/>
        <v>52.516799999999996</v>
      </c>
      <c r="L31" s="27">
        <f t="shared" si="1"/>
        <v>52.516799999999996</v>
      </c>
      <c r="M31" s="27">
        <f t="shared" si="1"/>
        <v>52.516799999999996</v>
      </c>
      <c r="N31" s="27">
        <f t="shared" si="1"/>
        <v>52.516799999999996</v>
      </c>
      <c r="O31" s="27">
        <f t="shared" si="1"/>
        <v>52.516799999999996</v>
      </c>
    </row>
    <row r="32" spans="2:16" x14ac:dyDescent="0.25">
      <c r="B32" s="9" t="s">
        <v>34</v>
      </c>
      <c r="C32" s="12" t="s">
        <v>26</v>
      </c>
      <c r="D32" s="30">
        <f>D24/D31</f>
        <v>0.15994881637875882</v>
      </c>
      <c r="E32" s="30">
        <f t="shared" ref="E32:O32" si="2">E24/E31</f>
        <v>0.15994881637875882</v>
      </c>
      <c r="F32" s="30">
        <f t="shared" si="2"/>
        <v>0.15994881637875882</v>
      </c>
      <c r="G32" s="30">
        <f t="shared" si="2"/>
        <v>0.15994881637875882</v>
      </c>
      <c r="H32" s="30">
        <f t="shared" si="2"/>
        <v>0.15994881637875882</v>
      </c>
      <c r="I32" s="30">
        <f t="shared" si="2"/>
        <v>0.15994881637875882</v>
      </c>
      <c r="J32" s="30">
        <f t="shared" si="2"/>
        <v>0.15994881637875882</v>
      </c>
      <c r="K32" s="30">
        <f t="shared" si="2"/>
        <v>0.15994881637875882</v>
      </c>
      <c r="L32" s="30">
        <f t="shared" si="2"/>
        <v>0.15994881637875882</v>
      </c>
      <c r="M32" s="30">
        <f t="shared" si="2"/>
        <v>0.15994881637875882</v>
      </c>
      <c r="N32" s="30">
        <f t="shared" si="2"/>
        <v>0.15994881637875882</v>
      </c>
      <c r="O32" s="30">
        <f t="shared" si="2"/>
        <v>0.15994881637875882</v>
      </c>
    </row>
    <row r="33" spans="2:15" ht="16.5" customHeight="1" x14ac:dyDescent="0.25">
      <c r="B33" s="9" t="s">
        <v>35</v>
      </c>
      <c r="C33" s="12" t="s">
        <v>26</v>
      </c>
      <c r="D33" s="30">
        <f>D27/D31</f>
        <v>0.15017594369801665</v>
      </c>
      <c r="E33" s="30">
        <f t="shared" ref="E33:O33" si="3">E27/E31</f>
        <v>0.15017594369801665</v>
      </c>
      <c r="F33" s="30">
        <f t="shared" si="3"/>
        <v>0.15017594369801665</v>
      </c>
      <c r="G33" s="30">
        <f t="shared" si="3"/>
        <v>0.15017594369801665</v>
      </c>
      <c r="H33" s="30">
        <f t="shared" si="3"/>
        <v>0.15017594369801665</v>
      </c>
      <c r="I33" s="30">
        <f t="shared" si="3"/>
        <v>0.15017594369801665</v>
      </c>
      <c r="J33" s="30">
        <f t="shared" si="3"/>
        <v>0.15017594369801665</v>
      </c>
      <c r="K33" s="30">
        <f t="shared" si="3"/>
        <v>0.15017594369801665</v>
      </c>
      <c r="L33" s="30">
        <f t="shared" si="3"/>
        <v>0.15017594369801665</v>
      </c>
      <c r="M33" s="30">
        <f t="shared" si="3"/>
        <v>0.15017594369801665</v>
      </c>
      <c r="N33" s="30">
        <f t="shared" si="3"/>
        <v>0.15017594369801665</v>
      </c>
      <c r="O33" s="30">
        <f t="shared" si="3"/>
        <v>0.15017594369801665</v>
      </c>
    </row>
    <row r="34" spans="2:15" hidden="1" outlineLevel="1" x14ac:dyDescent="0.25">
      <c r="B34" s="16" t="s">
        <v>36</v>
      </c>
      <c r="C34" s="17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2:15" hidden="1" outlineLevel="1" x14ac:dyDescent="0.25">
      <c r="B35" s="9" t="s">
        <v>37</v>
      </c>
      <c r="C35" s="12" t="s">
        <v>38</v>
      </c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</row>
    <row r="36" spans="2:15" hidden="1" outlineLevel="1" x14ac:dyDescent="0.25">
      <c r="B36" s="9" t="s">
        <v>39</v>
      </c>
      <c r="C36" s="12" t="s">
        <v>38</v>
      </c>
      <c r="D36" s="21">
        <f t="shared" ref="D36:O36" si="4">D37+D39+D40</f>
        <v>0</v>
      </c>
      <c r="E36" s="21">
        <f t="shared" si="4"/>
        <v>0</v>
      </c>
      <c r="F36" s="21">
        <f t="shared" si="4"/>
        <v>0</v>
      </c>
      <c r="G36" s="21">
        <f t="shared" si="4"/>
        <v>0</v>
      </c>
      <c r="H36" s="21">
        <f t="shared" si="4"/>
        <v>0</v>
      </c>
      <c r="I36" s="21">
        <f t="shared" si="4"/>
        <v>0</v>
      </c>
      <c r="J36" s="21">
        <f t="shared" si="4"/>
        <v>0</v>
      </c>
      <c r="K36" s="21">
        <f t="shared" si="4"/>
        <v>0</v>
      </c>
      <c r="L36" s="21">
        <f t="shared" si="4"/>
        <v>0</v>
      </c>
      <c r="M36" s="21">
        <f t="shared" si="4"/>
        <v>0</v>
      </c>
      <c r="N36" s="21">
        <f t="shared" si="4"/>
        <v>0</v>
      </c>
      <c r="O36" s="21">
        <f t="shared" si="4"/>
        <v>0</v>
      </c>
    </row>
    <row r="37" spans="2:15" hidden="1" outlineLevel="1" x14ac:dyDescent="0.25">
      <c r="B37" s="9" t="s">
        <v>40</v>
      </c>
      <c r="C37" s="12" t="s">
        <v>38</v>
      </c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</row>
    <row r="38" spans="2:15" hidden="1" outlineLevel="1" x14ac:dyDescent="0.25">
      <c r="B38" s="9" t="s">
        <v>41</v>
      </c>
      <c r="C38" s="12" t="s">
        <v>38</v>
      </c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</row>
    <row r="39" spans="2:15" hidden="1" outlineLevel="1" x14ac:dyDescent="0.25">
      <c r="B39" s="9" t="s">
        <v>42</v>
      </c>
      <c r="C39" s="12" t="s">
        <v>38</v>
      </c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</row>
    <row r="40" spans="2:15" hidden="1" outlineLevel="1" x14ac:dyDescent="0.25">
      <c r="B40" s="9" t="s">
        <v>43</v>
      </c>
      <c r="C40" s="12" t="s">
        <v>38</v>
      </c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</row>
    <row r="41" spans="2:15" hidden="1" outlineLevel="1" x14ac:dyDescent="0.25">
      <c r="B41" s="9" t="s">
        <v>44</v>
      </c>
      <c r="C41" s="12" t="s">
        <v>38</v>
      </c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</row>
    <row r="42" spans="2:15" hidden="1" outlineLevel="1" x14ac:dyDescent="0.25">
      <c r="B42" s="9" t="s">
        <v>45</v>
      </c>
      <c r="C42" s="12" t="s">
        <v>46</v>
      </c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</row>
    <row r="43" spans="2:15" hidden="1" outlineLevel="1" x14ac:dyDescent="0.25">
      <c r="B43" s="9" t="s">
        <v>47</v>
      </c>
      <c r="C43" s="12" t="s">
        <v>38</v>
      </c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</row>
    <row r="44" spans="2:15" hidden="1" outlineLevel="1" x14ac:dyDescent="0.25">
      <c r="B44" s="9" t="s">
        <v>48</v>
      </c>
      <c r="C44" s="12" t="s">
        <v>38</v>
      </c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</row>
    <row r="45" spans="2:15" hidden="1" outlineLevel="1" x14ac:dyDescent="0.25">
      <c r="B45" s="9" t="s">
        <v>49</v>
      </c>
      <c r="C45" s="12" t="s">
        <v>38</v>
      </c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</row>
    <row r="46" spans="2:15" hidden="1" outlineLevel="1" x14ac:dyDescent="0.25">
      <c r="B46" s="9" t="s">
        <v>50</v>
      </c>
      <c r="C46" s="12" t="s">
        <v>38</v>
      </c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</row>
    <row r="47" spans="2:15" hidden="1" outlineLevel="1" x14ac:dyDescent="0.25">
      <c r="B47" s="9" t="s">
        <v>51</v>
      </c>
      <c r="C47" s="12" t="s">
        <v>38</v>
      </c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</row>
    <row r="48" spans="2:15" hidden="1" outlineLevel="1" x14ac:dyDescent="0.25">
      <c r="B48" s="9" t="s">
        <v>52</v>
      </c>
      <c r="C48" s="12" t="s">
        <v>38</v>
      </c>
      <c r="D48" s="22">
        <f t="shared" ref="D48:O48" si="5">SUM(D49:D50)</f>
        <v>0</v>
      </c>
      <c r="E48" s="22">
        <f t="shared" si="5"/>
        <v>0</v>
      </c>
      <c r="F48" s="22">
        <f t="shared" si="5"/>
        <v>0</v>
      </c>
      <c r="G48" s="22">
        <f t="shared" si="5"/>
        <v>0</v>
      </c>
      <c r="H48" s="22">
        <f t="shared" si="5"/>
        <v>0</v>
      </c>
      <c r="I48" s="22">
        <f t="shared" si="5"/>
        <v>0</v>
      </c>
      <c r="J48" s="22">
        <f t="shared" si="5"/>
        <v>0</v>
      </c>
      <c r="K48" s="22">
        <f t="shared" si="5"/>
        <v>0</v>
      </c>
      <c r="L48" s="22">
        <f t="shared" si="5"/>
        <v>0</v>
      </c>
      <c r="M48" s="22">
        <f t="shared" si="5"/>
        <v>0</v>
      </c>
      <c r="N48" s="22">
        <f t="shared" si="5"/>
        <v>0</v>
      </c>
      <c r="O48" s="22">
        <f t="shared" si="5"/>
        <v>0</v>
      </c>
    </row>
    <row r="49" spans="2:15" ht="25.5" hidden="1" outlineLevel="1" x14ac:dyDescent="0.25">
      <c r="B49" s="9" t="s">
        <v>53</v>
      </c>
      <c r="C49" s="12" t="s">
        <v>38</v>
      </c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</row>
    <row r="50" spans="2:15" ht="25.5" hidden="1" outlineLevel="1" x14ac:dyDescent="0.25">
      <c r="B50" s="9" t="s">
        <v>54</v>
      </c>
      <c r="C50" s="12" t="s">
        <v>38</v>
      </c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</row>
    <row r="51" spans="2:15" hidden="1" outlineLevel="1" x14ac:dyDescent="0.25">
      <c r="B51" s="9" t="s">
        <v>55</v>
      </c>
      <c r="C51" s="12" t="s">
        <v>38</v>
      </c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</row>
    <row r="52" spans="2:15" hidden="1" outlineLevel="1" x14ac:dyDescent="0.25">
      <c r="B52" s="9" t="s">
        <v>56</v>
      </c>
      <c r="C52" s="12" t="s">
        <v>38</v>
      </c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</row>
    <row r="53" spans="2:15" hidden="1" outlineLevel="1" x14ac:dyDescent="0.25">
      <c r="B53" s="9" t="s">
        <v>57</v>
      </c>
      <c r="C53" s="12" t="s">
        <v>38</v>
      </c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</row>
    <row r="54" spans="2:15" hidden="1" outlineLevel="1" x14ac:dyDescent="0.25">
      <c r="B54" s="9" t="s">
        <v>58</v>
      </c>
      <c r="C54" s="12" t="s">
        <v>38</v>
      </c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</row>
    <row r="55" spans="2:15" hidden="1" outlineLevel="1" x14ac:dyDescent="0.25">
      <c r="B55" s="9" t="s">
        <v>59</v>
      </c>
      <c r="C55" s="12" t="s">
        <v>38</v>
      </c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</row>
    <row r="56" spans="2:15" hidden="1" outlineLevel="1" x14ac:dyDescent="0.25">
      <c r="B56" s="9" t="s">
        <v>60</v>
      </c>
      <c r="C56" s="12" t="s">
        <v>38</v>
      </c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</row>
    <row r="57" spans="2:15" hidden="1" outlineLevel="1" x14ac:dyDescent="0.25">
      <c r="B57" s="9" t="s">
        <v>61</v>
      </c>
      <c r="C57" s="12" t="s">
        <v>38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</row>
    <row r="58" spans="2:15" hidden="1" outlineLevel="1" x14ac:dyDescent="0.25">
      <c r="B58" s="9" t="s">
        <v>62</v>
      </c>
      <c r="C58" s="12" t="s">
        <v>38</v>
      </c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</row>
    <row r="59" spans="2:15" ht="25.5" hidden="1" outlineLevel="1" x14ac:dyDescent="0.25">
      <c r="B59" s="9" t="s">
        <v>63</v>
      </c>
      <c r="C59" s="12" t="s">
        <v>38</v>
      </c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</row>
    <row r="60" spans="2:15" hidden="1" outlineLevel="1" x14ac:dyDescent="0.25">
      <c r="B60" s="9" t="s">
        <v>64</v>
      </c>
      <c r="C60" s="12" t="s">
        <v>38</v>
      </c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</row>
    <row r="61" spans="2:15" ht="25.5" hidden="1" outlineLevel="1" x14ac:dyDescent="0.25">
      <c r="B61" s="9" t="s">
        <v>65</v>
      </c>
      <c r="C61" s="12" t="s">
        <v>38</v>
      </c>
      <c r="D61" s="22">
        <f t="shared" ref="D61:O61" si="6">SUM(D62:D64)</f>
        <v>0</v>
      </c>
      <c r="E61" s="22">
        <f t="shared" si="6"/>
        <v>0</v>
      </c>
      <c r="F61" s="22">
        <f t="shared" si="6"/>
        <v>0</v>
      </c>
      <c r="G61" s="22">
        <f t="shared" si="6"/>
        <v>0</v>
      </c>
      <c r="H61" s="22">
        <f t="shared" si="6"/>
        <v>0</v>
      </c>
      <c r="I61" s="22">
        <f t="shared" si="6"/>
        <v>0</v>
      </c>
      <c r="J61" s="22">
        <f t="shared" si="6"/>
        <v>0</v>
      </c>
      <c r="K61" s="22">
        <f t="shared" si="6"/>
        <v>0</v>
      </c>
      <c r="L61" s="22">
        <f t="shared" si="6"/>
        <v>0</v>
      </c>
      <c r="M61" s="22">
        <f t="shared" si="6"/>
        <v>0</v>
      </c>
      <c r="N61" s="22">
        <f t="shared" si="6"/>
        <v>0</v>
      </c>
      <c r="O61" s="22">
        <f t="shared" si="6"/>
        <v>0</v>
      </c>
    </row>
    <row r="62" spans="2:15" hidden="1" outlineLevel="1" x14ac:dyDescent="0.25">
      <c r="B62" s="9" t="s">
        <v>66</v>
      </c>
      <c r="C62" s="12" t="s">
        <v>38</v>
      </c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</row>
    <row r="63" spans="2:15" hidden="1" outlineLevel="1" x14ac:dyDescent="0.25">
      <c r="B63" s="9" t="s">
        <v>67</v>
      </c>
      <c r="C63" s="12" t="s">
        <v>38</v>
      </c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</row>
    <row r="64" spans="2:15" hidden="1" outlineLevel="1" x14ac:dyDescent="0.25">
      <c r="B64" s="9" t="s">
        <v>68</v>
      </c>
      <c r="C64" s="12" t="s">
        <v>38</v>
      </c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</row>
    <row r="65" spans="2:15" ht="25.5" hidden="1" outlineLevel="1" x14ac:dyDescent="0.25">
      <c r="B65" s="9" t="s">
        <v>69</v>
      </c>
      <c r="C65" s="12" t="s">
        <v>38</v>
      </c>
      <c r="D65" s="23">
        <f t="shared" ref="D65:O65" si="7">D55-D56-D57-D58-D59-D60-D61</f>
        <v>0</v>
      </c>
      <c r="E65" s="23">
        <f t="shared" si="7"/>
        <v>0</v>
      </c>
      <c r="F65" s="23">
        <f t="shared" si="7"/>
        <v>0</v>
      </c>
      <c r="G65" s="23">
        <f t="shared" si="7"/>
        <v>0</v>
      </c>
      <c r="H65" s="23">
        <f t="shared" si="7"/>
        <v>0</v>
      </c>
      <c r="I65" s="23">
        <f t="shared" si="7"/>
        <v>0</v>
      </c>
      <c r="J65" s="23">
        <f t="shared" si="7"/>
        <v>0</v>
      </c>
      <c r="K65" s="23">
        <f t="shared" si="7"/>
        <v>0</v>
      </c>
      <c r="L65" s="23">
        <f t="shared" si="7"/>
        <v>0</v>
      </c>
      <c r="M65" s="23">
        <f t="shared" si="7"/>
        <v>0</v>
      </c>
      <c r="N65" s="23">
        <f t="shared" si="7"/>
        <v>0</v>
      </c>
      <c r="O65" s="23">
        <f t="shared" si="7"/>
        <v>0</v>
      </c>
    </row>
    <row r="66" spans="2:15" hidden="1" outlineLevel="1" x14ac:dyDescent="0.25">
      <c r="B66" s="9" t="s">
        <v>70</v>
      </c>
      <c r="C66" s="12" t="s">
        <v>38</v>
      </c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</row>
    <row r="67" spans="2:15" hidden="1" outlineLevel="1" x14ac:dyDescent="0.25">
      <c r="B67" s="9" t="s">
        <v>71</v>
      </c>
      <c r="C67" s="12" t="s">
        <v>38</v>
      </c>
      <c r="D67" s="22">
        <f t="shared" ref="D67:O67" si="8">D35+D36+D41+D47+D48+D52+D53+D54+D55</f>
        <v>0</v>
      </c>
      <c r="E67" s="22">
        <f t="shared" si="8"/>
        <v>0</v>
      </c>
      <c r="F67" s="22">
        <f t="shared" si="8"/>
        <v>0</v>
      </c>
      <c r="G67" s="22">
        <f t="shared" si="8"/>
        <v>0</v>
      </c>
      <c r="H67" s="22">
        <f t="shared" si="8"/>
        <v>0</v>
      </c>
      <c r="I67" s="22">
        <f t="shared" si="8"/>
        <v>0</v>
      </c>
      <c r="J67" s="22">
        <f t="shared" si="8"/>
        <v>0</v>
      </c>
      <c r="K67" s="22">
        <f t="shared" si="8"/>
        <v>0</v>
      </c>
      <c r="L67" s="22">
        <f t="shared" si="8"/>
        <v>0</v>
      </c>
      <c r="M67" s="22">
        <f t="shared" si="8"/>
        <v>0</v>
      </c>
      <c r="N67" s="22">
        <f t="shared" si="8"/>
        <v>0</v>
      </c>
      <c r="O67" s="22">
        <f t="shared" si="8"/>
        <v>0</v>
      </c>
    </row>
    <row r="68" spans="2:15" ht="25.5" hidden="1" outlineLevel="1" x14ac:dyDescent="0.25">
      <c r="B68" s="9" t="s">
        <v>72</v>
      </c>
      <c r="C68" s="12" t="s">
        <v>38</v>
      </c>
      <c r="D68" s="24">
        <f t="shared" ref="D68:O68" si="9">D67</f>
        <v>0</v>
      </c>
      <c r="E68" s="24">
        <f t="shared" si="9"/>
        <v>0</v>
      </c>
      <c r="F68" s="24">
        <f t="shared" si="9"/>
        <v>0</v>
      </c>
      <c r="G68" s="24">
        <f t="shared" si="9"/>
        <v>0</v>
      </c>
      <c r="H68" s="24">
        <f t="shared" si="9"/>
        <v>0</v>
      </c>
      <c r="I68" s="24">
        <f t="shared" si="9"/>
        <v>0</v>
      </c>
      <c r="J68" s="24">
        <f t="shared" si="9"/>
        <v>0</v>
      </c>
      <c r="K68" s="24">
        <f t="shared" si="9"/>
        <v>0</v>
      </c>
      <c r="L68" s="24">
        <f t="shared" si="9"/>
        <v>0</v>
      </c>
      <c r="M68" s="24">
        <f t="shared" si="9"/>
        <v>0</v>
      </c>
      <c r="N68" s="24">
        <f t="shared" si="9"/>
        <v>0</v>
      </c>
      <c r="O68" s="24">
        <f t="shared" si="9"/>
        <v>0</v>
      </c>
    </row>
    <row r="69" spans="2:15" hidden="1" outlineLevel="1" x14ac:dyDescent="0.25">
      <c r="B69" s="9" t="s">
        <v>73</v>
      </c>
      <c r="C69" s="12" t="s">
        <v>38</v>
      </c>
      <c r="D69" s="23">
        <f t="shared" ref="D69:O69" si="10">SUM(D70:D72)+D78</f>
        <v>0</v>
      </c>
      <c r="E69" s="23">
        <f t="shared" si="10"/>
        <v>0</v>
      </c>
      <c r="F69" s="23">
        <f t="shared" si="10"/>
        <v>0</v>
      </c>
      <c r="G69" s="23">
        <f t="shared" si="10"/>
        <v>0</v>
      </c>
      <c r="H69" s="23">
        <f t="shared" si="10"/>
        <v>0</v>
      </c>
      <c r="I69" s="23">
        <f t="shared" si="10"/>
        <v>0</v>
      </c>
      <c r="J69" s="23">
        <f t="shared" si="10"/>
        <v>0</v>
      </c>
      <c r="K69" s="23">
        <f t="shared" si="10"/>
        <v>0</v>
      </c>
      <c r="L69" s="23">
        <f t="shared" si="10"/>
        <v>0</v>
      </c>
      <c r="M69" s="23">
        <f t="shared" si="10"/>
        <v>0</v>
      </c>
      <c r="N69" s="23">
        <f t="shared" si="10"/>
        <v>0</v>
      </c>
      <c r="O69" s="23">
        <f t="shared" si="10"/>
        <v>0</v>
      </c>
    </row>
    <row r="70" spans="2:15" hidden="1" outlineLevel="1" x14ac:dyDescent="0.25">
      <c r="B70" s="9" t="s">
        <v>74</v>
      </c>
      <c r="C70" s="12" t="s">
        <v>38</v>
      </c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</row>
    <row r="71" spans="2:15" hidden="1" outlineLevel="1" x14ac:dyDescent="0.25">
      <c r="B71" s="9" t="s">
        <v>75</v>
      </c>
      <c r="C71" s="12" t="s">
        <v>38</v>
      </c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</row>
    <row r="72" spans="2:15" hidden="1" outlineLevel="1" x14ac:dyDescent="0.25">
      <c r="B72" s="9" t="s">
        <v>76</v>
      </c>
      <c r="C72" s="12" t="s">
        <v>38</v>
      </c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</row>
    <row r="73" spans="2:15" hidden="1" outlineLevel="1" x14ac:dyDescent="0.25">
      <c r="B73" s="9" t="s">
        <v>77</v>
      </c>
      <c r="C73" s="12" t="s">
        <v>38</v>
      </c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</row>
    <row r="74" spans="2:15" hidden="1" outlineLevel="1" x14ac:dyDescent="0.25">
      <c r="B74" s="9" t="s">
        <v>78</v>
      </c>
      <c r="C74" s="12" t="s">
        <v>38</v>
      </c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</row>
    <row r="75" spans="2:15" hidden="1" outlineLevel="1" x14ac:dyDescent="0.25">
      <c r="B75" s="9" t="s">
        <v>79</v>
      </c>
      <c r="C75" s="12" t="s">
        <v>38</v>
      </c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</row>
    <row r="76" spans="2:15" hidden="1" outlineLevel="1" x14ac:dyDescent="0.25">
      <c r="B76" s="9" t="s">
        <v>80</v>
      </c>
      <c r="C76" s="12" t="s">
        <v>38</v>
      </c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</row>
    <row r="77" spans="2:15" hidden="1" outlineLevel="1" x14ac:dyDescent="0.25">
      <c r="B77" s="9" t="s">
        <v>81</v>
      </c>
      <c r="C77" s="12" t="s">
        <v>38</v>
      </c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</row>
    <row r="78" spans="2:15" hidden="1" outlineLevel="1" x14ac:dyDescent="0.25">
      <c r="B78" s="9" t="s">
        <v>82</v>
      </c>
      <c r="C78" s="12" t="s">
        <v>38</v>
      </c>
      <c r="D78" s="25">
        <f t="shared" ref="D78:O78" si="11">SUM(D79:D81)</f>
        <v>0</v>
      </c>
      <c r="E78" s="25">
        <f t="shared" si="11"/>
        <v>0</v>
      </c>
      <c r="F78" s="25">
        <f t="shared" si="11"/>
        <v>0</v>
      </c>
      <c r="G78" s="25">
        <f t="shared" si="11"/>
        <v>0</v>
      </c>
      <c r="H78" s="25">
        <f t="shared" si="11"/>
        <v>0</v>
      </c>
      <c r="I78" s="25">
        <f t="shared" si="11"/>
        <v>0</v>
      </c>
      <c r="J78" s="25">
        <f t="shared" si="11"/>
        <v>0</v>
      </c>
      <c r="K78" s="25">
        <f t="shared" si="11"/>
        <v>0</v>
      </c>
      <c r="L78" s="25">
        <f t="shared" si="11"/>
        <v>0</v>
      </c>
      <c r="M78" s="25">
        <f t="shared" si="11"/>
        <v>0</v>
      </c>
      <c r="N78" s="25">
        <f t="shared" si="11"/>
        <v>0</v>
      </c>
      <c r="O78" s="25">
        <f t="shared" si="11"/>
        <v>0</v>
      </c>
    </row>
    <row r="79" spans="2:15" hidden="1" outlineLevel="1" x14ac:dyDescent="0.25">
      <c r="B79" s="9" t="s">
        <v>83</v>
      </c>
      <c r="C79" s="12" t="s">
        <v>38</v>
      </c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</row>
    <row r="80" spans="2:15" hidden="1" outlineLevel="1" x14ac:dyDescent="0.25">
      <c r="B80" s="9" t="s">
        <v>84</v>
      </c>
      <c r="C80" s="12" t="s">
        <v>38</v>
      </c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</row>
    <row r="81" spans="2:15" hidden="1" outlineLevel="1" x14ac:dyDescent="0.25">
      <c r="B81" s="9" t="s">
        <v>85</v>
      </c>
      <c r="C81" s="12" t="s">
        <v>38</v>
      </c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</row>
    <row r="82" spans="2:15" hidden="1" outlineLevel="1" x14ac:dyDescent="0.25">
      <c r="B82" s="9" t="s">
        <v>86</v>
      </c>
      <c r="C82" s="12" t="s">
        <v>38</v>
      </c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</row>
    <row r="83" spans="2:15" hidden="1" outlineLevel="1" x14ac:dyDescent="0.25">
      <c r="B83" s="9" t="s">
        <v>87</v>
      </c>
      <c r="C83" s="12" t="s">
        <v>38</v>
      </c>
      <c r="D83" s="23">
        <f t="shared" ref="D83:O83" si="12">D67+D69+D82</f>
        <v>0</v>
      </c>
      <c r="E83" s="23">
        <f t="shared" si="12"/>
        <v>0</v>
      </c>
      <c r="F83" s="23">
        <f t="shared" si="12"/>
        <v>0</v>
      </c>
      <c r="G83" s="23">
        <f t="shared" si="12"/>
        <v>0</v>
      </c>
      <c r="H83" s="23">
        <f t="shared" si="12"/>
        <v>0</v>
      </c>
      <c r="I83" s="23">
        <f t="shared" si="12"/>
        <v>0</v>
      </c>
      <c r="J83" s="23">
        <f t="shared" si="12"/>
        <v>0</v>
      </c>
      <c r="K83" s="23">
        <f t="shared" si="12"/>
        <v>0</v>
      </c>
      <c r="L83" s="23">
        <f t="shared" si="12"/>
        <v>0</v>
      </c>
      <c r="M83" s="23">
        <f t="shared" si="12"/>
        <v>0</v>
      </c>
      <c r="N83" s="23">
        <f t="shared" si="12"/>
        <v>0</v>
      </c>
      <c r="O83" s="23">
        <f t="shared" si="12"/>
        <v>0</v>
      </c>
    </row>
    <row r="84" spans="2:15" hidden="1" outlineLevel="1" x14ac:dyDescent="0.25">
      <c r="B84" s="9" t="s">
        <v>88</v>
      </c>
      <c r="C84" s="12" t="s">
        <v>89</v>
      </c>
      <c r="D84" s="23">
        <f t="shared" ref="D84:O84" si="13">D83/D27</f>
        <v>0</v>
      </c>
      <c r="E84" s="23">
        <f t="shared" si="13"/>
        <v>0</v>
      </c>
      <c r="F84" s="23">
        <f t="shared" si="13"/>
        <v>0</v>
      </c>
      <c r="G84" s="23">
        <f t="shared" si="13"/>
        <v>0</v>
      </c>
      <c r="H84" s="23">
        <f t="shared" si="13"/>
        <v>0</v>
      </c>
      <c r="I84" s="23">
        <f t="shared" si="13"/>
        <v>0</v>
      </c>
      <c r="J84" s="23">
        <f t="shared" si="13"/>
        <v>0</v>
      </c>
      <c r="K84" s="23">
        <f t="shared" si="13"/>
        <v>0</v>
      </c>
      <c r="L84" s="23">
        <f t="shared" si="13"/>
        <v>0</v>
      </c>
      <c r="M84" s="23">
        <f t="shared" si="13"/>
        <v>0</v>
      </c>
      <c r="N84" s="23">
        <f t="shared" si="13"/>
        <v>0</v>
      </c>
      <c r="O84" s="23">
        <f t="shared" si="13"/>
        <v>0</v>
      </c>
    </row>
    <row r="85" spans="2:15" s="10" customFormat="1" ht="12.75" collapsed="1" x14ac:dyDescent="0.2"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</row>
    <row r="87" spans="2:15" x14ac:dyDescent="0.25"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</row>
  </sheetData>
  <conditionalFormatting sqref="Q13">
    <cfRule type="cellIs" dxfId="5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9"/>
  <dimension ref="A1:Q87"/>
  <sheetViews>
    <sheetView topLeftCell="A7" zoomScale="115" zoomScaleNormal="115" workbookViewId="0">
      <selection activeCell="D28" sqref="D28:O33"/>
    </sheetView>
  </sheetViews>
  <sheetFormatPr defaultRowHeight="15" outlineLevelRow="1" x14ac:dyDescent="0.25"/>
  <cols>
    <col min="1" max="1" width="9.140625" style="1"/>
    <col min="2" max="2" width="43.5703125" style="1" customWidth="1"/>
    <col min="3" max="3" width="10.28515625" style="1" customWidth="1"/>
    <col min="4" max="7" width="9.28515625" style="1" bestFit="1" customWidth="1"/>
    <col min="8" max="15" width="9" style="1" customWidth="1"/>
    <col min="16" max="16384" width="9.140625" style="1"/>
  </cols>
  <sheetData>
    <row r="1" spans="1:17" x14ac:dyDescent="0.25">
      <c r="A1" s="1">
        <v>25</v>
      </c>
    </row>
    <row r="2" spans="1:17" ht="25.5" x14ac:dyDescent="0.35">
      <c r="B2" s="2" t="s">
        <v>140</v>
      </c>
    </row>
    <row r="3" spans="1:17" x14ac:dyDescent="0.25">
      <c r="B3" s="11" t="str">
        <f>CONCATENATE("Таблица П47.3. Тарифно-балансовая модель источника тепловой энергии ",B2)</f>
        <v>Таблица П47.3. Тарифно-балансовая модель источника тепловой энергии Котельная ООО «ТВС-сервис»</v>
      </c>
      <c r="C3" s="7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7" ht="25.5" x14ac:dyDescent="0.25">
      <c r="B4" s="8" t="s">
        <v>0</v>
      </c>
      <c r="C4" s="8" t="s">
        <v>1</v>
      </c>
      <c r="D4" s="6" t="s">
        <v>114</v>
      </c>
      <c r="E4" s="6">
        <v>2025</v>
      </c>
      <c r="F4" s="6">
        <v>2026</v>
      </c>
      <c r="G4" s="6">
        <v>2027</v>
      </c>
      <c r="H4" s="6">
        <v>2028</v>
      </c>
      <c r="I4" s="6">
        <v>2029</v>
      </c>
      <c r="J4" s="6">
        <v>2030</v>
      </c>
      <c r="K4" s="6">
        <v>2031</v>
      </c>
      <c r="L4" s="6">
        <v>2032</v>
      </c>
      <c r="M4" s="6">
        <v>2033</v>
      </c>
      <c r="N4" s="6">
        <v>2034</v>
      </c>
      <c r="O4" s="6">
        <v>2035</v>
      </c>
    </row>
    <row r="5" spans="1:17" x14ac:dyDescent="0.25">
      <c r="B5" s="9" t="s">
        <v>2</v>
      </c>
      <c r="C5" s="12" t="s">
        <v>3</v>
      </c>
      <c r="D5" s="29">
        <v>3.3839999999999999</v>
      </c>
      <c r="E5" s="29">
        <v>3.3839999999999999</v>
      </c>
      <c r="F5" s="29">
        <v>3.3839999999999999</v>
      </c>
      <c r="G5" s="29">
        <v>3.3839999999999999</v>
      </c>
      <c r="H5" s="29">
        <v>3.3839999999999999</v>
      </c>
      <c r="I5" s="29">
        <v>3.3839999999999999</v>
      </c>
      <c r="J5" s="29">
        <v>3.3839999999999999</v>
      </c>
      <c r="K5" s="29">
        <v>3.3839999999999999</v>
      </c>
      <c r="L5" s="29">
        <v>3.3839999999999999</v>
      </c>
      <c r="M5" s="29">
        <v>3.3839999999999999</v>
      </c>
      <c r="N5" s="29">
        <v>3.3839999999999999</v>
      </c>
      <c r="O5" s="29">
        <v>3.3839999999999999</v>
      </c>
      <c r="P5" s="38"/>
    </row>
    <row r="6" spans="1:17" x14ac:dyDescent="0.25">
      <c r="B6" s="9" t="s">
        <v>4</v>
      </c>
      <c r="C6" s="12" t="s">
        <v>3</v>
      </c>
      <c r="D6" s="36" t="s">
        <v>112</v>
      </c>
      <c r="E6" s="36" t="s">
        <v>112</v>
      </c>
      <c r="F6" s="36" t="s">
        <v>112</v>
      </c>
      <c r="G6" s="36" t="s">
        <v>112</v>
      </c>
      <c r="H6" s="36" t="s">
        <v>112</v>
      </c>
      <c r="I6" s="36" t="s">
        <v>112</v>
      </c>
      <c r="J6" s="36" t="s">
        <v>112</v>
      </c>
      <c r="K6" s="36" t="s">
        <v>112</v>
      </c>
      <c r="L6" s="36" t="s">
        <v>112</v>
      </c>
      <c r="M6" s="36" t="s">
        <v>112</v>
      </c>
      <c r="N6" s="36" t="s">
        <v>112</v>
      </c>
      <c r="O6" s="36" t="s">
        <v>112</v>
      </c>
      <c r="P6" s="38"/>
    </row>
    <row r="7" spans="1:17" x14ac:dyDescent="0.25">
      <c r="B7" s="9" t="s">
        <v>5</v>
      </c>
      <c r="C7" s="12" t="s">
        <v>3</v>
      </c>
      <c r="D7" s="36" t="s">
        <v>112</v>
      </c>
      <c r="E7" s="36" t="s">
        <v>112</v>
      </c>
      <c r="F7" s="36" t="s">
        <v>112</v>
      </c>
      <c r="G7" s="36" t="s">
        <v>112</v>
      </c>
      <c r="H7" s="36" t="s">
        <v>112</v>
      </c>
      <c r="I7" s="36" t="s">
        <v>112</v>
      </c>
      <c r="J7" s="36" t="s">
        <v>112</v>
      </c>
      <c r="K7" s="36" t="s">
        <v>112</v>
      </c>
      <c r="L7" s="36" t="s">
        <v>112</v>
      </c>
      <c r="M7" s="36" t="s">
        <v>112</v>
      </c>
      <c r="N7" s="36" t="s">
        <v>112</v>
      </c>
      <c r="O7" s="36" t="s">
        <v>112</v>
      </c>
      <c r="P7" s="38"/>
    </row>
    <row r="8" spans="1:17" hidden="1" x14ac:dyDescent="0.25">
      <c r="B8" s="9" t="s">
        <v>6</v>
      </c>
      <c r="C8" s="12" t="s">
        <v>7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38"/>
    </row>
    <row r="9" spans="1:17" x14ac:dyDescent="0.25">
      <c r="B9" s="9" t="s">
        <v>8</v>
      </c>
      <c r="C9" s="12" t="s">
        <v>3</v>
      </c>
      <c r="D9" s="29">
        <v>3.3839999999999999</v>
      </c>
      <c r="E9" s="29">
        <v>3.3839999999999999</v>
      </c>
      <c r="F9" s="29">
        <v>3.3839999999999999</v>
      </c>
      <c r="G9" s="29">
        <v>3.3839999999999999</v>
      </c>
      <c r="H9" s="29">
        <v>3.3839999999999999</v>
      </c>
      <c r="I9" s="29">
        <v>3.3839999999999999</v>
      </c>
      <c r="J9" s="29">
        <v>3.3839999999999999</v>
      </c>
      <c r="K9" s="29">
        <v>3.3839999999999999</v>
      </c>
      <c r="L9" s="29">
        <v>3.3839999999999999</v>
      </c>
      <c r="M9" s="29">
        <v>3.3839999999999999</v>
      </c>
      <c r="N9" s="29">
        <v>3.3839999999999999</v>
      </c>
      <c r="O9" s="29">
        <v>3.3839999999999999</v>
      </c>
      <c r="P9" s="38"/>
    </row>
    <row r="10" spans="1:17" x14ac:dyDescent="0.25">
      <c r="B10" s="9" t="s">
        <v>9</v>
      </c>
      <c r="C10" s="12" t="s">
        <v>3</v>
      </c>
      <c r="D10" s="29">
        <v>7.0000000000000007E-2</v>
      </c>
      <c r="E10" s="29">
        <v>7.0000000000000007E-2</v>
      </c>
      <c r="F10" s="29">
        <v>7.0000000000000007E-2</v>
      </c>
      <c r="G10" s="29">
        <v>7.0000000000000007E-2</v>
      </c>
      <c r="H10" s="29">
        <v>7.0000000000000007E-2</v>
      </c>
      <c r="I10" s="29">
        <v>7.0000000000000007E-2</v>
      </c>
      <c r="J10" s="29">
        <v>7.0000000000000007E-2</v>
      </c>
      <c r="K10" s="29">
        <v>7.0000000000000007E-2</v>
      </c>
      <c r="L10" s="29">
        <v>7.0000000000000007E-2</v>
      </c>
      <c r="M10" s="29">
        <v>7.0000000000000007E-2</v>
      </c>
      <c r="N10" s="29">
        <v>7.0000000000000007E-2</v>
      </c>
      <c r="O10" s="29">
        <v>7.0000000000000007E-2</v>
      </c>
      <c r="P10" s="38"/>
    </row>
    <row r="11" spans="1:17" x14ac:dyDescent="0.25">
      <c r="B11" s="9" t="s">
        <v>10</v>
      </c>
      <c r="C11" s="12" t="s">
        <v>3</v>
      </c>
      <c r="D11" s="29">
        <v>0</v>
      </c>
      <c r="E11" s="29">
        <v>0</v>
      </c>
      <c r="F11" s="29">
        <v>0</v>
      </c>
      <c r="G11" s="29">
        <v>0</v>
      </c>
      <c r="H11" s="29">
        <v>0</v>
      </c>
      <c r="I11" s="29">
        <v>0</v>
      </c>
      <c r="J11" s="29">
        <v>0</v>
      </c>
      <c r="K11" s="29">
        <v>0</v>
      </c>
      <c r="L11" s="29">
        <v>0</v>
      </c>
      <c r="M11" s="29">
        <v>0</v>
      </c>
      <c r="N11" s="29">
        <v>0</v>
      </c>
      <c r="O11" s="29">
        <v>0</v>
      </c>
      <c r="P11" s="38"/>
    </row>
    <row r="12" spans="1:17" x14ac:dyDescent="0.25">
      <c r="B12" s="9" t="s">
        <v>11</v>
      </c>
      <c r="C12" s="12" t="s">
        <v>3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38"/>
    </row>
    <row r="13" spans="1:17" ht="25.5" x14ac:dyDescent="0.25">
      <c r="B13" s="9" t="s">
        <v>12</v>
      </c>
      <c r="C13" s="12" t="s">
        <v>3</v>
      </c>
      <c r="D13" s="29">
        <v>1.7428874078453502</v>
      </c>
      <c r="E13" s="29">
        <v>1.7428874078453502</v>
      </c>
      <c r="F13" s="29">
        <v>1.7428874078453502</v>
      </c>
      <c r="G13" s="29">
        <v>1.7428874078453502</v>
      </c>
      <c r="H13" s="29">
        <v>1.7428874078453502</v>
      </c>
      <c r="I13" s="29">
        <v>1.7428874078453502</v>
      </c>
      <c r="J13" s="29">
        <v>1.7428874078453502</v>
      </c>
      <c r="K13" s="29">
        <v>1.7428874078453502</v>
      </c>
      <c r="L13" s="29">
        <v>1.7428874078453502</v>
      </c>
      <c r="M13" s="29">
        <v>1.7428874078453502</v>
      </c>
      <c r="N13" s="29">
        <v>1.7428874078453502</v>
      </c>
      <c r="O13" s="29">
        <v>1.7428874078453502</v>
      </c>
      <c r="P13" s="38"/>
      <c r="Q13" s="35"/>
    </row>
    <row r="14" spans="1:17" x14ac:dyDescent="0.25">
      <c r="B14" s="9" t="s">
        <v>13</v>
      </c>
      <c r="C14" s="12" t="s">
        <v>3</v>
      </c>
      <c r="D14" s="29">
        <v>1.7428874078453502</v>
      </c>
      <c r="E14" s="29">
        <v>1.7428874078453502</v>
      </c>
      <c r="F14" s="29">
        <v>1.7428874078453502</v>
      </c>
      <c r="G14" s="29">
        <v>1.7428874078453502</v>
      </c>
      <c r="H14" s="29">
        <v>1.7428874078453502</v>
      </c>
      <c r="I14" s="29">
        <v>1.7428874078453502</v>
      </c>
      <c r="J14" s="29">
        <v>1.7428874078453502</v>
      </c>
      <c r="K14" s="29">
        <v>1.7428874078453502</v>
      </c>
      <c r="L14" s="29">
        <v>1.7428874078453502</v>
      </c>
      <c r="M14" s="29">
        <v>1.7428874078453502</v>
      </c>
      <c r="N14" s="29">
        <v>1.7428874078453502</v>
      </c>
      <c r="O14" s="29">
        <v>1.7428874078453502</v>
      </c>
      <c r="P14" s="38"/>
    </row>
    <row r="15" spans="1:17" x14ac:dyDescent="0.25">
      <c r="B15" s="9" t="s">
        <v>14</v>
      </c>
      <c r="C15" s="12" t="s">
        <v>3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0</v>
      </c>
      <c r="M15" s="29">
        <v>0</v>
      </c>
      <c r="N15" s="29">
        <v>0</v>
      </c>
      <c r="O15" s="29">
        <v>0</v>
      </c>
      <c r="P15" s="38"/>
    </row>
    <row r="16" spans="1:17" x14ac:dyDescent="0.25">
      <c r="B16" s="9" t="s">
        <v>15</v>
      </c>
      <c r="C16" s="12" t="s">
        <v>3</v>
      </c>
      <c r="D16" s="29">
        <v>0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38"/>
    </row>
    <row r="17" spans="2:16" x14ac:dyDescent="0.25">
      <c r="B17" s="9" t="s">
        <v>113</v>
      </c>
      <c r="C17" s="12" t="s">
        <v>3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38"/>
    </row>
    <row r="18" spans="2:16" x14ac:dyDescent="0.25">
      <c r="B18" s="9" t="s">
        <v>16</v>
      </c>
      <c r="C18" s="12" t="s">
        <v>3</v>
      </c>
      <c r="D18" s="29">
        <v>1.5711125921546498</v>
      </c>
      <c r="E18" s="29">
        <v>1.5711125921546498</v>
      </c>
      <c r="F18" s="29">
        <v>1.5711125921546498</v>
      </c>
      <c r="G18" s="29">
        <v>1.5711125921546498</v>
      </c>
      <c r="H18" s="29">
        <v>1.5711125921546498</v>
      </c>
      <c r="I18" s="29">
        <v>1.5711125921546498</v>
      </c>
      <c r="J18" s="29">
        <v>1.5711125921546498</v>
      </c>
      <c r="K18" s="29">
        <v>1.5711125921546498</v>
      </c>
      <c r="L18" s="29">
        <v>1.5711125921546498</v>
      </c>
      <c r="M18" s="29">
        <v>1.5711125921546498</v>
      </c>
      <c r="N18" s="29">
        <v>1.5711125921546498</v>
      </c>
      <c r="O18" s="29">
        <v>1.5711125921546498</v>
      </c>
      <c r="P18" s="38"/>
    </row>
    <row r="19" spans="2:16" x14ac:dyDescent="0.25">
      <c r="B19" s="9" t="s">
        <v>17</v>
      </c>
      <c r="C19" s="9"/>
      <c r="D19" s="37">
        <v>46.427677073127946</v>
      </c>
      <c r="E19" s="37">
        <v>46.427677073127946</v>
      </c>
      <c r="F19" s="37">
        <v>46.427677073127946</v>
      </c>
      <c r="G19" s="37">
        <v>46.427677073127946</v>
      </c>
      <c r="H19" s="37">
        <v>46.427677073127946</v>
      </c>
      <c r="I19" s="37">
        <v>46.427677073127946</v>
      </c>
      <c r="J19" s="37">
        <v>46.427677073127946</v>
      </c>
      <c r="K19" s="37">
        <v>46.427677073127946</v>
      </c>
      <c r="L19" s="37">
        <v>46.427677073127946</v>
      </c>
      <c r="M19" s="37">
        <v>46.427677073127946</v>
      </c>
      <c r="N19" s="37">
        <v>46.427677073127946</v>
      </c>
      <c r="O19" s="37">
        <v>46.427677073127946</v>
      </c>
      <c r="P19" s="38"/>
    </row>
    <row r="20" spans="2:16" x14ac:dyDescent="0.25">
      <c r="B20" s="9" t="s">
        <v>18</v>
      </c>
      <c r="C20" s="12" t="s">
        <v>3</v>
      </c>
      <c r="D20" s="29">
        <v>0.88311259215464943</v>
      </c>
      <c r="E20" s="29">
        <v>0.88311259215464943</v>
      </c>
      <c r="F20" s="29">
        <v>0.88311259215464943</v>
      </c>
      <c r="G20" s="29">
        <v>0.88311259215464943</v>
      </c>
      <c r="H20" s="29">
        <v>0.88311259215464943</v>
      </c>
      <c r="I20" s="29">
        <v>0.88311259215464943</v>
      </c>
      <c r="J20" s="29">
        <v>0.88311259215464943</v>
      </c>
      <c r="K20" s="29">
        <v>0.88311259215464943</v>
      </c>
      <c r="L20" s="29">
        <v>0.88311259215464943</v>
      </c>
      <c r="M20" s="29">
        <v>0.88311259215464943</v>
      </c>
      <c r="N20" s="29">
        <v>0.88311259215464943</v>
      </c>
      <c r="O20" s="29">
        <v>0.88311259215464943</v>
      </c>
      <c r="P20" s="38"/>
    </row>
    <row r="21" spans="2:16" x14ac:dyDescent="0.25">
      <c r="B21" s="16" t="s">
        <v>19</v>
      </c>
      <c r="C21" s="17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38"/>
    </row>
    <row r="22" spans="2:16" x14ac:dyDescent="0.25">
      <c r="B22" s="9" t="s">
        <v>20</v>
      </c>
      <c r="C22" s="12" t="s">
        <v>21</v>
      </c>
      <c r="D22" s="29">
        <v>5.1180000000000003</v>
      </c>
      <c r="E22" s="29">
        <v>5.1180000000000003</v>
      </c>
      <c r="F22" s="29">
        <v>5.1180000000000003</v>
      </c>
      <c r="G22" s="29">
        <v>5.1180000000000003</v>
      </c>
      <c r="H22" s="29">
        <v>5.1180000000000003</v>
      </c>
      <c r="I22" s="29">
        <v>5.1180000000000003</v>
      </c>
      <c r="J22" s="29">
        <v>5.1180000000000003</v>
      </c>
      <c r="K22" s="29">
        <v>5.1180000000000003</v>
      </c>
      <c r="L22" s="29">
        <v>5.1180000000000003</v>
      </c>
      <c r="M22" s="29">
        <v>5.1180000000000003</v>
      </c>
      <c r="N22" s="29">
        <v>5.1180000000000003</v>
      </c>
      <c r="O22" s="29">
        <v>5.1180000000000003</v>
      </c>
      <c r="P22" s="38"/>
    </row>
    <row r="23" spans="2:16" x14ac:dyDescent="0.25">
      <c r="B23" s="9" t="s">
        <v>22</v>
      </c>
      <c r="C23" s="12" t="s">
        <v>21</v>
      </c>
      <c r="D23" s="29">
        <v>9.7000000000000003E-2</v>
      </c>
      <c r="E23" s="29">
        <v>9.7000000000000003E-2</v>
      </c>
      <c r="F23" s="29">
        <v>9.7000000000000003E-2</v>
      </c>
      <c r="G23" s="29">
        <v>9.7000000000000003E-2</v>
      </c>
      <c r="H23" s="29">
        <v>9.7000000000000003E-2</v>
      </c>
      <c r="I23" s="29">
        <v>9.7000000000000003E-2</v>
      </c>
      <c r="J23" s="29">
        <v>9.7000000000000003E-2</v>
      </c>
      <c r="K23" s="29">
        <v>9.7000000000000003E-2</v>
      </c>
      <c r="L23" s="29">
        <v>9.7000000000000003E-2</v>
      </c>
      <c r="M23" s="29">
        <v>9.7000000000000003E-2</v>
      </c>
      <c r="N23" s="29">
        <v>9.7000000000000003E-2</v>
      </c>
      <c r="O23" s="29">
        <v>9.7000000000000003E-2</v>
      </c>
      <c r="P23" s="38"/>
    </row>
    <row r="24" spans="2:16" x14ac:dyDescent="0.25">
      <c r="B24" s="9" t="s">
        <v>23</v>
      </c>
      <c r="C24" s="12" t="s">
        <v>21</v>
      </c>
      <c r="D24" s="29">
        <v>5.0209999999999999</v>
      </c>
      <c r="E24" s="29">
        <v>5.0209999999999999</v>
      </c>
      <c r="F24" s="29">
        <v>5.0209999999999999</v>
      </c>
      <c r="G24" s="29">
        <v>5.0209999999999999</v>
      </c>
      <c r="H24" s="29">
        <v>5.0209999999999999</v>
      </c>
      <c r="I24" s="29">
        <v>5.0209999999999999</v>
      </c>
      <c r="J24" s="29">
        <v>5.0209999999999999</v>
      </c>
      <c r="K24" s="29">
        <v>5.0209999999999999</v>
      </c>
      <c r="L24" s="29">
        <v>5.0209999999999999</v>
      </c>
      <c r="M24" s="29">
        <v>5.0209999999999999</v>
      </c>
      <c r="N24" s="29">
        <v>5.0209999999999999</v>
      </c>
      <c r="O24" s="29">
        <v>5.0209999999999999</v>
      </c>
      <c r="P24" s="38"/>
    </row>
    <row r="25" spans="2:16" x14ac:dyDescent="0.25">
      <c r="B25" s="9" t="s">
        <v>24</v>
      </c>
      <c r="C25" s="12" t="s">
        <v>21</v>
      </c>
      <c r="D25" s="29">
        <v>0</v>
      </c>
      <c r="E25" s="29">
        <v>0</v>
      </c>
      <c r="F25" s="29">
        <v>0</v>
      </c>
      <c r="G25" s="29">
        <v>0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29">
        <v>0</v>
      </c>
      <c r="N25" s="29">
        <v>0</v>
      </c>
      <c r="O25" s="29">
        <v>0</v>
      </c>
      <c r="P25" s="38"/>
    </row>
    <row r="26" spans="2:16" x14ac:dyDescent="0.25">
      <c r="B26" s="9" t="s">
        <v>25</v>
      </c>
      <c r="C26" s="12" t="s">
        <v>26</v>
      </c>
      <c r="D26" s="30">
        <v>0</v>
      </c>
      <c r="E26" s="30">
        <v>0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  <c r="K26" s="30">
        <v>0</v>
      </c>
      <c r="L26" s="30">
        <v>0</v>
      </c>
      <c r="M26" s="30">
        <v>0</v>
      </c>
      <c r="N26" s="30">
        <v>0</v>
      </c>
      <c r="O26" s="30">
        <v>0</v>
      </c>
      <c r="P26" s="38"/>
    </row>
    <row r="27" spans="2:16" x14ac:dyDescent="0.25">
      <c r="B27" s="9" t="s">
        <v>27</v>
      </c>
      <c r="C27" s="12" t="s">
        <v>21</v>
      </c>
      <c r="D27" s="29">
        <v>5.0209999999999999</v>
      </c>
      <c r="E27" s="29">
        <v>5.0209999999999999</v>
      </c>
      <c r="F27" s="29">
        <v>5.0209999999999999</v>
      </c>
      <c r="G27" s="29">
        <v>5.0209999999999999</v>
      </c>
      <c r="H27" s="29">
        <v>5.0209999999999999</v>
      </c>
      <c r="I27" s="29">
        <v>5.0209999999999999</v>
      </c>
      <c r="J27" s="29">
        <v>5.0209999999999999</v>
      </c>
      <c r="K27" s="29">
        <v>5.0209999999999999</v>
      </c>
      <c r="L27" s="29">
        <v>5.0209999999999999</v>
      </c>
      <c r="M27" s="29">
        <v>5.0209999999999999</v>
      </c>
      <c r="N27" s="29">
        <v>5.0209999999999999</v>
      </c>
      <c r="O27" s="29">
        <v>5.0209999999999999</v>
      </c>
      <c r="P27" s="38"/>
    </row>
    <row r="28" spans="2:16" ht="20.25" customHeight="1" x14ac:dyDescent="0.25">
      <c r="B28" s="9" t="s">
        <v>28</v>
      </c>
      <c r="C28" s="12" t="s">
        <v>29</v>
      </c>
      <c r="D28" s="29">
        <v>0.87709999999999999</v>
      </c>
      <c r="E28" s="29">
        <v>0.87709999999999999</v>
      </c>
      <c r="F28" s="29">
        <v>0.87709999999999999</v>
      </c>
      <c r="G28" s="29">
        <v>0.87709999999999999</v>
      </c>
      <c r="H28" s="29">
        <v>0.87709999999999999</v>
      </c>
      <c r="I28" s="29">
        <v>0.87709999999999999</v>
      </c>
      <c r="J28" s="29">
        <v>0.87709999999999999</v>
      </c>
      <c r="K28" s="29">
        <v>0.87709999999999999</v>
      </c>
      <c r="L28" s="29">
        <v>0.87709999999999999</v>
      </c>
      <c r="M28" s="29">
        <v>0.87709999999999999</v>
      </c>
      <c r="N28" s="29">
        <v>0.87709999999999999</v>
      </c>
      <c r="O28" s="29">
        <v>0.87709999999999999</v>
      </c>
      <c r="P28" s="38"/>
    </row>
    <row r="29" spans="2:16" ht="20.25" customHeight="1" x14ac:dyDescent="0.25">
      <c r="B29" s="9" t="s">
        <v>30</v>
      </c>
      <c r="C29" s="12" t="s">
        <v>31</v>
      </c>
      <c r="D29" s="27">
        <v>171.4</v>
      </c>
      <c r="E29" s="27">
        <v>171.4</v>
      </c>
      <c r="F29" s="27">
        <v>171.4</v>
      </c>
      <c r="G29" s="27">
        <v>171.4</v>
      </c>
      <c r="H29" s="27">
        <v>171.4</v>
      </c>
      <c r="I29" s="27">
        <v>171.4</v>
      </c>
      <c r="J29" s="27">
        <v>171.4</v>
      </c>
      <c r="K29" s="27">
        <v>171.4</v>
      </c>
      <c r="L29" s="27">
        <v>171.4</v>
      </c>
      <c r="M29" s="27">
        <v>171.4</v>
      </c>
      <c r="N29" s="27">
        <v>171.4</v>
      </c>
      <c r="O29" s="27">
        <v>171.1</v>
      </c>
      <c r="P29" s="38"/>
    </row>
    <row r="30" spans="2:16" x14ac:dyDescent="0.25">
      <c r="B30" s="9" t="s">
        <v>32</v>
      </c>
      <c r="C30" s="12" t="s">
        <v>26</v>
      </c>
      <c r="D30" s="30">
        <f>1000/7/D29</f>
        <v>0.83347224537422904</v>
      </c>
      <c r="E30" s="30">
        <f t="shared" ref="E30:O30" si="0">1000/7/E29</f>
        <v>0.83347224537422904</v>
      </c>
      <c r="F30" s="30">
        <f t="shared" si="0"/>
        <v>0.83347224537422904</v>
      </c>
      <c r="G30" s="30">
        <f t="shared" si="0"/>
        <v>0.83347224537422904</v>
      </c>
      <c r="H30" s="30">
        <f t="shared" si="0"/>
        <v>0.83347224537422904</v>
      </c>
      <c r="I30" s="30">
        <f t="shared" si="0"/>
        <v>0.83347224537422904</v>
      </c>
      <c r="J30" s="30">
        <f t="shared" si="0"/>
        <v>0.83347224537422904</v>
      </c>
      <c r="K30" s="30">
        <f t="shared" si="0"/>
        <v>0.83347224537422904</v>
      </c>
      <c r="L30" s="30">
        <f t="shared" si="0"/>
        <v>0.83347224537422904</v>
      </c>
      <c r="M30" s="30">
        <f t="shared" si="0"/>
        <v>0.83347224537422904</v>
      </c>
      <c r="N30" s="30">
        <f t="shared" si="0"/>
        <v>0.83347224537422904</v>
      </c>
      <c r="O30" s="30">
        <f t="shared" si="0"/>
        <v>0.83493362277698924</v>
      </c>
      <c r="P30" s="38"/>
    </row>
    <row r="31" spans="2:16" x14ac:dyDescent="0.25">
      <c r="B31" s="9" t="s">
        <v>33</v>
      </c>
      <c r="C31" s="12" t="s">
        <v>21</v>
      </c>
      <c r="D31" s="27">
        <f>D28*7</f>
        <v>6.1396999999999995</v>
      </c>
      <c r="E31" s="27">
        <f t="shared" ref="E31:O31" si="1">E28*7</f>
        <v>6.1396999999999995</v>
      </c>
      <c r="F31" s="27">
        <f t="shared" si="1"/>
        <v>6.1396999999999995</v>
      </c>
      <c r="G31" s="27">
        <f t="shared" si="1"/>
        <v>6.1396999999999995</v>
      </c>
      <c r="H31" s="27">
        <f t="shared" si="1"/>
        <v>6.1396999999999995</v>
      </c>
      <c r="I31" s="27">
        <f t="shared" si="1"/>
        <v>6.1396999999999995</v>
      </c>
      <c r="J31" s="27">
        <f t="shared" si="1"/>
        <v>6.1396999999999995</v>
      </c>
      <c r="K31" s="27">
        <f t="shared" si="1"/>
        <v>6.1396999999999995</v>
      </c>
      <c r="L31" s="27">
        <f t="shared" si="1"/>
        <v>6.1396999999999995</v>
      </c>
      <c r="M31" s="27">
        <f t="shared" si="1"/>
        <v>6.1396999999999995</v>
      </c>
      <c r="N31" s="27">
        <f t="shared" si="1"/>
        <v>6.1396999999999995</v>
      </c>
      <c r="O31" s="27">
        <f t="shared" si="1"/>
        <v>6.1396999999999995</v>
      </c>
    </row>
    <row r="32" spans="2:16" x14ac:dyDescent="0.25">
      <c r="B32" s="9" t="s">
        <v>34</v>
      </c>
      <c r="C32" s="12" t="s">
        <v>26</v>
      </c>
      <c r="D32" s="30">
        <f>D24/D31</f>
        <v>0.81779240028014399</v>
      </c>
      <c r="E32" s="30">
        <f t="shared" ref="E32:O32" si="2">E24/E31</f>
        <v>0.81779240028014399</v>
      </c>
      <c r="F32" s="30">
        <f t="shared" si="2"/>
        <v>0.81779240028014399</v>
      </c>
      <c r="G32" s="30">
        <f t="shared" si="2"/>
        <v>0.81779240028014399</v>
      </c>
      <c r="H32" s="30">
        <f t="shared" si="2"/>
        <v>0.81779240028014399</v>
      </c>
      <c r="I32" s="30">
        <f t="shared" si="2"/>
        <v>0.81779240028014399</v>
      </c>
      <c r="J32" s="30">
        <f t="shared" si="2"/>
        <v>0.81779240028014399</v>
      </c>
      <c r="K32" s="30">
        <f t="shared" si="2"/>
        <v>0.81779240028014399</v>
      </c>
      <c r="L32" s="30">
        <f t="shared" si="2"/>
        <v>0.81779240028014399</v>
      </c>
      <c r="M32" s="30">
        <f t="shared" si="2"/>
        <v>0.81779240028014399</v>
      </c>
      <c r="N32" s="30">
        <f t="shared" si="2"/>
        <v>0.81779240028014399</v>
      </c>
      <c r="O32" s="30">
        <f t="shared" si="2"/>
        <v>0.81779240028014399</v>
      </c>
    </row>
    <row r="33" spans="2:15" ht="16.5" customHeight="1" x14ac:dyDescent="0.25">
      <c r="B33" s="9" t="s">
        <v>35</v>
      </c>
      <c r="C33" s="12" t="s">
        <v>26</v>
      </c>
      <c r="D33" s="30">
        <f>D27/D31</f>
        <v>0.81779240028014399</v>
      </c>
      <c r="E33" s="30">
        <f t="shared" ref="E33:O33" si="3">E27/E31</f>
        <v>0.81779240028014399</v>
      </c>
      <c r="F33" s="30">
        <f t="shared" si="3"/>
        <v>0.81779240028014399</v>
      </c>
      <c r="G33" s="30">
        <f t="shared" si="3"/>
        <v>0.81779240028014399</v>
      </c>
      <c r="H33" s="30">
        <f t="shared" si="3"/>
        <v>0.81779240028014399</v>
      </c>
      <c r="I33" s="30">
        <f t="shared" si="3"/>
        <v>0.81779240028014399</v>
      </c>
      <c r="J33" s="30">
        <f t="shared" si="3"/>
        <v>0.81779240028014399</v>
      </c>
      <c r="K33" s="30">
        <f t="shared" si="3"/>
        <v>0.81779240028014399</v>
      </c>
      <c r="L33" s="30">
        <f t="shared" si="3"/>
        <v>0.81779240028014399</v>
      </c>
      <c r="M33" s="30">
        <f t="shared" si="3"/>
        <v>0.81779240028014399</v>
      </c>
      <c r="N33" s="30">
        <f t="shared" si="3"/>
        <v>0.81779240028014399</v>
      </c>
      <c r="O33" s="30">
        <f t="shared" si="3"/>
        <v>0.81779240028014399</v>
      </c>
    </row>
    <row r="34" spans="2:15" hidden="1" outlineLevel="1" x14ac:dyDescent="0.25">
      <c r="B34" s="16" t="s">
        <v>36</v>
      </c>
      <c r="C34" s="17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2:15" hidden="1" outlineLevel="1" x14ac:dyDescent="0.25">
      <c r="B35" s="9" t="s">
        <v>37</v>
      </c>
      <c r="C35" s="12" t="s">
        <v>38</v>
      </c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</row>
    <row r="36" spans="2:15" hidden="1" outlineLevel="1" x14ac:dyDescent="0.25">
      <c r="B36" s="9" t="s">
        <v>39</v>
      </c>
      <c r="C36" s="12" t="s">
        <v>38</v>
      </c>
      <c r="D36" s="21">
        <f t="shared" ref="D36:O36" si="4">D37+D39+D40</f>
        <v>0</v>
      </c>
      <c r="E36" s="21">
        <f t="shared" si="4"/>
        <v>0</v>
      </c>
      <c r="F36" s="21">
        <f t="shared" si="4"/>
        <v>0</v>
      </c>
      <c r="G36" s="21">
        <f t="shared" si="4"/>
        <v>0</v>
      </c>
      <c r="H36" s="21">
        <f t="shared" si="4"/>
        <v>0</v>
      </c>
      <c r="I36" s="21">
        <f t="shared" si="4"/>
        <v>0</v>
      </c>
      <c r="J36" s="21">
        <f t="shared" si="4"/>
        <v>0</v>
      </c>
      <c r="K36" s="21">
        <f t="shared" si="4"/>
        <v>0</v>
      </c>
      <c r="L36" s="21">
        <f t="shared" si="4"/>
        <v>0</v>
      </c>
      <c r="M36" s="21">
        <f t="shared" si="4"/>
        <v>0</v>
      </c>
      <c r="N36" s="21">
        <f t="shared" si="4"/>
        <v>0</v>
      </c>
      <c r="O36" s="21">
        <f t="shared" si="4"/>
        <v>0</v>
      </c>
    </row>
    <row r="37" spans="2:15" hidden="1" outlineLevel="1" x14ac:dyDescent="0.25">
      <c r="B37" s="9" t="s">
        <v>40</v>
      </c>
      <c r="C37" s="12" t="s">
        <v>38</v>
      </c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</row>
    <row r="38" spans="2:15" hidden="1" outlineLevel="1" x14ac:dyDescent="0.25">
      <c r="B38" s="9" t="s">
        <v>41</v>
      </c>
      <c r="C38" s="12" t="s">
        <v>38</v>
      </c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</row>
    <row r="39" spans="2:15" hidden="1" outlineLevel="1" x14ac:dyDescent="0.25">
      <c r="B39" s="9" t="s">
        <v>42</v>
      </c>
      <c r="C39" s="12" t="s">
        <v>38</v>
      </c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</row>
    <row r="40" spans="2:15" hidden="1" outlineLevel="1" x14ac:dyDescent="0.25">
      <c r="B40" s="9" t="s">
        <v>43</v>
      </c>
      <c r="C40" s="12" t="s">
        <v>38</v>
      </c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</row>
    <row r="41" spans="2:15" hidden="1" outlineLevel="1" x14ac:dyDescent="0.25">
      <c r="B41" s="9" t="s">
        <v>44</v>
      </c>
      <c r="C41" s="12" t="s">
        <v>38</v>
      </c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</row>
    <row r="42" spans="2:15" hidden="1" outlineLevel="1" x14ac:dyDescent="0.25">
      <c r="B42" s="9" t="s">
        <v>45</v>
      </c>
      <c r="C42" s="12" t="s">
        <v>46</v>
      </c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</row>
    <row r="43" spans="2:15" hidden="1" outlineLevel="1" x14ac:dyDescent="0.25">
      <c r="B43" s="9" t="s">
        <v>47</v>
      </c>
      <c r="C43" s="12" t="s">
        <v>38</v>
      </c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</row>
    <row r="44" spans="2:15" hidden="1" outlineLevel="1" x14ac:dyDescent="0.25">
      <c r="B44" s="9" t="s">
        <v>48</v>
      </c>
      <c r="C44" s="12" t="s">
        <v>38</v>
      </c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</row>
    <row r="45" spans="2:15" hidden="1" outlineLevel="1" x14ac:dyDescent="0.25">
      <c r="B45" s="9" t="s">
        <v>49</v>
      </c>
      <c r="C45" s="12" t="s">
        <v>38</v>
      </c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</row>
    <row r="46" spans="2:15" hidden="1" outlineLevel="1" x14ac:dyDescent="0.25">
      <c r="B46" s="9" t="s">
        <v>50</v>
      </c>
      <c r="C46" s="12" t="s">
        <v>38</v>
      </c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</row>
    <row r="47" spans="2:15" hidden="1" outlineLevel="1" x14ac:dyDescent="0.25">
      <c r="B47" s="9" t="s">
        <v>51</v>
      </c>
      <c r="C47" s="12" t="s">
        <v>38</v>
      </c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</row>
    <row r="48" spans="2:15" hidden="1" outlineLevel="1" x14ac:dyDescent="0.25">
      <c r="B48" s="9" t="s">
        <v>52</v>
      </c>
      <c r="C48" s="12" t="s">
        <v>38</v>
      </c>
      <c r="D48" s="22">
        <f t="shared" ref="D48:O48" si="5">SUM(D49:D50)</f>
        <v>0</v>
      </c>
      <c r="E48" s="22">
        <f t="shared" si="5"/>
        <v>0</v>
      </c>
      <c r="F48" s="22">
        <f t="shared" si="5"/>
        <v>0</v>
      </c>
      <c r="G48" s="22">
        <f t="shared" si="5"/>
        <v>0</v>
      </c>
      <c r="H48" s="22">
        <f t="shared" si="5"/>
        <v>0</v>
      </c>
      <c r="I48" s="22">
        <f t="shared" si="5"/>
        <v>0</v>
      </c>
      <c r="J48" s="22">
        <f t="shared" si="5"/>
        <v>0</v>
      </c>
      <c r="K48" s="22">
        <f t="shared" si="5"/>
        <v>0</v>
      </c>
      <c r="L48" s="22">
        <f t="shared" si="5"/>
        <v>0</v>
      </c>
      <c r="M48" s="22">
        <f t="shared" si="5"/>
        <v>0</v>
      </c>
      <c r="N48" s="22">
        <f t="shared" si="5"/>
        <v>0</v>
      </c>
      <c r="O48" s="22">
        <f t="shared" si="5"/>
        <v>0</v>
      </c>
    </row>
    <row r="49" spans="2:15" ht="25.5" hidden="1" outlineLevel="1" x14ac:dyDescent="0.25">
      <c r="B49" s="9" t="s">
        <v>53</v>
      </c>
      <c r="C49" s="12" t="s">
        <v>38</v>
      </c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</row>
    <row r="50" spans="2:15" ht="25.5" hidden="1" outlineLevel="1" x14ac:dyDescent="0.25">
      <c r="B50" s="9" t="s">
        <v>54</v>
      </c>
      <c r="C50" s="12" t="s">
        <v>38</v>
      </c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</row>
    <row r="51" spans="2:15" hidden="1" outlineLevel="1" x14ac:dyDescent="0.25">
      <c r="B51" s="9" t="s">
        <v>55</v>
      </c>
      <c r="C51" s="12" t="s">
        <v>38</v>
      </c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</row>
    <row r="52" spans="2:15" hidden="1" outlineLevel="1" x14ac:dyDescent="0.25">
      <c r="B52" s="9" t="s">
        <v>56</v>
      </c>
      <c r="C52" s="12" t="s">
        <v>38</v>
      </c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</row>
    <row r="53" spans="2:15" hidden="1" outlineLevel="1" x14ac:dyDescent="0.25">
      <c r="B53" s="9" t="s">
        <v>57</v>
      </c>
      <c r="C53" s="12" t="s">
        <v>38</v>
      </c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</row>
    <row r="54" spans="2:15" hidden="1" outlineLevel="1" x14ac:dyDescent="0.25">
      <c r="B54" s="9" t="s">
        <v>58</v>
      </c>
      <c r="C54" s="12" t="s">
        <v>38</v>
      </c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</row>
    <row r="55" spans="2:15" hidden="1" outlineLevel="1" x14ac:dyDescent="0.25">
      <c r="B55" s="9" t="s">
        <v>59</v>
      </c>
      <c r="C55" s="12" t="s">
        <v>38</v>
      </c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</row>
    <row r="56" spans="2:15" hidden="1" outlineLevel="1" x14ac:dyDescent="0.25">
      <c r="B56" s="9" t="s">
        <v>60</v>
      </c>
      <c r="C56" s="12" t="s">
        <v>38</v>
      </c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</row>
    <row r="57" spans="2:15" hidden="1" outlineLevel="1" x14ac:dyDescent="0.25">
      <c r="B57" s="9" t="s">
        <v>61</v>
      </c>
      <c r="C57" s="12" t="s">
        <v>38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</row>
    <row r="58" spans="2:15" hidden="1" outlineLevel="1" x14ac:dyDescent="0.25">
      <c r="B58" s="9" t="s">
        <v>62</v>
      </c>
      <c r="C58" s="12" t="s">
        <v>38</v>
      </c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</row>
    <row r="59" spans="2:15" ht="25.5" hidden="1" outlineLevel="1" x14ac:dyDescent="0.25">
      <c r="B59" s="9" t="s">
        <v>63</v>
      </c>
      <c r="C59" s="12" t="s">
        <v>38</v>
      </c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</row>
    <row r="60" spans="2:15" hidden="1" outlineLevel="1" x14ac:dyDescent="0.25">
      <c r="B60" s="9" t="s">
        <v>64</v>
      </c>
      <c r="C60" s="12" t="s">
        <v>38</v>
      </c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</row>
    <row r="61" spans="2:15" ht="25.5" hidden="1" outlineLevel="1" x14ac:dyDescent="0.25">
      <c r="B61" s="9" t="s">
        <v>65</v>
      </c>
      <c r="C61" s="12" t="s">
        <v>38</v>
      </c>
      <c r="D61" s="22">
        <f t="shared" ref="D61:O61" si="6">SUM(D62:D64)</f>
        <v>0</v>
      </c>
      <c r="E61" s="22">
        <f t="shared" si="6"/>
        <v>0</v>
      </c>
      <c r="F61" s="22">
        <f t="shared" si="6"/>
        <v>0</v>
      </c>
      <c r="G61" s="22">
        <f t="shared" si="6"/>
        <v>0</v>
      </c>
      <c r="H61" s="22">
        <f t="shared" si="6"/>
        <v>0</v>
      </c>
      <c r="I61" s="22">
        <f t="shared" si="6"/>
        <v>0</v>
      </c>
      <c r="J61" s="22">
        <f t="shared" si="6"/>
        <v>0</v>
      </c>
      <c r="K61" s="22">
        <f t="shared" si="6"/>
        <v>0</v>
      </c>
      <c r="L61" s="22">
        <f t="shared" si="6"/>
        <v>0</v>
      </c>
      <c r="M61" s="22">
        <f t="shared" si="6"/>
        <v>0</v>
      </c>
      <c r="N61" s="22">
        <f t="shared" si="6"/>
        <v>0</v>
      </c>
      <c r="O61" s="22">
        <f t="shared" si="6"/>
        <v>0</v>
      </c>
    </row>
    <row r="62" spans="2:15" hidden="1" outlineLevel="1" x14ac:dyDescent="0.25">
      <c r="B62" s="9" t="s">
        <v>66</v>
      </c>
      <c r="C62" s="12" t="s">
        <v>38</v>
      </c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</row>
    <row r="63" spans="2:15" hidden="1" outlineLevel="1" x14ac:dyDescent="0.25">
      <c r="B63" s="9" t="s">
        <v>67</v>
      </c>
      <c r="C63" s="12" t="s">
        <v>38</v>
      </c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</row>
    <row r="64" spans="2:15" hidden="1" outlineLevel="1" x14ac:dyDescent="0.25">
      <c r="B64" s="9" t="s">
        <v>68</v>
      </c>
      <c r="C64" s="12" t="s">
        <v>38</v>
      </c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</row>
    <row r="65" spans="2:15" ht="25.5" hidden="1" outlineLevel="1" x14ac:dyDescent="0.25">
      <c r="B65" s="9" t="s">
        <v>69</v>
      </c>
      <c r="C65" s="12" t="s">
        <v>38</v>
      </c>
      <c r="D65" s="23">
        <f t="shared" ref="D65:O65" si="7">D55-D56-D57-D58-D59-D60-D61</f>
        <v>0</v>
      </c>
      <c r="E65" s="23">
        <f t="shared" si="7"/>
        <v>0</v>
      </c>
      <c r="F65" s="23">
        <f t="shared" si="7"/>
        <v>0</v>
      </c>
      <c r="G65" s="23">
        <f t="shared" si="7"/>
        <v>0</v>
      </c>
      <c r="H65" s="23">
        <f t="shared" si="7"/>
        <v>0</v>
      </c>
      <c r="I65" s="23">
        <f t="shared" si="7"/>
        <v>0</v>
      </c>
      <c r="J65" s="23">
        <f t="shared" si="7"/>
        <v>0</v>
      </c>
      <c r="K65" s="23">
        <f t="shared" si="7"/>
        <v>0</v>
      </c>
      <c r="L65" s="23">
        <f t="shared" si="7"/>
        <v>0</v>
      </c>
      <c r="M65" s="23">
        <f t="shared" si="7"/>
        <v>0</v>
      </c>
      <c r="N65" s="23">
        <f t="shared" si="7"/>
        <v>0</v>
      </c>
      <c r="O65" s="23">
        <f t="shared" si="7"/>
        <v>0</v>
      </c>
    </row>
    <row r="66" spans="2:15" hidden="1" outlineLevel="1" x14ac:dyDescent="0.25">
      <c r="B66" s="9" t="s">
        <v>70</v>
      </c>
      <c r="C66" s="12" t="s">
        <v>38</v>
      </c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</row>
    <row r="67" spans="2:15" hidden="1" outlineLevel="1" x14ac:dyDescent="0.25">
      <c r="B67" s="9" t="s">
        <v>71</v>
      </c>
      <c r="C67" s="12" t="s">
        <v>38</v>
      </c>
      <c r="D67" s="22">
        <f t="shared" ref="D67:O67" si="8">D35+D36+D41+D47+D48+D52+D53+D54+D55</f>
        <v>0</v>
      </c>
      <c r="E67" s="22">
        <f t="shared" si="8"/>
        <v>0</v>
      </c>
      <c r="F67" s="22">
        <f t="shared" si="8"/>
        <v>0</v>
      </c>
      <c r="G67" s="22">
        <f t="shared" si="8"/>
        <v>0</v>
      </c>
      <c r="H67" s="22">
        <f t="shared" si="8"/>
        <v>0</v>
      </c>
      <c r="I67" s="22">
        <f t="shared" si="8"/>
        <v>0</v>
      </c>
      <c r="J67" s="22">
        <f t="shared" si="8"/>
        <v>0</v>
      </c>
      <c r="K67" s="22">
        <f t="shared" si="8"/>
        <v>0</v>
      </c>
      <c r="L67" s="22">
        <f t="shared" si="8"/>
        <v>0</v>
      </c>
      <c r="M67" s="22">
        <f t="shared" si="8"/>
        <v>0</v>
      </c>
      <c r="N67" s="22">
        <f t="shared" si="8"/>
        <v>0</v>
      </c>
      <c r="O67" s="22">
        <f t="shared" si="8"/>
        <v>0</v>
      </c>
    </row>
    <row r="68" spans="2:15" ht="25.5" hidden="1" outlineLevel="1" x14ac:dyDescent="0.25">
      <c r="B68" s="9" t="s">
        <v>72</v>
      </c>
      <c r="C68" s="12" t="s">
        <v>38</v>
      </c>
      <c r="D68" s="24">
        <f t="shared" ref="D68:O68" si="9">D67</f>
        <v>0</v>
      </c>
      <c r="E68" s="24">
        <f t="shared" si="9"/>
        <v>0</v>
      </c>
      <c r="F68" s="24">
        <f t="shared" si="9"/>
        <v>0</v>
      </c>
      <c r="G68" s="24">
        <f t="shared" si="9"/>
        <v>0</v>
      </c>
      <c r="H68" s="24">
        <f t="shared" si="9"/>
        <v>0</v>
      </c>
      <c r="I68" s="24">
        <f t="shared" si="9"/>
        <v>0</v>
      </c>
      <c r="J68" s="24">
        <f t="shared" si="9"/>
        <v>0</v>
      </c>
      <c r="K68" s="24">
        <f t="shared" si="9"/>
        <v>0</v>
      </c>
      <c r="L68" s="24">
        <f t="shared" si="9"/>
        <v>0</v>
      </c>
      <c r="M68" s="24">
        <f t="shared" si="9"/>
        <v>0</v>
      </c>
      <c r="N68" s="24">
        <f t="shared" si="9"/>
        <v>0</v>
      </c>
      <c r="O68" s="24">
        <f t="shared" si="9"/>
        <v>0</v>
      </c>
    </row>
    <row r="69" spans="2:15" hidden="1" outlineLevel="1" x14ac:dyDescent="0.25">
      <c r="B69" s="9" t="s">
        <v>73</v>
      </c>
      <c r="C69" s="12" t="s">
        <v>38</v>
      </c>
      <c r="D69" s="23">
        <f t="shared" ref="D69:O69" si="10">SUM(D70:D72)+D78</f>
        <v>0</v>
      </c>
      <c r="E69" s="23">
        <f t="shared" si="10"/>
        <v>0</v>
      </c>
      <c r="F69" s="23">
        <f t="shared" si="10"/>
        <v>0</v>
      </c>
      <c r="G69" s="23">
        <f t="shared" si="10"/>
        <v>0</v>
      </c>
      <c r="H69" s="23">
        <f t="shared" si="10"/>
        <v>0</v>
      </c>
      <c r="I69" s="23">
        <f t="shared" si="10"/>
        <v>0</v>
      </c>
      <c r="J69" s="23">
        <f t="shared" si="10"/>
        <v>0</v>
      </c>
      <c r="K69" s="23">
        <f t="shared" si="10"/>
        <v>0</v>
      </c>
      <c r="L69" s="23">
        <f t="shared" si="10"/>
        <v>0</v>
      </c>
      <c r="M69" s="23">
        <f t="shared" si="10"/>
        <v>0</v>
      </c>
      <c r="N69" s="23">
        <f t="shared" si="10"/>
        <v>0</v>
      </c>
      <c r="O69" s="23">
        <f t="shared" si="10"/>
        <v>0</v>
      </c>
    </row>
    <row r="70" spans="2:15" hidden="1" outlineLevel="1" x14ac:dyDescent="0.25">
      <c r="B70" s="9" t="s">
        <v>74</v>
      </c>
      <c r="C70" s="12" t="s">
        <v>38</v>
      </c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</row>
    <row r="71" spans="2:15" hidden="1" outlineLevel="1" x14ac:dyDescent="0.25">
      <c r="B71" s="9" t="s">
        <v>75</v>
      </c>
      <c r="C71" s="12" t="s">
        <v>38</v>
      </c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</row>
    <row r="72" spans="2:15" hidden="1" outlineLevel="1" x14ac:dyDescent="0.25">
      <c r="B72" s="9" t="s">
        <v>76</v>
      </c>
      <c r="C72" s="12" t="s">
        <v>38</v>
      </c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</row>
    <row r="73" spans="2:15" hidden="1" outlineLevel="1" x14ac:dyDescent="0.25">
      <c r="B73" s="9" t="s">
        <v>77</v>
      </c>
      <c r="C73" s="12" t="s">
        <v>38</v>
      </c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</row>
    <row r="74" spans="2:15" hidden="1" outlineLevel="1" x14ac:dyDescent="0.25">
      <c r="B74" s="9" t="s">
        <v>78</v>
      </c>
      <c r="C74" s="12" t="s">
        <v>38</v>
      </c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</row>
    <row r="75" spans="2:15" hidden="1" outlineLevel="1" x14ac:dyDescent="0.25">
      <c r="B75" s="9" t="s">
        <v>79</v>
      </c>
      <c r="C75" s="12" t="s">
        <v>38</v>
      </c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</row>
    <row r="76" spans="2:15" hidden="1" outlineLevel="1" x14ac:dyDescent="0.25">
      <c r="B76" s="9" t="s">
        <v>80</v>
      </c>
      <c r="C76" s="12" t="s">
        <v>38</v>
      </c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</row>
    <row r="77" spans="2:15" hidden="1" outlineLevel="1" x14ac:dyDescent="0.25">
      <c r="B77" s="9" t="s">
        <v>81</v>
      </c>
      <c r="C77" s="12" t="s">
        <v>38</v>
      </c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</row>
    <row r="78" spans="2:15" hidden="1" outlineLevel="1" x14ac:dyDescent="0.25">
      <c r="B78" s="9" t="s">
        <v>82</v>
      </c>
      <c r="C78" s="12" t="s">
        <v>38</v>
      </c>
      <c r="D78" s="25">
        <f t="shared" ref="D78:O78" si="11">SUM(D79:D81)</f>
        <v>0</v>
      </c>
      <c r="E78" s="25">
        <f t="shared" si="11"/>
        <v>0</v>
      </c>
      <c r="F78" s="25">
        <f t="shared" si="11"/>
        <v>0</v>
      </c>
      <c r="G78" s="25">
        <f t="shared" si="11"/>
        <v>0</v>
      </c>
      <c r="H78" s="25">
        <f t="shared" si="11"/>
        <v>0</v>
      </c>
      <c r="I78" s="25">
        <f t="shared" si="11"/>
        <v>0</v>
      </c>
      <c r="J78" s="25">
        <f t="shared" si="11"/>
        <v>0</v>
      </c>
      <c r="K78" s="25">
        <f t="shared" si="11"/>
        <v>0</v>
      </c>
      <c r="L78" s="25">
        <f t="shared" si="11"/>
        <v>0</v>
      </c>
      <c r="M78" s="25">
        <f t="shared" si="11"/>
        <v>0</v>
      </c>
      <c r="N78" s="25">
        <f t="shared" si="11"/>
        <v>0</v>
      </c>
      <c r="O78" s="25">
        <f t="shared" si="11"/>
        <v>0</v>
      </c>
    </row>
    <row r="79" spans="2:15" hidden="1" outlineLevel="1" x14ac:dyDescent="0.25">
      <c r="B79" s="9" t="s">
        <v>83</v>
      </c>
      <c r="C79" s="12" t="s">
        <v>38</v>
      </c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</row>
    <row r="80" spans="2:15" hidden="1" outlineLevel="1" x14ac:dyDescent="0.25">
      <c r="B80" s="9" t="s">
        <v>84</v>
      </c>
      <c r="C80" s="12" t="s">
        <v>38</v>
      </c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</row>
    <row r="81" spans="2:15" hidden="1" outlineLevel="1" x14ac:dyDescent="0.25">
      <c r="B81" s="9" t="s">
        <v>85</v>
      </c>
      <c r="C81" s="12" t="s">
        <v>38</v>
      </c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</row>
    <row r="82" spans="2:15" hidden="1" outlineLevel="1" x14ac:dyDescent="0.25">
      <c r="B82" s="9" t="s">
        <v>86</v>
      </c>
      <c r="C82" s="12" t="s">
        <v>38</v>
      </c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</row>
    <row r="83" spans="2:15" hidden="1" outlineLevel="1" x14ac:dyDescent="0.25">
      <c r="B83" s="9" t="s">
        <v>87</v>
      </c>
      <c r="C83" s="12" t="s">
        <v>38</v>
      </c>
      <c r="D83" s="23">
        <f t="shared" ref="D83:O83" si="12">D67+D69+D82</f>
        <v>0</v>
      </c>
      <c r="E83" s="23">
        <f t="shared" si="12"/>
        <v>0</v>
      </c>
      <c r="F83" s="23">
        <f t="shared" si="12"/>
        <v>0</v>
      </c>
      <c r="G83" s="23">
        <f t="shared" si="12"/>
        <v>0</v>
      </c>
      <c r="H83" s="23">
        <f t="shared" si="12"/>
        <v>0</v>
      </c>
      <c r="I83" s="23">
        <f t="shared" si="12"/>
        <v>0</v>
      </c>
      <c r="J83" s="23">
        <f t="shared" si="12"/>
        <v>0</v>
      </c>
      <c r="K83" s="23">
        <f t="shared" si="12"/>
        <v>0</v>
      </c>
      <c r="L83" s="23">
        <f t="shared" si="12"/>
        <v>0</v>
      </c>
      <c r="M83" s="23">
        <f t="shared" si="12"/>
        <v>0</v>
      </c>
      <c r="N83" s="23">
        <f t="shared" si="12"/>
        <v>0</v>
      </c>
      <c r="O83" s="23">
        <f t="shared" si="12"/>
        <v>0</v>
      </c>
    </row>
    <row r="84" spans="2:15" hidden="1" outlineLevel="1" x14ac:dyDescent="0.25">
      <c r="B84" s="9" t="s">
        <v>88</v>
      </c>
      <c r="C84" s="12" t="s">
        <v>89</v>
      </c>
      <c r="D84" s="23">
        <f t="shared" ref="D84:O84" si="13">D83/D27</f>
        <v>0</v>
      </c>
      <c r="E84" s="23">
        <f t="shared" si="13"/>
        <v>0</v>
      </c>
      <c r="F84" s="23">
        <f t="shared" si="13"/>
        <v>0</v>
      </c>
      <c r="G84" s="23">
        <f t="shared" si="13"/>
        <v>0</v>
      </c>
      <c r="H84" s="23">
        <f t="shared" si="13"/>
        <v>0</v>
      </c>
      <c r="I84" s="23">
        <f t="shared" si="13"/>
        <v>0</v>
      </c>
      <c r="J84" s="23">
        <f t="shared" si="13"/>
        <v>0</v>
      </c>
      <c r="K84" s="23">
        <f t="shared" si="13"/>
        <v>0</v>
      </c>
      <c r="L84" s="23">
        <f t="shared" si="13"/>
        <v>0</v>
      </c>
      <c r="M84" s="23">
        <f t="shared" si="13"/>
        <v>0</v>
      </c>
      <c r="N84" s="23">
        <f t="shared" si="13"/>
        <v>0</v>
      </c>
      <c r="O84" s="23">
        <f t="shared" si="13"/>
        <v>0</v>
      </c>
    </row>
    <row r="85" spans="2:15" s="10" customFormat="1" ht="12.75" collapsed="1" x14ac:dyDescent="0.2"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</row>
    <row r="87" spans="2:15" x14ac:dyDescent="0.25"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</row>
  </sheetData>
  <conditionalFormatting sqref="Q13">
    <cfRule type="cellIs" dxfId="4" priority="2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0"/>
  <dimension ref="A1:Q87"/>
  <sheetViews>
    <sheetView topLeftCell="A13" zoomScale="115" zoomScaleNormal="115" workbookViewId="0">
      <selection activeCell="D28" sqref="D28:O33"/>
    </sheetView>
  </sheetViews>
  <sheetFormatPr defaultRowHeight="15" outlineLevelRow="1" x14ac:dyDescent="0.25"/>
  <cols>
    <col min="1" max="1" width="9.140625" style="1"/>
    <col min="2" max="2" width="43.5703125" style="1" customWidth="1"/>
    <col min="3" max="3" width="10.28515625" style="1" customWidth="1"/>
    <col min="4" max="7" width="9.28515625" style="1" bestFit="1" customWidth="1"/>
    <col min="8" max="15" width="9" style="1" customWidth="1"/>
    <col min="16" max="16384" width="9.140625" style="1"/>
  </cols>
  <sheetData>
    <row r="1" spans="1:17" x14ac:dyDescent="0.25">
      <c r="A1" s="1">
        <v>25</v>
      </c>
    </row>
    <row r="2" spans="1:17" ht="25.5" x14ac:dyDescent="0.35">
      <c r="B2" s="2" t="s">
        <v>141</v>
      </c>
    </row>
    <row r="3" spans="1:17" x14ac:dyDescent="0.25">
      <c r="B3" s="11" t="str">
        <f>CONCATENATE("Таблица П47.3. Тарифно-балансовая модель источника тепловой энергии ",B2)</f>
        <v>Таблица П47.3. Тарифно-балансовая модель источника тепловой энергии Котельная АО «Горремстрой»</v>
      </c>
      <c r="C3" s="7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7" ht="25.5" x14ac:dyDescent="0.25">
      <c r="B4" s="8" t="s">
        <v>0</v>
      </c>
      <c r="C4" s="8" t="s">
        <v>1</v>
      </c>
      <c r="D4" s="6" t="s">
        <v>114</v>
      </c>
      <c r="E4" s="6">
        <v>2025</v>
      </c>
      <c r="F4" s="6">
        <v>2026</v>
      </c>
      <c r="G4" s="6">
        <v>2027</v>
      </c>
      <c r="H4" s="6">
        <v>2028</v>
      </c>
      <c r="I4" s="6">
        <v>2029</v>
      </c>
      <c r="J4" s="6">
        <v>2030</v>
      </c>
      <c r="K4" s="6">
        <v>2031</v>
      </c>
      <c r="L4" s="6">
        <v>2032</v>
      </c>
      <c r="M4" s="6">
        <v>2033</v>
      </c>
      <c r="N4" s="6">
        <v>2034</v>
      </c>
      <c r="O4" s="6">
        <v>2035</v>
      </c>
    </row>
    <row r="5" spans="1:17" x14ac:dyDescent="0.25">
      <c r="B5" s="9" t="s">
        <v>2</v>
      </c>
      <c r="C5" s="12" t="s">
        <v>3</v>
      </c>
      <c r="D5" s="29">
        <v>1.927</v>
      </c>
      <c r="E5" s="29">
        <v>1.927</v>
      </c>
      <c r="F5" s="29">
        <v>1.927</v>
      </c>
      <c r="G5" s="29">
        <v>1.927</v>
      </c>
      <c r="H5" s="29">
        <v>1.927</v>
      </c>
      <c r="I5" s="29">
        <v>1.927</v>
      </c>
      <c r="J5" s="29">
        <v>1.927</v>
      </c>
      <c r="K5" s="29">
        <v>1.927</v>
      </c>
      <c r="L5" s="29">
        <v>1.927</v>
      </c>
      <c r="M5" s="29">
        <v>1.927</v>
      </c>
      <c r="N5" s="29">
        <v>1.927</v>
      </c>
      <c r="O5" s="29">
        <v>1.927</v>
      </c>
      <c r="P5" s="38"/>
    </row>
    <row r="6" spans="1:17" x14ac:dyDescent="0.25">
      <c r="B6" s="9" t="s">
        <v>4</v>
      </c>
      <c r="C6" s="12" t="s">
        <v>3</v>
      </c>
      <c r="D6" s="36" t="s">
        <v>112</v>
      </c>
      <c r="E6" s="36" t="s">
        <v>112</v>
      </c>
      <c r="F6" s="36" t="s">
        <v>112</v>
      </c>
      <c r="G6" s="36" t="s">
        <v>112</v>
      </c>
      <c r="H6" s="36" t="s">
        <v>112</v>
      </c>
      <c r="I6" s="36" t="s">
        <v>112</v>
      </c>
      <c r="J6" s="36" t="s">
        <v>112</v>
      </c>
      <c r="K6" s="36" t="s">
        <v>112</v>
      </c>
      <c r="L6" s="36" t="s">
        <v>112</v>
      </c>
      <c r="M6" s="36" t="s">
        <v>112</v>
      </c>
      <c r="N6" s="36" t="s">
        <v>112</v>
      </c>
      <c r="O6" s="36" t="s">
        <v>112</v>
      </c>
      <c r="P6" s="38"/>
    </row>
    <row r="7" spans="1:17" x14ac:dyDescent="0.25">
      <c r="B7" s="9" t="s">
        <v>5</v>
      </c>
      <c r="C7" s="12" t="s">
        <v>3</v>
      </c>
      <c r="D7" s="36" t="s">
        <v>112</v>
      </c>
      <c r="E7" s="36" t="s">
        <v>112</v>
      </c>
      <c r="F7" s="36" t="s">
        <v>112</v>
      </c>
      <c r="G7" s="36" t="s">
        <v>112</v>
      </c>
      <c r="H7" s="36" t="s">
        <v>112</v>
      </c>
      <c r="I7" s="36" t="s">
        <v>112</v>
      </c>
      <c r="J7" s="36" t="s">
        <v>112</v>
      </c>
      <c r="K7" s="36" t="s">
        <v>112</v>
      </c>
      <c r="L7" s="36" t="s">
        <v>112</v>
      </c>
      <c r="M7" s="36" t="s">
        <v>112</v>
      </c>
      <c r="N7" s="36" t="s">
        <v>112</v>
      </c>
      <c r="O7" s="36" t="s">
        <v>112</v>
      </c>
      <c r="P7" s="38"/>
    </row>
    <row r="8" spans="1:17" hidden="1" x14ac:dyDescent="0.25">
      <c r="B8" s="9" t="s">
        <v>6</v>
      </c>
      <c r="C8" s="12" t="s">
        <v>7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38"/>
    </row>
    <row r="9" spans="1:17" x14ac:dyDescent="0.25">
      <c r="B9" s="9" t="s">
        <v>8</v>
      </c>
      <c r="C9" s="12" t="s">
        <v>3</v>
      </c>
      <c r="D9" s="29">
        <v>1.81</v>
      </c>
      <c r="E9" s="29">
        <v>1.81</v>
      </c>
      <c r="F9" s="29">
        <v>1.81</v>
      </c>
      <c r="G9" s="29">
        <v>1.81</v>
      </c>
      <c r="H9" s="29">
        <v>1.81</v>
      </c>
      <c r="I9" s="29">
        <v>1.81</v>
      </c>
      <c r="J9" s="29">
        <v>1.81</v>
      </c>
      <c r="K9" s="29">
        <v>1.81</v>
      </c>
      <c r="L9" s="29">
        <v>1.81</v>
      </c>
      <c r="M9" s="29">
        <v>1.81</v>
      </c>
      <c r="N9" s="29">
        <v>1.81</v>
      </c>
      <c r="O9" s="29">
        <v>1.81</v>
      </c>
      <c r="P9" s="38"/>
    </row>
    <row r="10" spans="1:17" x14ac:dyDescent="0.25">
      <c r="B10" s="9" t="s">
        <v>9</v>
      </c>
      <c r="C10" s="12" t="s">
        <v>3</v>
      </c>
      <c r="D10" s="29">
        <v>1E-3</v>
      </c>
      <c r="E10" s="29">
        <v>1E-3</v>
      </c>
      <c r="F10" s="29">
        <v>1E-3</v>
      </c>
      <c r="G10" s="29">
        <v>1E-3</v>
      </c>
      <c r="H10" s="29">
        <v>1E-3</v>
      </c>
      <c r="I10" s="29">
        <v>1E-3</v>
      </c>
      <c r="J10" s="29">
        <v>1E-3</v>
      </c>
      <c r="K10" s="29">
        <v>1E-3</v>
      </c>
      <c r="L10" s="29">
        <v>1E-3</v>
      </c>
      <c r="M10" s="29">
        <v>1E-3</v>
      </c>
      <c r="N10" s="29">
        <v>1E-3</v>
      </c>
      <c r="O10" s="29">
        <v>1E-3</v>
      </c>
      <c r="P10" s="38"/>
    </row>
    <row r="11" spans="1:17" x14ac:dyDescent="0.25">
      <c r="B11" s="9" t="s">
        <v>10</v>
      </c>
      <c r="C11" s="12" t="s">
        <v>3</v>
      </c>
      <c r="D11" s="29">
        <v>0.12</v>
      </c>
      <c r="E11" s="29">
        <v>0.12</v>
      </c>
      <c r="F11" s="29">
        <v>0.12</v>
      </c>
      <c r="G11" s="29">
        <v>0.12</v>
      </c>
      <c r="H11" s="29">
        <v>0.12</v>
      </c>
      <c r="I11" s="29">
        <v>0.12</v>
      </c>
      <c r="J11" s="29">
        <v>0.12</v>
      </c>
      <c r="K11" s="29">
        <v>0.12</v>
      </c>
      <c r="L11" s="29">
        <v>0.12</v>
      </c>
      <c r="M11" s="29">
        <v>0.12</v>
      </c>
      <c r="N11" s="29">
        <v>0.12</v>
      </c>
      <c r="O11" s="29">
        <v>0.12</v>
      </c>
      <c r="P11" s="38"/>
    </row>
    <row r="12" spans="1:17" x14ac:dyDescent="0.25">
      <c r="B12" s="9" t="s">
        <v>11</v>
      </c>
      <c r="C12" s="12" t="s">
        <v>3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38"/>
    </row>
    <row r="13" spans="1:17" ht="25.5" x14ac:dyDescent="0.25">
      <c r="B13" s="9" t="s">
        <v>12</v>
      </c>
      <c r="C13" s="12" t="s">
        <v>3</v>
      </c>
      <c r="D13" s="29">
        <v>1.6180000000000001</v>
      </c>
      <c r="E13" s="29">
        <v>1.6180000000000001</v>
      </c>
      <c r="F13" s="29">
        <v>1.6180000000000001</v>
      </c>
      <c r="G13" s="29">
        <v>1.6180000000000001</v>
      </c>
      <c r="H13" s="29">
        <v>1.6180000000000001</v>
      </c>
      <c r="I13" s="29">
        <v>1.6180000000000001</v>
      </c>
      <c r="J13" s="29">
        <v>1.6180000000000001</v>
      </c>
      <c r="K13" s="29">
        <v>1.6180000000000001</v>
      </c>
      <c r="L13" s="29">
        <v>1.6180000000000001</v>
      </c>
      <c r="M13" s="29">
        <v>1.6180000000000001</v>
      </c>
      <c r="N13" s="29">
        <v>1.6180000000000001</v>
      </c>
      <c r="O13" s="29">
        <v>1.6180000000000001</v>
      </c>
      <c r="P13" s="38"/>
      <c r="Q13" s="35"/>
    </row>
    <row r="14" spans="1:17" x14ac:dyDescent="0.25">
      <c r="B14" s="9" t="s">
        <v>13</v>
      </c>
      <c r="C14" s="12" t="s">
        <v>3</v>
      </c>
      <c r="D14" s="29">
        <v>1.6180000000000001</v>
      </c>
      <c r="E14" s="29">
        <v>1.6180000000000001</v>
      </c>
      <c r="F14" s="29">
        <v>1.6180000000000001</v>
      </c>
      <c r="G14" s="29">
        <v>1.6180000000000001</v>
      </c>
      <c r="H14" s="29">
        <v>1.6180000000000001</v>
      </c>
      <c r="I14" s="29">
        <v>1.6180000000000001</v>
      </c>
      <c r="J14" s="29">
        <v>1.6180000000000001</v>
      </c>
      <c r="K14" s="29">
        <v>1.6180000000000001</v>
      </c>
      <c r="L14" s="29">
        <v>1.6180000000000001</v>
      </c>
      <c r="M14" s="29">
        <v>1.6180000000000001</v>
      </c>
      <c r="N14" s="29">
        <v>1.6180000000000001</v>
      </c>
      <c r="O14" s="29">
        <v>1.6180000000000001</v>
      </c>
      <c r="P14" s="38"/>
    </row>
    <row r="15" spans="1:17" x14ac:dyDescent="0.25">
      <c r="B15" s="9" t="s">
        <v>14</v>
      </c>
      <c r="C15" s="12" t="s">
        <v>3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0</v>
      </c>
      <c r="M15" s="29">
        <v>0</v>
      </c>
      <c r="N15" s="29">
        <v>0</v>
      </c>
      <c r="O15" s="29">
        <v>0</v>
      </c>
      <c r="P15" s="38"/>
    </row>
    <row r="16" spans="1:17" x14ac:dyDescent="0.25">
      <c r="B16" s="9" t="s">
        <v>15</v>
      </c>
      <c r="C16" s="12" t="s">
        <v>3</v>
      </c>
      <c r="D16" s="29">
        <v>0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38"/>
    </row>
    <row r="17" spans="2:16" x14ac:dyDescent="0.25">
      <c r="B17" s="9" t="s">
        <v>113</v>
      </c>
      <c r="C17" s="12" t="s">
        <v>3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38"/>
    </row>
    <row r="18" spans="2:16" x14ac:dyDescent="0.25">
      <c r="B18" s="9" t="s">
        <v>16</v>
      </c>
      <c r="C18" s="12" t="s">
        <v>3</v>
      </c>
      <c r="D18" s="29">
        <v>0.19100000000000006</v>
      </c>
      <c r="E18" s="29">
        <v>0.19100000000000006</v>
      </c>
      <c r="F18" s="29">
        <v>0.19100000000000006</v>
      </c>
      <c r="G18" s="29">
        <v>0.19100000000000006</v>
      </c>
      <c r="H18" s="29">
        <v>0.19100000000000006</v>
      </c>
      <c r="I18" s="29">
        <v>0.19100000000000006</v>
      </c>
      <c r="J18" s="29">
        <v>0.19100000000000006</v>
      </c>
      <c r="K18" s="29">
        <v>0.19100000000000006</v>
      </c>
      <c r="L18" s="29">
        <v>0.19100000000000006</v>
      </c>
      <c r="M18" s="29">
        <v>0.19100000000000006</v>
      </c>
      <c r="N18" s="29">
        <v>0.19100000000000006</v>
      </c>
      <c r="O18" s="29">
        <v>0.19100000000000006</v>
      </c>
      <c r="P18" s="38"/>
    </row>
    <row r="19" spans="2:16" x14ac:dyDescent="0.25">
      <c r="B19" s="9" t="s">
        <v>17</v>
      </c>
      <c r="C19" s="9"/>
      <c r="D19" s="37">
        <v>9.9117799688635202</v>
      </c>
      <c r="E19" s="37">
        <v>9.9117799688635202</v>
      </c>
      <c r="F19" s="37">
        <v>9.9117799688635202</v>
      </c>
      <c r="G19" s="37">
        <v>9.9117799688635202</v>
      </c>
      <c r="H19" s="37">
        <v>9.9117799688635202</v>
      </c>
      <c r="I19" s="37">
        <v>9.9117799688635202</v>
      </c>
      <c r="J19" s="37">
        <v>9.9117799688635202</v>
      </c>
      <c r="K19" s="37">
        <v>9.9117799688635202</v>
      </c>
      <c r="L19" s="37">
        <v>9.9117799688635202</v>
      </c>
      <c r="M19" s="37">
        <v>9.9117799688635202</v>
      </c>
      <c r="N19" s="37">
        <v>9.9117799688635202</v>
      </c>
      <c r="O19" s="37">
        <v>9.9117799688635202</v>
      </c>
      <c r="P19" s="38"/>
    </row>
    <row r="20" spans="2:16" x14ac:dyDescent="0.25">
      <c r="B20" s="9" t="s">
        <v>18</v>
      </c>
      <c r="C20" s="12" t="s">
        <v>3</v>
      </c>
      <c r="D20" s="29">
        <v>-0.89200000000000002</v>
      </c>
      <c r="E20" s="29">
        <v>-0.89200000000000002</v>
      </c>
      <c r="F20" s="29">
        <v>-0.89200000000000002</v>
      </c>
      <c r="G20" s="29">
        <v>-0.89200000000000002</v>
      </c>
      <c r="H20" s="29">
        <v>-0.89200000000000002</v>
      </c>
      <c r="I20" s="29">
        <v>-0.89200000000000002</v>
      </c>
      <c r="J20" s="29">
        <v>-0.89200000000000002</v>
      </c>
      <c r="K20" s="29">
        <v>-0.89200000000000002</v>
      </c>
      <c r="L20" s="29">
        <v>-0.89200000000000002</v>
      </c>
      <c r="M20" s="29">
        <v>-0.89200000000000002</v>
      </c>
      <c r="N20" s="29">
        <v>-0.89200000000000002</v>
      </c>
      <c r="O20" s="29">
        <v>-0.89200000000000002</v>
      </c>
      <c r="P20" s="38"/>
    </row>
    <row r="21" spans="2:16" x14ac:dyDescent="0.25">
      <c r="B21" s="16" t="s">
        <v>19</v>
      </c>
      <c r="C21" s="17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38"/>
    </row>
    <row r="22" spans="2:16" x14ac:dyDescent="0.25">
      <c r="B22" s="9" t="s">
        <v>20</v>
      </c>
      <c r="C22" s="12" t="s">
        <v>21</v>
      </c>
      <c r="D22" s="29">
        <v>1.639</v>
      </c>
      <c r="E22" s="29">
        <v>1.639</v>
      </c>
      <c r="F22" s="29">
        <v>1.639</v>
      </c>
      <c r="G22" s="29">
        <v>1.639</v>
      </c>
      <c r="H22" s="29">
        <v>1.639</v>
      </c>
      <c r="I22" s="29">
        <v>1.639</v>
      </c>
      <c r="J22" s="29">
        <v>1.639</v>
      </c>
      <c r="K22" s="29">
        <v>1.639</v>
      </c>
      <c r="L22" s="29">
        <v>1.639</v>
      </c>
      <c r="M22" s="29">
        <v>1.639</v>
      </c>
      <c r="N22" s="29">
        <v>1.639</v>
      </c>
      <c r="O22" s="29">
        <v>1.639</v>
      </c>
      <c r="P22" s="38"/>
    </row>
    <row r="23" spans="2:16" x14ac:dyDescent="0.25">
      <c r="B23" s="9" t="s">
        <v>22</v>
      </c>
      <c r="C23" s="12" t="s">
        <v>21</v>
      </c>
      <c r="D23" s="29">
        <v>2.1000000000000001E-2</v>
      </c>
      <c r="E23" s="29">
        <v>2.1000000000000001E-2</v>
      </c>
      <c r="F23" s="29">
        <v>2.1000000000000001E-2</v>
      </c>
      <c r="G23" s="29">
        <v>2.1000000000000001E-2</v>
      </c>
      <c r="H23" s="29">
        <v>2.1000000000000001E-2</v>
      </c>
      <c r="I23" s="29">
        <v>2.1000000000000001E-2</v>
      </c>
      <c r="J23" s="29">
        <v>2.1000000000000001E-2</v>
      </c>
      <c r="K23" s="29">
        <v>2.1000000000000001E-2</v>
      </c>
      <c r="L23" s="29">
        <v>2.1000000000000001E-2</v>
      </c>
      <c r="M23" s="29">
        <v>2.1000000000000001E-2</v>
      </c>
      <c r="N23" s="29">
        <v>2.1000000000000001E-2</v>
      </c>
      <c r="O23" s="29">
        <v>2.1000000000000001E-2</v>
      </c>
      <c r="P23" s="38"/>
    </row>
    <row r="24" spans="2:16" x14ac:dyDescent="0.25">
      <c r="B24" s="9" t="s">
        <v>23</v>
      </c>
      <c r="C24" s="12" t="s">
        <v>21</v>
      </c>
      <c r="D24" s="29">
        <v>1.6180000000000001</v>
      </c>
      <c r="E24" s="29">
        <v>1.6180000000000001</v>
      </c>
      <c r="F24" s="29">
        <v>1.6180000000000001</v>
      </c>
      <c r="G24" s="29">
        <v>1.6180000000000001</v>
      </c>
      <c r="H24" s="29">
        <v>1.6180000000000001</v>
      </c>
      <c r="I24" s="29">
        <v>1.6180000000000001</v>
      </c>
      <c r="J24" s="29">
        <v>1.6180000000000001</v>
      </c>
      <c r="K24" s="29">
        <v>1.6180000000000001</v>
      </c>
      <c r="L24" s="29">
        <v>1.6180000000000001</v>
      </c>
      <c r="M24" s="29">
        <v>1.6180000000000001</v>
      </c>
      <c r="N24" s="29">
        <v>1.6180000000000001</v>
      </c>
      <c r="O24" s="29">
        <v>1.6180000000000001</v>
      </c>
      <c r="P24" s="38"/>
    </row>
    <row r="25" spans="2:16" x14ac:dyDescent="0.25">
      <c r="B25" s="9" t="s">
        <v>24</v>
      </c>
      <c r="C25" s="12" t="s">
        <v>21</v>
      </c>
      <c r="D25" s="29">
        <v>5.0000000000000001E-3</v>
      </c>
      <c r="E25" s="29">
        <v>5.0000000000000001E-3</v>
      </c>
      <c r="F25" s="29">
        <v>5.0000000000000001E-3</v>
      </c>
      <c r="G25" s="29">
        <v>5.0000000000000001E-3</v>
      </c>
      <c r="H25" s="29">
        <v>5.0000000000000001E-3</v>
      </c>
      <c r="I25" s="29">
        <v>5.0000000000000001E-3</v>
      </c>
      <c r="J25" s="29">
        <v>5.0000000000000001E-3</v>
      </c>
      <c r="K25" s="29">
        <v>5.0000000000000001E-3</v>
      </c>
      <c r="L25" s="29">
        <v>5.0000000000000001E-3</v>
      </c>
      <c r="M25" s="29">
        <v>5.0000000000000001E-3</v>
      </c>
      <c r="N25" s="29">
        <v>5.0000000000000001E-3</v>
      </c>
      <c r="O25" s="29">
        <v>5.0000000000000001E-3</v>
      </c>
      <c r="P25" s="38"/>
    </row>
    <row r="26" spans="2:16" x14ac:dyDescent="0.25">
      <c r="B26" s="9" t="s">
        <v>25</v>
      </c>
      <c r="C26" s="12" t="s">
        <v>26</v>
      </c>
      <c r="D26" s="30">
        <v>3.0902348578491965E-3</v>
      </c>
      <c r="E26" s="30">
        <v>3.0902348578491965E-3</v>
      </c>
      <c r="F26" s="30">
        <v>3.0902348578491965E-3</v>
      </c>
      <c r="G26" s="30">
        <v>3.0902348578491965E-3</v>
      </c>
      <c r="H26" s="30">
        <v>3.0902348578491965E-3</v>
      </c>
      <c r="I26" s="30">
        <v>3.0902348578491965E-3</v>
      </c>
      <c r="J26" s="30">
        <v>3.0902348578491965E-3</v>
      </c>
      <c r="K26" s="30">
        <v>3.0902348578491965E-3</v>
      </c>
      <c r="L26" s="30">
        <v>3.0902348578491965E-3</v>
      </c>
      <c r="M26" s="30">
        <v>3.0902348578491965E-3</v>
      </c>
      <c r="N26" s="30">
        <v>3.0902348578491965E-3</v>
      </c>
      <c r="O26" s="30">
        <v>3.0902348578491965E-3</v>
      </c>
      <c r="P26" s="38"/>
    </row>
    <row r="27" spans="2:16" x14ac:dyDescent="0.25">
      <c r="B27" s="9" t="s">
        <v>27</v>
      </c>
      <c r="C27" s="12" t="s">
        <v>21</v>
      </c>
      <c r="D27" s="29">
        <v>1.613</v>
      </c>
      <c r="E27" s="29">
        <v>1.613</v>
      </c>
      <c r="F27" s="29">
        <v>1.613</v>
      </c>
      <c r="G27" s="29">
        <v>1.613</v>
      </c>
      <c r="H27" s="29">
        <v>1.613</v>
      </c>
      <c r="I27" s="29">
        <v>1.613</v>
      </c>
      <c r="J27" s="29">
        <v>1.613</v>
      </c>
      <c r="K27" s="29">
        <v>1.613</v>
      </c>
      <c r="L27" s="29">
        <v>1.613</v>
      </c>
      <c r="M27" s="29">
        <v>1.613</v>
      </c>
      <c r="N27" s="29">
        <v>1.613</v>
      </c>
      <c r="O27" s="29">
        <v>1.613</v>
      </c>
      <c r="P27" s="38"/>
    </row>
    <row r="28" spans="2:16" ht="20.25" customHeight="1" x14ac:dyDescent="0.25">
      <c r="B28" s="9" t="s">
        <v>28</v>
      </c>
      <c r="C28" s="12" t="s">
        <v>29</v>
      </c>
      <c r="D28" s="29">
        <v>0.27829999999999999</v>
      </c>
      <c r="E28" s="29">
        <v>0.27829999999999999</v>
      </c>
      <c r="F28" s="29">
        <v>0.27829999999999999</v>
      </c>
      <c r="G28" s="29">
        <v>0.27829999999999999</v>
      </c>
      <c r="H28" s="29">
        <v>0.27829999999999999</v>
      </c>
      <c r="I28" s="29">
        <v>0.27829999999999999</v>
      </c>
      <c r="J28" s="29">
        <v>0.27829999999999999</v>
      </c>
      <c r="K28" s="29">
        <v>0.27829999999999999</v>
      </c>
      <c r="L28" s="29">
        <v>0.27829999999999999</v>
      </c>
      <c r="M28" s="29">
        <v>0.27829999999999999</v>
      </c>
      <c r="N28" s="29">
        <v>0.27829999999999999</v>
      </c>
      <c r="O28" s="29">
        <v>0.27829999999999999</v>
      </c>
      <c r="P28" s="38"/>
    </row>
    <row r="29" spans="2:16" ht="20.25" customHeight="1" x14ac:dyDescent="0.25">
      <c r="B29" s="9" t="s">
        <v>30</v>
      </c>
      <c r="C29" s="12" t="s">
        <v>31</v>
      </c>
      <c r="D29" s="27">
        <v>169.8</v>
      </c>
      <c r="E29" s="27">
        <v>169.8</v>
      </c>
      <c r="F29" s="27">
        <v>169.8</v>
      </c>
      <c r="G29" s="27">
        <v>169.8</v>
      </c>
      <c r="H29" s="27">
        <v>169.8</v>
      </c>
      <c r="I29" s="27">
        <v>169.8</v>
      </c>
      <c r="J29" s="27">
        <v>169.8</v>
      </c>
      <c r="K29" s="27">
        <v>169.8</v>
      </c>
      <c r="L29" s="27">
        <v>169.8</v>
      </c>
      <c r="M29" s="27">
        <v>169.8</v>
      </c>
      <c r="N29" s="27">
        <v>169.8</v>
      </c>
      <c r="O29" s="27">
        <v>169.8</v>
      </c>
      <c r="P29" s="38"/>
    </row>
    <row r="30" spans="2:16" x14ac:dyDescent="0.25">
      <c r="B30" s="9" t="s">
        <v>32</v>
      </c>
      <c r="C30" s="12" t="s">
        <v>26</v>
      </c>
      <c r="D30" s="30">
        <f>1000/7/D29</f>
        <v>0.84132592966515229</v>
      </c>
      <c r="E30" s="30">
        <f t="shared" ref="E30:O30" si="0">1000/7/E29</f>
        <v>0.84132592966515229</v>
      </c>
      <c r="F30" s="30">
        <f t="shared" si="0"/>
        <v>0.84132592966515229</v>
      </c>
      <c r="G30" s="30">
        <f t="shared" si="0"/>
        <v>0.84132592966515229</v>
      </c>
      <c r="H30" s="30">
        <f t="shared" si="0"/>
        <v>0.84132592966515229</v>
      </c>
      <c r="I30" s="30">
        <f t="shared" si="0"/>
        <v>0.84132592966515229</v>
      </c>
      <c r="J30" s="30">
        <f t="shared" si="0"/>
        <v>0.84132592966515229</v>
      </c>
      <c r="K30" s="30">
        <f t="shared" si="0"/>
        <v>0.84132592966515229</v>
      </c>
      <c r="L30" s="30">
        <f t="shared" si="0"/>
        <v>0.84132592966515229</v>
      </c>
      <c r="M30" s="30">
        <f t="shared" si="0"/>
        <v>0.84132592966515229</v>
      </c>
      <c r="N30" s="30">
        <f t="shared" si="0"/>
        <v>0.84132592966515229</v>
      </c>
      <c r="O30" s="30">
        <f t="shared" si="0"/>
        <v>0.84132592966515229</v>
      </c>
      <c r="P30" s="38"/>
    </row>
    <row r="31" spans="2:16" x14ac:dyDescent="0.25">
      <c r="B31" s="9" t="s">
        <v>33</v>
      </c>
      <c r="C31" s="12" t="s">
        <v>21</v>
      </c>
      <c r="D31" s="27">
        <f>D28*7</f>
        <v>1.9480999999999999</v>
      </c>
      <c r="E31" s="27">
        <f t="shared" ref="E31:O31" si="1">E28*7</f>
        <v>1.9480999999999999</v>
      </c>
      <c r="F31" s="27">
        <f t="shared" si="1"/>
        <v>1.9480999999999999</v>
      </c>
      <c r="G31" s="27">
        <f t="shared" si="1"/>
        <v>1.9480999999999999</v>
      </c>
      <c r="H31" s="27">
        <f t="shared" si="1"/>
        <v>1.9480999999999999</v>
      </c>
      <c r="I31" s="27">
        <f t="shared" si="1"/>
        <v>1.9480999999999999</v>
      </c>
      <c r="J31" s="27">
        <f t="shared" si="1"/>
        <v>1.9480999999999999</v>
      </c>
      <c r="K31" s="27">
        <f t="shared" si="1"/>
        <v>1.9480999999999999</v>
      </c>
      <c r="L31" s="27">
        <f t="shared" si="1"/>
        <v>1.9480999999999999</v>
      </c>
      <c r="M31" s="27">
        <f t="shared" si="1"/>
        <v>1.9480999999999999</v>
      </c>
      <c r="N31" s="27">
        <f t="shared" si="1"/>
        <v>1.9480999999999999</v>
      </c>
      <c r="O31" s="27">
        <f t="shared" si="1"/>
        <v>1.9480999999999999</v>
      </c>
    </row>
    <row r="32" spans="2:16" x14ac:dyDescent="0.25">
      <c r="B32" s="9" t="s">
        <v>34</v>
      </c>
      <c r="C32" s="12" t="s">
        <v>26</v>
      </c>
      <c r="D32" s="30">
        <f>D24/D31</f>
        <v>0.8305528463631231</v>
      </c>
      <c r="E32" s="30">
        <f t="shared" ref="E32:O32" si="2">E24/E31</f>
        <v>0.8305528463631231</v>
      </c>
      <c r="F32" s="30">
        <f t="shared" si="2"/>
        <v>0.8305528463631231</v>
      </c>
      <c r="G32" s="30">
        <f t="shared" si="2"/>
        <v>0.8305528463631231</v>
      </c>
      <c r="H32" s="30">
        <f t="shared" si="2"/>
        <v>0.8305528463631231</v>
      </c>
      <c r="I32" s="30">
        <f t="shared" si="2"/>
        <v>0.8305528463631231</v>
      </c>
      <c r="J32" s="30">
        <f t="shared" si="2"/>
        <v>0.8305528463631231</v>
      </c>
      <c r="K32" s="30">
        <f t="shared" si="2"/>
        <v>0.8305528463631231</v>
      </c>
      <c r="L32" s="30">
        <f t="shared" si="2"/>
        <v>0.8305528463631231</v>
      </c>
      <c r="M32" s="30">
        <f t="shared" si="2"/>
        <v>0.8305528463631231</v>
      </c>
      <c r="N32" s="30">
        <f t="shared" si="2"/>
        <v>0.8305528463631231</v>
      </c>
      <c r="O32" s="30">
        <f t="shared" si="2"/>
        <v>0.8305528463631231</v>
      </c>
    </row>
    <row r="33" spans="2:15" ht="16.5" customHeight="1" x14ac:dyDescent="0.25">
      <c r="B33" s="9" t="s">
        <v>35</v>
      </c>
      <c r="C33" s="12" t="s">
        <v>26</v>
      </c>
      <c r="D33" s="30">
        <f>D27/D31</f>
        <v>0.82798624300600587</v>
      </c>
      <c r="E33" s="30">
        <f t="shared" ref="E33:O33" si="3">E27/E31</f>
        <v>0.82798624300600587</v>
      </c>
      <c r="F33" s="30">
        <f t="shared" si="3"/>
        <v>0.82798624300600587</v>
      </c>
      <c r="G33" s="30">
        <f t="shared" si="3"/>
        <v>0.82798624300600587</v>
      </c>
      <c r="H33" s="30">
        <f t="shared" si="3"/>
        <v>0.82798624300600587</v>
      </c>
      <c r="I33" s="30">
        <f t="shared" si="3"/>
        <v>0.82798624300600587</v>
      </c>
      <c r="J33" s="30">
        <f t="shared" si="3"/>
        <v>0.82798624300600587</v>
      </c>
      <c r="K33" s="30">
        <f t="shared" si="3"/>
        <v>0.82798624300600587</v>
      </c>
      <c r="L33" s="30">
        <f t="shared" si="3"/>
        <v>0.82798624300600587</v>
      </c>
      <c r="M33" s="30">
        <f t="shared" si="3"/>
        <v>0.82798624300600587</v>
      </c>
      <c r="N33" s="30">
        <f t="shared" si="3"/>
        <v>0.82798624300600587</v>
      </c>
      <c r="O33" s="30">
        <f t="shared" si="3"/>
        <v>0.82798624300600587</v>
      </c>
    </row>
    <row r="34" spans="2:15" hidden="1" outlineLevel="1" x14ac:dyDescent="0.25">
      <c r="B34" s="16" t="s">
        <v>36</v>
      </c>
      <c r="C34" s="17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2:15" hidden="1" outlineLevel="1" x14ac:dyDescent="0.25">
      <c r="B35" s="9" t="s">
        <v>37</v>
      </c>
      <c r="C35" s="12" t="s">
        <v>38</v>
      </c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</row>
    <row r="36" spans="2:15" hidden="1" outlineLevel="1" x14ac:dyDescent="0.25">
      <c r="B36" s="9" t="s">
        <v>39</v>
      </c>
      <c r="C36" s="12" t="s">
        <v>38</v>
      </c>
      <c r="D36" s="21">
        <f t="shared" ref="D36:O36" si="4">D37+D39+D40</f>
        <v>0</v>
      </c>
      <c r="E36" s="21">
        <f t="shared" si="4"/>
        <v>0</v>
      </c>
      <c r="F36" s="21">
        <f t="shared" si="4"/>
        <v>0</v>
      </c>
      <c r="G36" s="21">
        <f t="shared" si="4"/>
        <v>0</v>
      </c>
      <c r="H36" s="21">
        <f t="shared" si="4"/>
        <v>0</v>
      </c>
      <c r="I36" s="21">
        <f t="shared" si="4"/>
        <v>0</v>
      </c>
      <c r="J36" s="21">
        <f t="shared" si="4"/>
        <v>0</v>
      </c>
      <c r="K36" s="21">
        <f t="shared" si="4"/>
        <v>0</v>
      </c>
      <c r="L36" s="21">
        <f t="shared" si="4"/>
        <v>0</v>
      </c>
      <c r="M36" s="21">
        <f t="shared" si="4"/>
        <v>0</v>
      </c>
      <c r="N36" s="21">
        <f t="shared" si="4"/>
        <v>0</v>
      </c>
      <c r="O36" s="21">
        <f t="shared" si="4"/>
        <v>0</v>
      </c>
    </row>
    <row r="37" spans="2:15" hidden="1" outlineLevel="1" x14ac:dyDescent="0.25">
      <c r="B37" s="9" t="s">
        <v>40</v>
      </c>
      <c r="C37" s="12" t="s">
        <v>38</v>
      </c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</row>
    <row r="38" spans="2:15" hidden="1" outlineLevel="1" x14ac:dyDescent="0.25">
      <c r="B38" s="9" t="s">
        <v>41</v>
      </c>
      <c r="C38" s="12" t="s">
        <v>38</v>
      </c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</row>
    <row r="39" spans="2:15" hidden="1" outlineLevel="1" x14ac:dyDescent="0.25">
      <c r="B39" s="9" t="s">
        <v>42</v>
      </c>
      <c r="C39" s="12" t="s">
        <v>38</v>
      </c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</row>
    <row r="40" spans="2:15" hidden="1" outlineLevel="1" x14ac:dyDescent="0.25">
      <c r="B40" s="9" t="s">
        <v>43</v>
      </c>
      <c r="C40" s="12" t="s">
        <v>38</v>
      </c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</row>
    <row r="41" spans="2:15" hidden="1" outlineLevel="1" x14ac:dyDescent="0.25">
      <c r="B41" s="9" t="s">
        <v>44</v>
      </c>
      <c r="C41" s="12" t="s">
        <v>38</v>
      </c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</row>
    <row r="42" spans="2:15" hidden="1" outlineLevel="1" x14ac:dyDescent="0.25">
      <c r="B42" s="9" t="s">
        <v>45</v>
      </c>
      <c r="C42" s="12" t="s">
        <v>46</v>
      </c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</row>
    <row r="43" spans="2:15" hidden="1" outlineLevel="1" x14ac:dyDescent="0.25">
      <c r="B43" s="9" t="s">
        <v>47</v>
      </c>
      <c r="C43" s="12" t="s">
        <v>38</v>
      </c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</row>
    <row r="44" spans="2:15" hidden="1" outlineLevel="1" x14ac:dyDescent="0.25">
      <c r="B44" s="9" t="s">
        <v>48</v>
      </c>
      <c r="C44" s="12" t="s">
        <v>38</v>
      </c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</row>
    <row r="45" spans="2:15" hidden="1" outlineLevel="1" x14ac:dyDescent="0.25">
      <c r="B45" s="9" t="s">
        <v>49</v>
      </c>
      <c r="C45" s="12" t="s">
        <v>38</v>
      </c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</row>
    <row r="46" spans="2:15" hidden="1" outlineLevel="1" x14ac:dyDescent="0.25">
      <c r="B46" s="9" t="s">
        <v>50</v>
      </c>
      <c r="C46" s="12" t="s">
        <v>38</v>
      </c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</row>
    <row r="47" spans="2:15" hidden="1" outlineLevel="1" x14ac:dyDescent="0.25">
      <c r="B47" s="9" t="s">
        <v>51</v>
      </c>
      <c r="C47" s="12" t="s">
        <v>38</v>
      </c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</row>
    <row r="48" spans="2:15" hidden="1" outlineLevel="1" x14ac:dyDescent="0.25">
      <c r="B48" s="9" t="s">
        <v>52</v>
      </c>
      <c r="C48" s="12" t="s">
        <v>38</v>
      </c>
      <c r="D48" s="22">
        <f t="shared" ref="D48:O48" si="5">SUM(D49:D50)</f>
        <v>0</v>
      </c>
      <c r="E48" s="22">
        <f t="shared" si="5"/>
        <v>0</v>
      </c>
      <c r="F48" s="22">
        <f t="shared" si="5"/>
        <v>0</v>
      </c>
      <c r="G48" s="22">
        <f t="shared" si="5"/>
        <v>0</v>
      </c>
      <c r="H48" s="22">
        <f t="shared" si="5"/>
        <v>0</v>
      </c>
      <c r="I48" s="22">
        <f t="shared" si="5"/>
        <v>0</v>
      </c>
      <c r="J48" s="22">
        <f t="shared" si="5"/>
        <v>0</v>
      </c>
      <c r="K48" s="22">
        <f t="shared" si="5"/>
        <v>0</v>
      </c>
      <c r="L48" s="22">
        <f t="shared" si="5"/>
        <v>0</v>
      </c>
      <c r="M48" s="22">
        <f t="shared" si="5"/>
        <v>0</v>
      </c>
      <c r="N48" s="22">
        <f t="shared" si="5"/>
        <v>0</v>
      </c>
      <c r="O48" s="22">
        <f t="shared" si="5"/>
        <v>0</v>
      </c>
    </row>
    <row r="49" spans="2:15" ht="25.5" hidden="1" outlineLevel="1" x14ac:dyDescent="0.25">
      <c r="B49" s="9" t="s">
        <v>53</v>
      </c>
      <c r="C49" s="12" t="s">
        <v>38</v>
      </c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</row>
    <row r="50" spans="2:15" ht="25.5" hidden="1" outlineLevel="1" x14ac:dyDescent="0.25">
      <c r="B50" s="9" t="s">
        <v>54</v>
      </c>
      <c r="C50" s="12" t="s">
        <v>38</v>
      </c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</row>
    <row r="51" spans="2:15" hidden="1" outlineLevel="1" x14ac:dyDescent="0.25">
      <c r="B51" s="9" t="s">
        <v>55</v>
      </c>
      <c r="C51" s="12" t="s">
        <v>38</v>
      </c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</row>
    <row r="52" spans="2:15" hidden="1" outlineLevel="1" x14ac:dyDescent="0.25">
      <c r="B52" s="9" t="s">
        <v>56</v>
      </c>
      <c r="C52" s="12" t="s">
        <v>38</v>
      </c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</row>
    <row r="53" spans="2:15" hidden="1" outlineLevel="1" x14ac:dyDescent="0.25">
      <c r="B53" s="9" t="s">
        <v>57</v>
      </c>
      <c r="C53" s="12" t="s">
        <v>38</v>
      </c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</row>
    <row r="54" spans="2:15" hidden="1" outlineLevel="1" x14ac:dyDescent="0.25">
      <c r="B54" s="9" t="s">
        <v>58</v>
      </c>
      <c r="C54" s="12" t="s">
        <v>38</v>
      </c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</row>
    <row r="55" spans="2:15" hidden="1" outlineLevel="1" x14ac:dyDescent="0.25">
      <c r="B55" s="9" t="s">
        <v>59</v>
      </c>
      <c r="C55" s="12" t="s">
        <v>38</v>
      </c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</row>
    <row r="56" spans="2:15" hidden="1" outlineLevel="1" x14ac:dyDescent="0.25">
      <c r="B56" s="9" t="s">
        <v>60</v>
      </c>
      <c r="C56" s="12" t="s">
        <v>38</v>
      </c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</row>
    <row r="57" spans="2:15" hidden="1" outlineLevel="1" x14ac:dyDescent="0.25">
      <c r="B57" s="9" t="s">
        <v>61</v>
      </c>
      <c r="C57" s="12" t="s">
        <v>38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</row>
    <row r="58" spans="2:15" hidden="1" outlineLevel="1" x14ac:dyDescent="0.25">
      <c r="B58" s="9" t="s">
        <v>62</v>
      </c>
      <c r="C58" s="12" t="s">
        <v>38</v>
      </c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</row>
    <row r="59" spans="2:15" ht="25.5" hidden="1" outlineLevel="1" x14ac:dyDescent="0.25">
      <c r="B59" s="9" t="s">
        <v>63</v>
      </c>
      <c r="C59" s="12" t="s">
        <v>38</v>
      </c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</row>
    <row r="60" spans="2:15" hidden="1" outlineLevel="1" x14ac:dyDescent="0.25">
      <c r="B60" s="9" t="s">
        <v>64</v>
      </c>
      <c r="C60" s="12" t="s">
        <v>38</v>
      </c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</row>
    <row r="61" spans="2:15" ht="25.5" hidden="1" outlineLevel="1" x14ac:dyDescent="0.25">
      <c r="B61" s="9" t="s">
        <v>65</v>
      </c>
      <c r="C61" s="12" t="s">
        <v>38</v>
      </c>
      <c r="D61" s="22">
        <f t="shared" ref="D61:O61" si="6">SUM(D62:D64)</f>
        <v>0</v>
      </c>
      <c r="E61" s="22">
        <f t="shared" si="6"/>
        <v>0</v>
      </c>
      <c r="F61" s="22">
        <f t="shared" si="6"/>
        <v>0</v>
      </c>
      <c r="G61" s="22">
        <f t="shared" si="6"/>
        <v>0</v>
      </c>
      <c r="H61" s="22">
        <f t="shared" si="6"/>
        <v>0</v>
      </c>
      <c r="I61" s="22">
        <f t="shared" si="6"/>
        <v>0</v>
      </c>
      <c r="J61" s="22">
        <f t="shared" si="6"/>
        <v>0</v>
      </c>
      <c r="K61" s="22">
        <f t="shared" si="6"/>
        <v>0</v>
      </c>
      <c r="L61" s="22">
        <f t="shared" si="6"/>
        <v>0</v>
      </c>
      <c r="M61" s="22">
        <f t="shared" si="6"/>
        <v>0</v>
      </c>
      <c r="N61" s="22">
        <f t="shared" si="6"/>
        <v>0</v>
      </c>
      <c r="O61" s="22">
        <f t="shared" si="6"/>
        <v>0</v>
      </c>
    </row>
    <row r="62" spans="2:15" hidden="1" outlineLevel="1" x14ac:dyDescent="0.25">
      <c r="B62" s="9" t="s">
        <v>66</v>
      </c>
      <c r="C62" s="12" t="s">
        <v>38</v>
      </c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</row>
    <row r="63" spans="2:15" hidden="1" outlineLevel="1" x14ac:dyDescent="0.25">
      <c r="B63" s="9" t="s">
        <v>67</v>
      </c>
      <c r="C63" s="12" t="s">
        <v>38</v>
      </c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</row>
    <row r="64" spans="2:15" hidden="1" outlineLevel="1" x14ac:dyDescent="0.25">
      <c r="B64" s="9" t="s">
        <v>68</v>
      </c>
      <c r="C64" s="12" t="s">
        <v>38</v>
      </c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</row>
    <row r="65" spans="2:15" ht="25.5" hidden="1" outlineLevel="1" x14ac:dyDescent="0.25">
      <c r="B65" s="9" t="s">
        <v>69</v>
      </c>
      <c r="C65" s="12" t="s">
        <v>38</v>
      </c>
      <c r="D65" s="23">
        <f t="shared" ref="D65:O65" si="7">D55-D56-D57-D58-D59-D60-D61</f>
        <v>0</v>
      </c>
      <c r="E65" s="23">
        <f t="shared" si="7"/>
        <v>0</v>
      </c>
      <c r="F65" s="23">
        <f t="shared" si="7"/>
        <v>0</v>
      </c>
      <c r="G65" s="23">
        <f t="shared" si="7"/>
        <v>0</v>
      </c>
      <c r="H65" s="23">
        <f t="shared" si="7"/>
        <v>0</v>
      </c>
      <c r="I65" s="23">
        <f t="shared" si="7"/>
        <v>0</v>
      </c>
      <c r="J65" s="23">
        <f t="shared" si="7"/>
        <v>0</v>
      </c>
      <c r="K65" s="23">
        <f t="shared" si="7"/>
        <v>0</v>
      </c>
      <c r="L65" s="23">
        <f t="shared" si="7"/>
        <v>0</v>
      </c>
      <c r="M65" s="23">
        <f t="shared" si="7"/>
        <v>0</v>
      </c>
      <c r="N65" s="23">
        <f t="shared" si="7"/>
        <v>0</v>
      </c>
      <c r="O65" s="23">
        <f t="shared" si="7"/>
        <v>0</v>
      </c>
    </row>
    <row r="66" spans="2:15" hidden="1" outlineLevel="1" x14ac:dyDescent="0.25">
      <c r="B66" s="9" t="s">
        <v>70</v>
      </c>
      <c r="C66" s="12" t="s">
        <v>38</v>
      </c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</row>
    <row r="67" spans="2:15" hidden="1" outlineLevel="1" x14ac:dyDescent="0.25">
      <c r="B67" s="9" t="s">
        <v>71</v>
      </c>
      <c r="C67" s="12" t="s">
        <v>38</v>
      </c>
      <c r="D67" s="22">
        <f t="shared" ref="D67:O67" si="8">D35+D36+D41+D47+D48+D52+D53+D54+D55</f>
        <v>0</v>
      </c>
      <c r="E67" s="22">
        <f t="shared" si="8"/>
        <v>0</v>
      </c>
      <c r="F67" s="22">
        <f t="shared" si="8"/>
        <v>0</v>
      </c>
      <c r="G67" s="22">
        <f t="shared" si="8"/>
        <v>0</v>
      </c>
      <c r="H67" s="22">
        <f t="shared" si="8"/>
        <v>0</v>
      </c>
      <c r="I67" s="22">
        <f t="shared" si="8"/>
        <v>0</v>
      </c>
      <c r="J67" s="22">
        <f t="shared" si="8"/>
        <v>0</v>
      </c>
      <c r="K67" s="22">
        <f t="shared" si="8"/>
        <v>0</v>
      </c>
      <c r="L67" s="22">
        <f t="shared" si="8"/>
        <v>0</v>
      </c>
      <c r="M67" s="22">
        <f t="shared" si="8"/>
        <v>0</v>
      </c>
      <c r="N67" s="22">
        <f t="shared" si="8"/>
        <v>0</v>
      </c>
      <c r="O67" s="22">
        <f t="shared" si="8"/>
        <v>0</v>
      </c>
    </row>
    <row r="68" spans="2:15" ht="25.5" hidden="1" outlineLevel="1" x14ac:dyDescent="0.25">
      <c r="B68" s="9" t="s">
        <v>72</v>
      </c>
      <c r="C68" s="12" t="s">
        <v>38</v>
      </c>
      <c r="D68" s="24">
        <f t="shared" ref="D68:O68" si="9">D67</f>
        <v>0</v>
      </c>
      <c r="E68" s="24">
        <f t="shared" si="9"/>
        <v>0</v>
      </c>
      <c r="F68" s="24">
        <f t="shared" si="9"/>
        <v>0</v>
      </c>
      <c r="G68" s="24">
        <f t="shared" si="9"/>
        <v>0</v>
      </c>
      <c r="H68" s="24">
        <f t="shared" si="9"/>
        <v>0</v>
      </c>
      <c r="I68" s="24">
        <f t="shared" si="9"/>
        <v>0</v>
      </c>
      <c r="J68" s="24">
        <f t="shared" si="9"/>
        <v>0</v>
      </c>
      <c r="K68" s="24">
        <f t="shared" si="9"/>
        <v>0</v>
      </c>
      <c r="L68" s="24">
        <f t="shared" si="9"/>
        <v>0</v>
      </c>
      <c r="M68" s="24">
        <f t="shared" si="9"/>
        <v>0</v>
      </c>
      <c r="N68" s="24">
        <f t="shared" si="9"/>
        <v>0</v>
      </c>
      <c r="O68" s="24">
        <f t="shared" si="9"/>
        <v>0</v>
      </c>
    </row>
    <row r="69" spans="2:15" hidden="1" outlineLevel="1" x14ac:dyDescent="0.25">
      <c r="B69" s="9" t="s">
        <v>73</v>
      </c>
      <c r="C69" s="12" t="s">
        <v>38</v>
      </c>
      <c r="D69" s="23">
        <f t="shared" ref="D69:O69" si="10">SUM(D70:D72)+D78</f>
        <v>0</v>
      </c>
      <c r="E69" s="23">
        <f t="shared" si="10"/>
        <v>0</v>
      </c>
      <c r="F69" s="23">
        <f t="shared" si="10"/>
        <v>0</v>
      </c>
      <c r="G69" s="23">
        <f t="shared" si="10"/>
        <v>0</v>
      </c>
      <c r="H69" s="23">
        <f t="shared" si="10"/>
        <v>0</v>
      </c>
      <c r="I69" s="23">
        <f t="shared" si="10"/>
        <v>0</v>
      </c>
      <c r="J69" s="23">
        <f t="shared" si="10"/>
        <v>0</v>
      </c>
      <c r="K69" s="23">
        <f t="shared" si="10"/>
        <v>0</v>
      </c>
      <c r="L69" s="23">
        <f t="shared" si="10"/>
        <v>0</v>
      </c>
      <c r="M69" s="23">
        <f t="shared" si="10"/>
        <v>0</v>
      </c>
      <c r="N69" s="23">
        <f t="shared" si="10"/>
        <v>0</v>
      </c>
      <c r="O69" s="23">
        <f t="shared" si="10"/>
        <v>0</v>
      </c>
    </row>
    <row r="70" spans="2:15" hidden="1" outlineLevel="1" x14ac:dyDescent="0.25">
      <c r="B70" s="9" t="s">
        <v>74</v>
      </c>
      <c r="C70" s="12" t="s">
        <v>38</v>
      </c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</row>
    <row r="71" spans="2:15" hidden="1" outlineLevel="1" x14ac:dyDescent="0.25">
      <c r="B71" s="9" t="s">
        <v>75</v>
      </c>
      <c r="C71" s="12" t="s">
        <v>38</v>
      </c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</row>
    <row r="72" spans="2:15" hidden="1" outlineLevel="1" x14ac:dyDescent="0.25">
      <c r="B72" s="9" t="s">
        <v>76</v>
      </c>
      <c r="C72" s="12" t="s">
        <v>38</v>
      </c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</row>
    <row r="73" spans="2:15" hidden="1" outlineLevel="1" x14ac:dyDescent="0.25">
      <c r="B73" s="9" t="s">
        <v>77</v>
      </c>
      <c r="C73" s="12" t="s">
        <v>38</v>
      </c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</row>
    <row r="74" spans="2:15" hidden="1" outlineLevel="1" x14ac:dyDescent="0.25">
      <c r="B74" s="9" t="s">
        <v>78</v>
      </c>
      <c r="C74" s="12" t="s">
        <v>38</v>
      </c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</row>
    <row r="75" spans="2:15" hidden="1" outlineLevel="1" x14ac:dyDescent="0.25">
      <c r="B75" s="9" t="s">
        <v>79</v>
      </c>
      <c r="C75" s="12" t="s">
        <v>38</v>
      </c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</row>
    <row r="76" spans="2:15" hidden="1" outlineLevel="1" x14ac:dyDescent="0.25">
      <c r="B76" s="9" t="s">
        <v>80</v>
      </c>
      <c r="C76" s="12" t="s">
        <v>38</v>
      </c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</row>
    <row r="77" spans="2:15" hidden="1" outlineLevel="1" x14ac:dyDescent="0.25">
      <c r="B77" s="9" t="s">
        <v>81</v>
      </c>
      <c r="C77" s="12" t="s">
        <v>38</v>
      </c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</row>
    <row r="78" spans="2:15" hidden="1" outlineLevel="1" x14ac:dyDescent="0.25">
      <c r="B78" s="9" t="s">
        <v>82</v>
      </c>
      <c r="C78" s="12" t="s">
        <v>38</v>
      </c>
      <c r="D78" s="25">
        <f t="shared" ref="D78:O78" si="11">SUM(D79:D81)</f>
        <v>0</v>
      </c>
      <c r="E78" s="25">
        <f t="shared" si="11"/>
        <v>0</v>
      </c>
      <c r="F78" s="25">
        <f t="shared" si="11"/>
        <v>0</v>
      </c>
      <c r="G78" s="25">
        <f t="shared" si="11"/>
        <v>0</v>
      </c>
      <c r="H78" s="25">
        <f t="shared" si="11"/>
        <v>0</v>
      </c>
      <c r="I78" s="25">
        <f t="shared" si="11"/>
        <v>0</v>
      </c>
      <c r="J78" s="25">
        <f t="shared" si="11"/>
        <v>0</v>
      </c>
      <c r="K78" s="25">
        <f t="shared" si="11"/>
        <v>0</v>
      </c>
      <c r="L78" s="25">
        <f t="shared" si="11"/>
        <v>0</v>
      </c>
      <c r="M78" s="25">
        <f t="shared" si="11"/>
        <v>0</v>
      </c>
      <c r="N78" s="25">
        <f t="shared" si="11"/>
        <v>0</v>
      </c>
      <c r="O78" s="25">
        <f t="shared" si="11"/>
        <v>0</v>
      </c>
    </row>
    <row r="79" spans="2:15" hidden="1" outlineLevel="1" x14ac:dyDescent="0.25">
      <c r="B79" s="9" t="s">
        <v>83</v>
      </c>
      <c r="C79" s="12" t="s">
        <v>38</v>
      </c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</row>
    <row r="80" spans="2:15" hidden="1" outlineLevel="1" x14ac:dyDescent="0.25">
      <c r="B80" s="9" t="s">
        <v>84</v>
      </c>
      <c r="C80" s="12" t="s">
        <v>38</v>
      </c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</row>
    <row r="81" spans="2:15" hidden="1" outlineLevel="1" x14ac:dyDescent="0.25">
      <c r="B81" s="9" t="s">
        <v>85</v>
      </c>
      <c r="C81" s="12" t="s">
        <v>38</v>
      </c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</row>
    <row r="82" spans="2:15" hidden="1" outlineLevel="1" x14ac:dyDescent="0.25">
      <c r="B82" s="9" t="s">
        <v>86</v>
      </c>
      <c r="C82" s="12" t="s">
        <v>38</v>
      </c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</row>
    <row r="83" spans="2:15" hidden="1" outlineLevel="1" x14ac:dyDescent="0.25">
      <c r="B83" s="9" t="s">
        <v>87</v>
      </c>
      <c r="C83" s="12" t="s">
        <v>38</v>
      </c>
      <c r="D83" s="23">
        <f t="shared" ref="D83:O83" si="12">D67+D69+D82</f>
        <v>0</v>
      </c>
      <c r="E83" s="23">
        <f t="shared" si="12"/>
        <v>0</v>
      </c>
      <c r="F83" s="23">
        <f t="shared" si="12"/>
        <v>0</v>
      </c>
      <c r="G83" s="23">
        <f t="shared" si="12"/>
        <v>0</v>
      </c>
      <c r="H83" s="23">
        <f t="shared" si="12"/>
        <v>0</v>
      </c>
      <c r="I83" s="23">
        <f t="shared" si="12"/>
        <v>0</v>
      </c>
      <c r="J83" s="23">
        <f t="shared" si="12"/>
        <v>0</v>
      </c>
      <c r="K83" s="23">
        <f t="shared" si="12"/>
        <v>0</v>
      </c>
      <c r="L83" s="23">
        <f t="shared" si="12"/>
        <v>0</v>
      </c>
      <c r="M83" s="23">
        <f t="shared" si="12"/>
        <v>0</v>
      </c>
      <c r="N83" s="23">
        <f t="shared" si="12"/>
        <v>0</v>
      </c>
      <c r="O83" s="23">
        <f t="shared" si="12"/>
        <v>0</v>
      </c>
    </row>
    <row r="84" spans="2:15" hidden="1" outlineLevel="1" x14ac:dyDescent="0.25">
      <c r="B84" s="9" t="s">
        <v>88</v>
      </c>
      <c r="C84" s="12" t="s">
        <v>89</v>
      </c>
      <c r="D84" s="23">
        <f t="shared" ref="D84:O84" si="13">D83/D27</f>
        <v>0</v>
      </c>
      <c r="E84" s="23">
        <f t="shared" si="13"/>
        <v>0</v>
      </c>
      <c r="F84" s="23">
        <f t="shared" si="13"/>
        <v>0</v>
      </c>
      <c r="G84" s="23">
        <f t="shared" si="13"/>
        <v>0</v>
      </c>
      <c r="H84" s="23">
        <f t="shared" si="13"/>
        <v>0</v>
      </c>
      <c r="I84" s="23">
        <f t="shared" si="13"/>
        <v>0</v>
      </c>
      <c r="J84" s="23">
        <f t="shared" si="13"/>
        <v>0</v>
      </c>
      <c r="K84" s="23">
        <f t="shared" si="13"/>
        <v>0</v>
      </c>
      <c r="L84" s="23">
        <f t="shared" si="13"/>
        <v>0</v>
      </c>
      <c r="M84" s="23">
        <f t="shared" si="13"/>
        <v>0</v>
      </c>
      <c r="N84" s="23">
        <f t="shared" si="13"/>
        <v>0</v>
      </c>
      <c r="O84" s="23">
        <f t="shared" si="13"/>
        <v>0</v>
      </c>
    </row>
    <row r="85" spans="2:15" s="10" customFormat="1" ht="12.75" collapsed="1" x14ac:dyDescent="0.2"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</row>
    <row r="87" spans="2:15" x14ac:dyDescent="0.25"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</row>
  </sheetData>
  <conditionalFormatting sqref="Q13">
    <cfRule type="cellIs" dxfId="3" priority="2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1"/>
  <dimension ref="A1:Q87"/>
  <sheetViews>
    <sheetView topLeftCell="A7" zoomScale="115" zoomScaleNormal="115" workbookViewId="0">
      <selection activeCell="D33" sqref="D33"/>
    </sheetView>
  </sheetViews>
  <sheetFormatPr defaultRowHeight="15" outlineLevelRow="1" x14ac:dyDescent="0.25"/>
  <cols>
    <col min="1" max="1" width="9.140625" style="1"/>
    <col min="2" max="2" width="43.5703125" style="1" customWidth="1"/>
    <col min="3" max="3" width="10.28515625" style="1" customWidth="1"/>
    <col min="4" max="7" width="9.28515625" style="1" bestFit="1" customWidth="1"/>
    <col min="8" max="15" width="9" style="1" customWidth="1"/>
    <col min="16" max="16384" width="9.140625" style="1"/>
  </cols>
  <sheetData>
    <row r="1" spans="1:17" x14ac:dyDescent="0.25">
      <c r="A1" s="1">
        <v>25</v>
      </c>
    </row>
    <row r="2" spans="1:17" ht="25.5" x14ac:dyDescent="0.35">
      <c r="B2" s="2" t="s">
        <v>142</v>
      </c>
    </row>
    <row r="3" spans="1:17" x14ac:dyDescent="0.25">
      <c r="B3" s="11" t="str">
        <f>CONCATENATE("Таблица П47.3. Тарифно-балансовая модель источника тепловой энергии ",B2)</f>
        <v>Таблица П47.3. Тарифно-балансовая модель источника тепловой энергии Котельная ООО «Технические системы»</v>
      </c>
      <c r="C3" s="7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7" ht="25.5" x14ac:dyDescent="0.25">
      <c r="B4" s="8" t="s">
        <v>0</v>
      </c>
      <c r="C4" s="8" t="s">
        <v>1</v>
      </c>
      <c r="D4" s="6" t="s">
        <v>114</v>
      </c>
      <c r="E4" s="6">
        <v>2025</v>
      </c>
      <c r="F4" s="6">
        <v>2026</v>
      </c>
      <c r="G4" s="6">
        <v>2027</v>
      </c>
      <c r="H4" s="6">
        <v>2028</v>
      </c>
      <c r="I4" s="6">
        <v>2029</v>
      </c>
      <c r="J4" s="6">
        <v>2030</v>
      </c>
      <c r="K4" s="6">
        <v>2031</v>
      </c>
      <c r="L4" s="6">
        <v>2032</v>
      </c>
      <c r="M4" s="6">
        <v>2033</v>
      </c>
      <c r="N4" s="6">
        <v>2034</v>
      </c>
      <c r="O4" s="6">
        <v>2035</v>
      </c>
    </row>
    <row r="5" spans="1:17" x14ac:dyDescent="0.25">
      <c r="B5" s="9" t="s">
        <v>2</v>
      </c>
      <c r="C5" s="12" t="s">
        <v>3</v>
      </c>
      <c r="D5" s="29">
        <v>9</v>
      </c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38"/>
    </row>
    <row r="6" spans="1:17" x14ac:dyDescent="0.25">
      <c r="B6" s="9" t="s">
        <v>4</v>
      </c>
      <c r="C6" s="12" t="s">
        <v>3</v>
      </c>
      <c r="D6" s="36" t="s">
        <v>112</v>
      </c>
      <c r="E6" s="36" t="s">
        <v>112</v>
      </c>
      <c r="F6" s="36" t="s">
        <v>112</v>
      </c>
      <c r="G6" s="36" t="s">
        <v>112</v>
      </c>
      <c r="H6" s="36" t="s">
        <v>112</v>
      </c>
      <c r="I6" s="36" t="s">
        <v>112</v>
      </c>
      <c r="J6" s="36" t="s">
        <v>112</v>
      </c>
      <c r="K6" s="36" t="s">
        <v>112</v>
      </c>
      <c r="L6" s="36" t="s">
        <v>112</v>
      </c>
      <c r="M6" s="36" t="s">
        <v>112</v>
      </c>
      <c r="N6" s="36" t="s">
        <v>112</v>
      </c>
      <c r="O6" s="36" t="s">
        <v>112</v>
      </c>
      <c r="P6" s="38"/>
    </row>
    <row r="7" spans="1:17" x14ac:dyDescent="0.25">
      <c r="B7" s="9" t="s">
        <v>5</v>
      </c>
      <c r="C7" s="12" t="s">
        <v>3</v>
      </c>
      <c r="D7" s="36" t="s">
        <v>112</v>
      </c>
      <c r="E7" s="36" t="s">
        <v>112</v>
      </c>
      <c r="F7" s="36" t="s">
        <v>112</v>
      </c>
      <c r="G7" s="36" t="s">
        <v>112</v>
      </c>
      <c r="H7" s="36" t="s">
        <v>112</v>
      </c>
      <c r="I7" s="36" t="s">
        <v>112</v>
      </c>
      <c r="J7" s="36" t="s">
        <v>112</v>
      </c>
      <c r="K7" s="36" t="s">
        <v>112</v>
      </c>
      <c r="L7" s="36" t="s">
        <v>112</v>
      </c>
      <c r="M7" s="36" t="s">
        <v>112</v>
      </c>
      <c r="N7" s="36" t="s">
        <v>112</v>
      </c>
      <c r="O7" s="36" t="s">
        <v>112</v>
      </c>
      <c r="P7" s="38"/>
    </row>
    <row r="8" spans="1:17" hidden="1" x14ac:dyDescent="0.25">
      <c r="B8" s="9" t="s">
        <v>6</v>
      </c>
      <c r="C8" s="12" t="s">
        <v>7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38"/>
    </row>
    <row r="9" spans="1:17" x14ac:dyDescent="0.25">
      <c r="B9" s="9" t="s">
        <v>8</v>
      </c>
      <c r="C9" s="12" t="s">
        <v>3</v>
      </c>
      <c r="D9" s="29">
        <v>7.2</v>
      </c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38"/>
    </row>
    <row r="10" spans="1:17" x14ac:dyDescent="0.25">
      <c r="B10" s="9" t="s">
        <v>9</v>
      </c>
      <c r="C10" s="12" t="s">
        <v>3</v>
      </c>
      <c r="D10" s="29">
        <v>0.9</v>
      </c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38"/>
    </row>
    <row r="11" spans="1:17" x14ac:dyDescent="0.25">
      <c r="B11" s="9" t="s">
        <v>10</v>
      </c>
      <c r="C11" s="12" t="s">
        <v>3</v>
      </c>
      <c r="D11" s="29">
        <v>0</v>
      </c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38"/>
    </row>
    <row r="12" spans="1:17" x14ac:dyDescent="0.25">
      <c r="B12" s="9" t="s">
        <v>11</v>
      </c>
      <c r="C12" s="12" t="s">
        <v>3</v>
      </c>
      <c r="D12" s="29">
        <v>0</v>
      </c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38"/>
    </row>
    <row r="13" spans="1:17" ht="25.5" x14ac:dyDescent="0.25">
      <c r="B13" s="9" t="s">
        <v>12</v>
      </c>
      <c r="C13" s="12" t="s">
        <v>3</v>
      </c>
      <c r="D13" s="29">
        <v>0.73867046482670884</v>
      </c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38"/>
      <c r="Q13" s="35"/>
    </row>
    <row r="14" spans="1:17" x14ac:dyDescent="0.25">
      <c r="B14" s="9" t="s">
        <v>13</v>
      </c>
      <c r="C14" s="12" t="s">
        <v>3</v>
      </c>
      <c r="D14" s="29">
        <v>0.73867046482670884</v>
      </c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38"/>
    </row>
    <row r="15" spans="1:17" x14ac:dyDescent="0.25">
      <c r="B15" s="9" t="s">
        <v>14</v>
      </c>
      <c r="C15" s="12" t="s">
        <v>3</v>
      </c>
      <c r="D15" s="29">
        <v>0</v>
      </c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38"/>
    </row>
    <row r="16" spans="1:17" x14ac:dyDescent="0.25">
      <c r="B16" s="9" t="s">
        <v>15</v>
      </c>
      <c r="C16" s="12" t="s">
        <v>3</v>
      </c>
      <c r="D16" s="29">
        <v>0</v>
      </c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38"/>
    </row>
    <row r="17" spans="2:16" x14ac:dyDescent="0.25">
      <c r="B17" s="9" t="s">
        <v>113</v>
      </c>
      <c r="C17" s="12" t="s">
        <v>3</v>
      </c>
      <c r="D17" s="29">
        <v>0</v>
      </c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38"/>
    </row>
    <row r="18" spans="2:16" x14ac:dyDescent="0.25">
      <c r="B18" s="9" t="s">
        <v>16</v>
      </c>
      <c r="C18" s="12" t="s">
        <v>3</v>
      </c>
      <c r="D18" s="29">
        <v>6.3713295351732917</v>
      </c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38"/>
    </row>
    <row r="19" spans="2:16" x14ac:dyDescent="0.25">
      <c r="B19" s="9" t="s">
        <v>17</v>
      </c>
      <c r="C19" s="9"/>
      <c r="D19" s="37">
        <v>70.792550390814355</v>
      </c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8"/>
    </row>
    <row r="20" spans="2:16" x14ac:dyDescent="0.25">
      <c r="B20" s="9" t="s">
        <v>18</v>
      </c>
      <c r="C20" s="12" t="s">
        <v>3</v>
      </c>
      <c r="D20" s="29">
        <v>3.7613295351732918</v>
      </c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38"/>
    </row>
    <row r="21" spans="2:16" x14ac:dyDescent="0.25">
      <c r="B21" s="16" t="s">
        <v>19</v>
      </c>
      <c r="C21" s="17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38"/>
    </row>
    <row r="22" spans="2:16" x14ac:dyDescent="0.25">
      <c r="B22" s="9" t="s">
        <v>20</v>
      </c>
      <c r="C22" s="12" t="s">
        <v>21</v>
      </c>
      <c r="D22" s="29">
        <v>2.2229999999999999</v>
      </c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38"/>
    </row>
    <row r="23" spans="2:16" x14ac:dyDescent="0.25">
      <c r="B23" s="9" t="s">
        <v>22</v>
      </c>
      <c r="C23" s="12" t="s">
        <v>21</v>
      </c>
      <c r="D23" s="29">
        <v>6.0000000000000001E-3</v>
      </c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38"/>
    </row>
    <row r="24" spans="2:16" x14ac:dyDescent="0.25">
      <c r="B24" s="9" t="s">
        <v>23</v>
      </c>
      <c r="C24" s="12" t="s">
        <v>21</v>
      </c>
      <c r="D24" s="29">
        <v>2.2170000000000001</v>
      </c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38"/>
    </row>
    <row r="25" spans="2:16" x14ac:dyDescent="0.25">
      <c r="B25" s="9" t="s">
        <v>24</v>
      </c>
      <c r="C25" s="12" t="s">
        <v>21</v>
      </c>
      <c r="D25" s="29">
        <v>8.8999999999999996E-2</v>
      </c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38"/>
    </row>
    <row r="26" spans="2:16" x14ac:dyDescent="0.25">
      <c r="B26" s="9" t="s">
        <v>25</v>
      </c>
      <c r="C26" s="12" t="s">
        <v>26</v>
      </c>
      <c r="D26" s="30">
        <v>4.0144339197113216E-2</v>
      </c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8"/>
    </row>
    <row r="27" spans="2:16" x14ac:dyDescent="0.25">
      <c r="B27" s="9" t="s">
        <v>27</v>
      </c>
      <c r="C27" s="12" t="s">
        <v>21</v>
      </c>
      <c r="D27" s="29">
        <v>2.1280000000000001</v>
      </c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38"/>
    </row>
    <row r="28" spans="2:16" ht="20.25" customHeight="1" x14ac:dyDescent="0.25">
      <c r="B28" s="9" t="s">
        <v>28</v>
      </c>
      <c r="C28" s="12" t="s">
        <v>29</v>
      </c>
      <c r="D28" s="29">
        <v>0.35699999999999998</v>
      </c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8"/>
    </row>
    <row r="29" spans="2:16" ht="20.25" customHeight="1" x14ac:dyDescent="0.25">
      <c r="B29" s="9" t="s">
        <v>30</v>
      </c>
      <c r="C29" s="12" t="s">
        <v>31</v>
      </c>
      <c r="D29" s="27">
        <v>159.80000000000001</v>
      </c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38"/>
    </row>
    <row r="30" spans="2:16" x14ac:dyDescent="0.25">
      <c r="B30" s="9" t="s">
        <v>32</v>
      </c>
      <c r="C30" s="12" t="s">
        <v>26</v>
      </c>
      <c r="D30" s="30">
        <f>1000/7/D29</f>
        <v>0.89397461112104415</v>
      </c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8"/>
    </row>
    <row r="31" spans="2:16" x14ac:dyDescent="0.25">
      <c r="B31" s="9" t="s">
        <v>33</v>
      </c>
      <c r="C31" s="12" t="s">
        <v>21</v>
      </c>
      <c r="D31" s="27">
        <f>D28*7</f>
        <v>2.4989999999999997</v>
      </c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</row>
    <row r="32" spans="2:16" x14ac:dyDescent="0.25">
      <c r="B32" s="9" t="s">
        <v>34</v>
      </c>
      <c r="C32" s="12" t="s">
        <v>26</v>
      </c>
      <c r="D32" s="30">
        <f>D24/D31</f>
        <v>0.88715486194477811</v>
      </c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</row>
    <row r="33" spans="2:15" ht="16.5" customHeight="1" x14ac:dyDescent="0.25">
      <c r="B33" s="9" t="s">
        <v>35</v>
      </c>
      <c r="C33" s="12" t="s">
        <v>26</v>
      </c>
      <c r="D33" s="30">
        <f>D27/D31</f>
        <v>0.85154061624649879</v>
      </c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</row>
    <row r="34" spans="2:15" hidden="1" outlineLevel="1" x14ac:dyDescent="0.25">
      <c r="B34" s="16" t="s">
        <v>36</v>
      </c>
      <c r="C34" s="17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2:15" hidden="1" outlineLevel="1" x14ac:dyDescent="0.25">
      <c r="B35" s="9" t="s">
        <v>37</v>
      </c>
      <c r="C35" s="12" t="s">
        <v>38</v>
      </c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</row>
    <row r="36" spans="2:15" hidden="1" outlineLevel="1" x14ac:dyDescent="0.25">
      <c r="B36" s="9" t="s">
        <v>39</v>
      </c>
      <c r="C36" s="12" t="s">
        <v>38</v>
      </c>
      <c r="D36" s="21">
        <f t="shared" ref="D36:O36" si="0">D37+D39+D40</f>
        <v>0</v>
      </c>
      <c r="E36" s="21">
        <f t="shared" si="0"/>
        <v>0</v>
      </c>
      <c r="F36" s="21">
        <f t="shared" si="0"/>
        <v>0</v>
      </c>
      <c r="G36" s="21">
        <f t="shared" si="0"/>
        <v>0</v>
      </c>
      <c r="H36" s="21">
        <f t="shared" si="0"/>
        <v>0</v>
      </c>
      <c r="I36" s="21">
        <f t="shared" si="0"/>
        <v>0</v>
      </c>
      <c r="J36" s="21">
        <f t="shared" si="0"/>
        <v>0</v>
      </c>
      <c r="K36" s="21">
        <f t="shared" si="0"/>
        <v>0</v>
      </c>
      <c r="L36" s="21">
        <f t="shared" si="0"/>
        <v>0</v>
      </c>
      <c r="M36" s="21">
        <f t="shared" si="0"/>
        <v>0</v>
      </c>
      <c r="N36" s="21">
        <f t="shared" si="0"/>
        <v>0</v>
      </c>
      <c r="O36" s="21">
        <f t="shared" si="0"/>
        <v>0</v>
      </c>
    </row>
    <row r="37" spans="2:15" hidden="1" outlineLevel="1" x14ac:dyDescent="0.25">
      <c r="B37" s="9" t="s">
        <v>40</v>
      </c>
      <c r="C37" s="12" t="s">
        <v>38</v>
      </c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</row>
    <row r="38" spans="2:15" hidden="1" outlineLevel="1" x14ac:dyDescent="0.25">
      <c r="B38" s="9" t="s">
        <v>41</v>
      </c>
      <c r="C38" s="12" t="s">
        <v>38</v>
      </c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</row>
    <row r="39" spans="2:15" hidden="1" outlineLevel="1" x14ac:dyDescent="0.25">
      <c r="B39" s="9" t="s">
        <v>42</v>
      </c>
      <c r="C39" s="12" t="s">
        <v>38</v>
      </c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</row>
    <row r="40" spans="2:15" hidden="1" outlineLevel="1" x14ac:dyDescent="0.25">
      <c r="B40" s="9" t="s">
        <v>43</v>
      </c>
      <c r="C40" s="12" t="s">
        <v>38</v>
      </c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</row>
    <row r="41" spans="2:15" hidden="1" outlineLevel="1" x14ac:dyDescent="0.25">
      <c r="B41" s="9" t="s">
        <v>44</v>
      </c>
      <c r="C41" s="12" t="s">
        <v>38</v>
      </c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</row>
    <row r="42" spans="2:15" hidden="1" outlineLevel="1" x14ac:dyDescent="0.25">
      <c r="B42" s="9" t="s">
        <v>45</v>
      </c>
      <c r="C42" s="12" t="s">
        <v>46</v>
      </c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</row>
    <row r="43" spans="2:15" hidden="1" outlineLevel="1" x14ac:dyDescent="0.25">
      <c r="B43" s="9" t="s">
        <v>47</v>
      </c>
      <c r="C43" s="12" t="s">
        <v>38</v>
      </c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</row>
    <row r="44" spans="2:15" hidden="1" outlineLevel="1" x14ac:dyDescent="0.25">
      <c r="B44" s="9" t="s">
        <v>48</v>
      </c>
      <c r="C44" s="12" t="s">
        <v>38</v>
      </c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</row>
    <row r="45" spans="2:15" hidden="1" outlineLevel="1" x14ac:dyDescent="0.25">
      <c r="B45" s="9" t="s">
        <v>49</v>
      </c>
      <c r="C45" s="12" t="s">
        <v>38</v>
      </c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</row>
    <row r="46" spans="2:15" hidden="1" outlineLevel="1" x14ac:dyDescent="0.25">
      <c r="B46" s="9" t="s">
        <v>50</v>
      </c>
      <c r="C46" s="12" t="s">
        <v>38</v>
      </c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</row>
    <row r="47" spans="2:15" hidden="1" outlineLevel="1" x14ac:dyDescent="0.25">
      <c r="B47" s="9" t="s">
        <v>51</v>
      </c>
      <c r="C47" s="12" t="s">
        <v>38</v>
      </c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</row>
    <row r="48" spans="2:15" hidden="1" outlineLevel="1" x14ac:dyDescent="0.25">
      <c r="B48" s="9" t="s">
        <v>52</v>
      </c>
      <c r="C48" s="12" t="s">
        <v>38</v>
      </c>
      <c r="D48" s="22">
        <f t="shared" ref="D48:O48" si="1">SUM(D49:D50)</f>
        <v>0</v>
      </c>
      <c r="E48" s="22">
        <f t="shared" si="1"/>
        <v>0</v>
      </c>
      <c r="F48" s="22">
        <f t="shared" si="1"/>
        <v>0</v>
      </c>
      <c r="G48" s="22">
        <f t="shared" si="1"/>
        <v>0</v>
      </c>
      <c r="H48" s="22">
        <f t="shared" si="1"/>
        <v>0</v>
      </c>
      <c r="I48" s="22">
        <f t="shared" si="1"/>
        <v>0</v>
      </c>
      <c r="J48" s="22">
        <f t="shared" si="1"/>
        <v>0</v>
      </c>
      <c r="K48" s="22">
        <f t="shared" si="1"/>
        <v>0</v>
      </c>
      <c r="L48" s="22">
        <f t="shared" si="1"/>
        <v>0</v>
      </c>
      <c r="M48" s="22">
        <f t="shared" si="1"/>
        <v>0</v>
      </c>
      <c r="N48" s="22">
        <f t="shared" si="1"/>
        <v>0</v>
      </c>
      <c r="O48" s="22">
        <f t="shared" si="1"/>
        <v>0</v>
      </c>
    </row>
    <row r="49" spans="2:15" ht="25.5" hidden="1" outlineLevel="1" x14ac:dyDescent="0.25">
      <c r="B49" s="9" t="s">
        <v>53</v>
      </c>
      <c r="C49" s="12" t="s">
        <v>38</v>
      </c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</row>
    <row r="50" spans="2:15" ht="25.5" hidden="1" outlineLevel="1" x14ac:dyDescent="0.25">
      <c r="B50" s="9" t="s">
        <v>54</v>
      </c>
      <c r="C50" s="12" t="s">
        <v>38</v>
      </c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</row>
    <row r="51" spans="2:15" hidden="1" outlineLevel="1" x14ac:dyDescent="0.25">
      <c r="B51" s="9" t="s">
        <v>55</v>
      </c>
      <c r="C51" s="12" t="s">
        <v>38</v>
      </c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</row>
    <row r="52" spans="2:15" hidden="1" outlineLevel="1" x14ac:dyDescent="0.25">
      <c r="B52" s="9" t="s">
        <v>56</v>
      </c>
      <c r="C52" s="12" t="s">
        <v>38</v>
      </c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</row>
    <row r="53" spans="2:15" hidden="1" outlineLevel="1" x14ac:dyDescent="0.25">
      <c r="B53" s="9" t="s">
        <v>57</v>
      </c>
      <c r="C53" s="12" t="s">
        <v>38</v>
      </c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</row>
    <row r="54" spans="2:15" hidden="1" outlineLevel="1" x14ac:dyDescent="0.25">
      <c r="B54" s="9" t="s">
        <v>58</v>
      </c>
      <c r="C54" s="12" t="s">
        <v>38</v>
      </c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</row>
    <row r="55" spans="2:15" hidden="1" outlineLevel="1" x14ac:dyDescent="0.25">
      <c r="B55" s="9" t="s">
        <v>59</v>
      </c>
      <c r="C55" s="12" t="s">
        <v>38</v>
      </c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</row>
    <row r="56" spans="2:15" hidden="1" outlineLevel="1" x14ac:dyDescent="0.25">
      <c r="B56" s="9" t="s">
        <v>60</v>
      </c>
      <c r="C56" s="12" t="s">
        <v>38</v>
      </c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</row>
    <row r="57" spans="2:15" hidden="1" outlineLevel="1" x14ac:dyDescent="0.25">
      <c r="B57" s="9" t="s">
        <v>61</v>
      </c>
      <c r="C57" s="12" t="s">
        <v>38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</row>
    <row r="58" spans="2:15" hidden="1" outlineLevel="1" x14ac:dyDescent="0.25">
      <c r="B58" s="9" t="s">
        <v>62</v>
      </c>
      <c r="C58" s="12" t="s">
        <v>38</v>
      </c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</row>
    <row r="59" spans="2:15" ht="25.5" hidden="1" outlineLevel="1" x14ac:dyDescent="0.25">
      <c r="B59" s="9" t="s">
        <v>63</v>
      </c>
      <c r="C59" s="12" t="s">
        <v>38</v>
      </c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</row>
    <row r="60" spans="2:15" hidden="1" outlineLevel="1" x14ac:dyDescent="0.25">
      <c r="B60" s="9" t="s">
        <v>64</v>
      </c>
      <c r="C60" s="12" t="s">
        <v>38</v>
      </c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</row>
    <row r="61" spans="2:15" ht="25.5" hidden="1" outlineLevel="1" x14ac:dyDescent="0.25">
      <c r="B61" s="9" t="s">
        <v>65</v>
      </c>
      <c r="C61" s="12" t="s">
        <v>38</v>
      </c>
      <c r="D61" s="22">
        <f t="shared" ref="D61:O61" si="2">SUM(D62:D64)</f>
        <v>0</v>
      </c>
      <c r="E61" s="22">
        <f t="shared" si="2"/>
        <v>0</v>
      </c>
      <c r="F61" s="22">
        <f t="shared" si="2"/>
        <v>0</v>
      </c>
      <c r="G61" s="22">
        <f t="shared" si="2"/>
        <v>0</v>
      </c>
      <c r="H61" s="22">
        <f t="shared" si="2"/>
        <v>0</v>
      </c>
      <c r="I61" s="22">
        <f t="shared" si="2"/>
        <v>0</v>
      </c>
      <c r="J61" s="22">
        <f t="shared" si="2"/>
        <v>0</v>
      </c>
      <c r="K61" s="22">
        <f t="shared" si="2"/>
        <v>0</v>
      </c>
      <c r="L61" s="22">
        <f t="shared" si="2"/>
        <v>0</v>
      </c>
      <c r="M61" s="22">
        <f t="shared" si="2"/>
        <v>0</v>
      </c>
      <c r="N61" s="22">
        <f t="shared" si="2"/>
        <v>0</v>
      </c>
      <c r="O61" s="22">
        <f t="shared" si="2"/>
        <v>0</v>
      </c>
    </row>
    <row r="62" spans="2:15" hidden="1" outlineLevel="1" x14ac:dyDescent="0.25">
      <c r="B62" s="9" t="s">
        <v>66</v>
      </c>
      <c r="C62" s="12" t="s">
        <v>38</v>
      </c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</row>
    <row r="63" spans="2:15" hidden="1" outlineLevel="1" x14ac:dyDescent="0.25">
      <c r="B63" s="9" t="s">
        <v>67</v>
      </c>
      <c r="C63" s="12" t="s">
        <v>38</v>
      </c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</row>
    <row r="64" spans="2:15" hidden="1" outlineLevel="1" x14ac:dyDescent="0.25">
      <c r="B64" s="9" t="s">
        <v>68</v>
      </c>
      <c r="C64" s="12" t="s">
        <v>38</v>
      </c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</row>
    <row r="65" spans="2:15" ht="25.5" hidden="1" outlineLevel="1" x14ac:dyDescent="0.25">
      <c r="B65" s="9" t="s">
        <v>69</v>
      </c>
      <c r="C65" s="12" t="s">
        <v>38</v>
      </c>
      <c r="D65" s="23">
        <f t="shared" ref="D65:O65" si="3">D55-D56-D57-D58-D59-D60-D61</f>
        <v>0</v>
      </c>
      <c r="E65" s="23">
        <f t="shared" si="3"/>
        <v>0</v>
      </c>
      <c r="F65" s="23">
        <f t="shared" si="3"/>
        <v>0</v>
      </c>
      <c r="G65" s="23">
        <f t="shared" si="3"/>
        <v>0</v>
      </c>
      <c r="H65" s="23">
        <f t="shared" si="3"/>
        <v>0</v>
      </c>
      <c r="I65" s="23">
        <f t="shared" si="3"/>
        <v>0</v>
      </c>
      <c r="J65" s="23">
        <f t="shared" si="3"/>
        <v>0</v>
      </c>
      <c r="K65" s="23">
        <f t="shared" si="3"/>
        <v>0</v>
      </c>
      <c r="L65" s="23">
        <f t="shared" si="3"/>
        <v>0</v>
      </c>
      <c r="M65" s="23">
        <f t="shared" si="3"/>
        <v>0</v>
      </c>
      <c r="N65" s="23">
        <f t="shared" si="3"/>
        <v>0</v>
      </c>
      <c r="O65" s="23">
        <f t="shared" si="3"/>
        <v>0</v>
      </c>
    </row>
    <row r="66" spans="2:15" hidden="1" outlineLevel="1" x14ac:dyDescent="0.25">
      <c r="B66" s="9" t="s">
        <v>70</v>
      </c>
      <c r="C66" s="12" t="s">
        <v>38</v>
      </c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</row>
    <row r="67" spans="2:15" hidden="1" outlineLevel="1" x14ac:dyDescent="0.25">
      <c r="B67" s="9" t="s">
        <v>71</v>
      </c>
      <c r="C67" s="12" t="s">
        <v>38</v>
      </c>
      <c r="D67" s="22">
        <f t="shared" ref="D67:O67" si="4">D35+D36+D41+D47+D48+D52+D53+D54+D55</f>
        <v>0</v>
      </c>
      <c r="E67" s="22">
        <f t="shared" si="4"/>
        <v>0</v>
      </c>
      <c r="F67" s="22">
        <f t="shared" si="4"/>
        <v>0</v>
      </c>
      <c r="G67" s="22">
        <f t="shared" si="4"/>
        <v>0</v>
      </c>
      <c r="H67" s="22">
        <f t="shared" si="4"/>
        <v>0</v>
      </c>
      <c r="I67" s="22">
        <f t="shared" si="4"/>
        <v>0</v>
      </c>
      <c r="J67" s="22">
        <f t="shared" si="4"/>
        <v>0</v>
      </c>
      <c r="K67" s="22">
        <f t="shared" si="4"/>
        <v>0</v>
      </c>
      <c r="L67" s="22">
        <f t="shared" si="4"/>
        <v>0</v>
      </c>
      <c r="M67" s="22">
        <f t="shared" si="4"/>
        <v>0</v>
      </c>
      <c r="N67" s="22">
        <f t="shared" si="4"/>
        <v>0</v>
      </c>
      <c r="O67" s="22">
        <f t="shared" si="4"/>
        <v>0</v>
      </c>
    </row>
    <row r="68" spans="2:15" ht="25.5" hidden="1" outlineLevel="1" x14ac:dyDescent="0.25">
      <c r="B68" s="9" t="s">
        <v>72</v>
      </c>
      <c r="C68" s="12" t="s">
        <v>38</v>
      </c>
      <c r="D68" s="24">
        <f t="shared" ref="D68:O68" si="5">D67</f>
        <v>0</v>
      </c>
      <c r="E68" s="24">
        <f t="shared" si="5"/>
        <v>0</v>
      </c>
      <c r="F68" s="24">
        <f t="shared" si="5"/>
        <v>0</v>
      </c>
      <c r="G68" s="24">
        <f t="shared" si="5"/>
        <v>0</v>
      </c>
      <c r="H68" s="24">
        <f t="shared" si="5"/>
        <v>0</v>
      </c>
      <c r="I68" s="24">
        <f t="shared" si="5"/>
        <v>0</v>
      </c>
      <c r="J68" s="24">
        <f t="shared" si="5"/>
        <v>0</v>
      </c>
      <c r="K68" s="24">
        <f t="shared" si="5"/>
        <v>0</v>
      </c>
      <c r="L68" s="24">
        <f t="shared" si="5"/>
        <v>0</v>
      </c>
      <c r="M68" s="24">
        <f t="shared" si="5"/>
        <v>0</v>
      </c>
      <c r="N68" s="24">
        <f t="shared" si="5"/>
        <v>0</v>
      </c>
      <c r="O68" s="24">
        <f t="shared" si="5"/>
        <v>0</v>
      </c>
    </row>
    <row r="69" spans="2:15" hidden="1" outlineLevel="1" x14ac:dyDescent="0.25">
      <c r="B69" s="9" t="s">
        <v>73</v>
      </c>
      <c r="C69" s="12" t="s">
        <v>38</v>
      </c>
      <c r="D69" s="23">
        <f t="shared" ref="D69:O69" si="6">SUM(D70:D72)+D78</f>
        <v>0</v>
      </c>
      <c r="E69" s="23">
        <f t="shared" si="6"/>
        <v>0</v>
      </c>
      <c r="F69" s="23">
        <f t="shared" si="6"/>
        <v>0</v>
      </c>
      <c r="G69" s="23">
        <f t="shared" si="6"/>
        <v>0</v>
      </c>
      <c r="H69" s="23">
        <f t="shared" si="6"/>
        <v>0</v>
      </c>
      <c r="I69" s="23">
        <f t="shared" si="6"/>
        <v>0</v>
      </c>
      <c r="J69" s="23">
        <f t="shared" si="6"/>
        <v>0</v>
      </c>
      <c r="K69" s="23">
        <f t="shared" si="6"/>
        <v>0</v>
      </c>
      <c r="L69" s="23">
        <f t="shared" si="6"/>
        <v>0</v>
      </c>
      <c r="M69" s="23">
        <f t="shared" si="6"/>
        <v>0</v>
      </c>
      <c r="N69" s="23">
        <f t="shared" si="6"/>
        <v>0</v>
      </c>
      <c r="O69" s="23">
        <f t="shared" si="6"/>
        <v>0</v>
      </c>
    </row>
    <row r="70" spans="2:15" hidden="1" outlineLevel="1" x14ac:dyDescent="0.25">
      <c r="B70" s="9" t="s">
        <v>74</v>
      </c>
      <c r="C70" s="12" t="s">
        <v>38</v>
      </c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</row>
    <row r="71" spans="2:15" hidden="1" outlineLevel="1" x14ac:dyDescent="0.25">
      <c r="B71" s="9" t="s">
        <v>75</v>
      </c>
      <c r="C71" s="12" t="s">
        <v>38</v>
      </c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</row>
    <row r="72" spans="2:15" hidden="1" outlineLevel="1" x14ac:dyDescent="0.25">
      <c r="B72" s="9" t="s">
        <v>76</v>
      </c>
      <c r="C72" s="12" t="s">
        <v>38</v>
      </c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</row>
    <row r="73" spans="2:15" hidden="1" outlineLevel="1" x14ac:dyDescent="0.25">
      <c r="B73" s="9" t="s">
        <v>77</v>
      </c>
      <c r="C73" s="12" t="s">
        <v>38</v>
      </c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</row>
    <row r="74" spans="2:15" hidden="1" outlineLevel="1" x14ac:dyDescent="0.25">
      <c r="B74" s="9" t="s">
        <v>78</v>
      </c>
      <c r="C74" s="12" t="s">
        <v>38</v>
      </c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</row>
    <row r="75" spans="2:15" hidden="1" outlineLevel="1" x14ac:dyDescent="0.25">
      <c r="B75" s="9" t="s">
        <v>79</v>
      </c>
      <c r="C75" s="12" t="s">
        <v>38</v>
      </c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</row>
    <row r="76" spans="2:15" hidden="1" outlineLevel="1" x14ac:dyDescent="0.25">
      <c r="B76" s="9" t="s">
        <v>80</v>
      </c>
      <c r="C76" s="12" t="s">
        <v>38</v>
      </c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</row>
    <row r="77" spans="2:15" hidden="1" outlineLevel="1" x14ac:dyDescent="0.25">
      <c r="B77" s="9" t="s">
        <v>81</v>
      </c>
      <c r="C77" s="12" t="s">
        <v>38</v>
      </c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</row>
    <row r="78" spans="2:15" hidden="1" outlineLevel="1" x14ac:dyDescent="0.25">
      <c r="B78" s="9" t="s">
        <v>82</v>
      </c>
      <c r="C78" s="12" t="s">
        <v>38</v>
      </c>
      <c r="D78" s="25">
        <f t="shared" ref="D78:O78" si="7">SUM(D79:D81)</f>
        <v>0</v>
      </c>
      <c r="E78" s="25">
        <f t="shared" si="7"/>
        <v>0</v>
      </c>
      <c r="F78" s="25">
        <f t="shared" si="7"/>
        <v>0</v>
      </c>
      <c r="G78" s="25">
        <f t="shared" si="7"/>
        <v>0</v>
      </c>
      <c r="H78" s="25">
        <f t="shared" si="7"/>
        <v>0</v>
      </c>
      <c r="I78" s="25">
        <f t="shared" si="7"/>
        <v>0</v>
      </c>
      <c r="J78" s="25">
        <f t="shared" si="7"/>
        <v>0</v>
      </c>
      <c r="K78" s="25">
        <f t="shared" si="7"/>
        <v>0</v>
      </c>
      <c r="L78" s="25">
        <f t="shared" si="7"/>
        <v>0</v>
      </c>
      <c r="M78" s="25">
        <f t="shared" si="7"/>
        <v>0</v>
      </c>
      <c r="N78" s="25">
        <f t="shared" si="7"/>
        <v>0</v>
      </c>
      <c r="O78" s="25">
        <f t="shared" si="7"/>
        <v>0</v>
      </c>
    </row>
    <row r="79" spans="2:15" hidden="1" outlineLevel="1" x14ac:dyDescent="0.25">
      <c r="B79" s="9" t="s">
        <v>83</v>
      </c>
      <c r="C79" s="12" t="s">
        <v>38</v>
      </c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</row>
    <row r="80" spans="2:15" hidden="1" outlineLevel="1" x14ac:dyDescent="0.25">
      <c r="B80" s="9" t="s">
        <v>84</v>
      </c>
      <c r="C80" s="12" t="s">
        <v>38</v>
      </c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</row>
    <row r="81" spans="2:15" hidden="1" outlineLevel="1" x14ac:dyDescent="0.25">
      <c r="B81" s="9" t="s">
        <v>85</v>
      </c>
      <c r="C81" s="12" t="s">
        <v>38</v>
      </c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</row>
    <row r="82" spans="2:15" hidden="1" outlineLevel="1" x14ac:dyDescent="0.25">
      <c r="B82" s="9" t="s">
        <v>86</v>
      </c>
      <c r="C82" s="12" t="s">
        <v>38</v>
      </c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</row>
    <row r="83" spans="2:15" hidden="1" outlineLevel="1" x14ac:dyDescent="0.25">
      <c r="B83" s="9" t="s">
        <v>87</v>
      </c>
      <c r="C83" s="12" t="s">
        <v>38</v>
      </c>
      <c r="D83" s="23">
        <f t="shared" ref="D83:O83" si="8">D67+D69+D82</f>
        <v>0</v>
      </c>
      <c r="E83" s="23">
        <f t="shared" si="8"/>
        <v>0</v>
      </c>
      <c r="F83" s="23">
        <f t="shared" si="8"/>
        <v>0</v>
      </c>
      <c r="G83" s="23">
        <f t="shared" si="8"/>
        <v>0</v>
      </c>
      <c r="H83" s="23">
        <f t="shared" si="8"/>
        <v>0</v>
      </c>
      <c r="I83" s="23">
        <f t="shared" si="8"/>
        <v>0</v>
      </c>
      <c r="J83" s="23">
        <f t="shared" si="8"/>
        <v>0</v>
      </c>
      <c r="K83" s="23">
        <f t="shared" si="8"/>
        <v>0</v>
      </c>
      <c r="L83" s="23">
        <f t="shared" si="8"/>
        <v>0</v>
      </c>
      <c r="M83" s="23">
        <f t="shared" si="8"/>
        <v>0</v>
      </c>
      <c r="N83" s="23">
        <f t="shared" si="8"/>
        <v>0</v>
      </c>
      <c r="O83" s="23">
        <f t="shared" si="8"/>
        <v>0</v>
      </c>
    </row>
    <row r="84" spans="2:15" hidden="1" outlineLevel="1" x14ac:dyDescent="0.25">
      <c r="B84" s="9" t="s">
        <v>88</v>
      </c>
      <c r="C84" s="12" t="s">
        <v>89</v>
      </c>
      <c r="D84" s="23">
        <f t="shared" ref="D84:O84" si="9">D83/D27</f>
        <v>0</v>
      </c>
      <c r="E84" s="23" t="e">
        <f t="shared" si="9"/>
        <v>#DIV/0!</v>
      </c>
      <c r="F84" s="23" t="e">
        <f t="shared" si="9"/>
        <v>#DIV/0!</v>
      </c>
      <c r="G84" s="23" t="e">
        <f t="shared" si="9"/>
        <v>#DIV/0!</v>
      </c>
      <c r="H84" s="23" t="e">
        <f t="shared" si="9"/>
        <v>#DIV/0!</v>
      </c>
      <c r="I84" s="23" t="e">
        <f t="shared" si="9"/>
        <v>#DIV/0!</v>
      </c>
      <c r="J84" s="23" t="e">
        <f t="shared" si="9"/>
        <v>#DIV/0!</v>
      </c>
      <c r="K84" s="23" t="e">
        <f t="shared" si="9"/>
        <v>#DIV/0!</v>
      </c>
      <c r="L84" s="23" t="e">
        <f t="shared" si="9"/>
        <v>#DIV/0!</v>
      </c>
      <c r="M84" s="23" t="e">
        <f t="shared" si="9"/>
        <v>#DIV/0!</v>
      </c>
      <c r="N84" s="23" t="e">
        <f t="shared" si="9"/>
        <v>#DIV/0!</v>
      </c>
      <c r="O84" s="23" t="e">
        <f t="shared" si="9"/>
        <v>#DIV/0!</v>
      </c>
    </row>
    <row r="85" spans="2:15" s="10" customFormat="1" ht="12.75" collapsed="1" x14ac:dyDescent="0.2"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</row>
    <row r="87" spans="2:15" x14ac:dyDescent="0.25"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</row>
  </sheetData>
  <conditionalFormatting sqref="Q13">
    <cfRule type="cellIs" dxfId="2" priority="2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2"/>
  <dimension ref="A1:Q87"/>
  <sheetViews>
    <sheetView topLeftCell="A13" zoomScale="115" zoomScaleNormal="115" workbookViewId="0">
      <selection activeCell="B95" sqref="B95"/>
    </sheetView>
  </sheetViews>
  <sheetFormatPr defaultRowHeight="15" outlineLevelRow="1" x14ac:dyDescent="0.25"/>
  <cols>
    <col min="1" max="1" width="9.140625" style="1"/>
    <col min="2" max="2" width="43.5703125" style="1" customWidth="1"/>
    <col min="3" max="3" width="10.28515625" style="1" customWidth="1"/>
    <col min="4" max="7" width="9.28515625" style="1" bestFit="1" customWidth="1"/>
    <col min="8" max="15" width="9" style="1" customWidth="1"/>
    <col min="16" max="16384" width="9.140625" style="1"/>
  </cols>
  <sheetData>
    <row r="1" spans="1:17" x14ac:dyDescent="0.25">
      <c r="A1" s="1">
        <v>25</v>
      </c>
    </row>
    <row r="2" spans="1:17" ht="25.5" x14ac:dyDescent="0.35">
      <c r="B2" s="2" t="s">
        <v>143</v>
      </c>
    </row>
    <row r="3" spans="1:17" x14ac:dyDescent="0.25">
      <c r="B3" s="11" t="str">
        <f>CONCATENATE("Таблица П47.3. Тарифно-балансовая модель источника тепловой энергии ",B2)</f>
        <v>Таблица П47.3. Тарифно-балансовая модель источника тепловой энергии Котельная ООО «СКАТ-База»</v>
      </c>
      <c r="C3" s="7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7" ht="25.5" x14ac:dyDescent="0.25">
      <c r="B4" s="8" t="s">
        <v>0</v>
      </c>
      <c r="C4" s="8" t="s">
        <v>1</v>
      </c>
      <c r="D4" s="6" t="s">
        <v>114</v>
      </c>
      <c r="E4" s="6">
        <v>2025</v>
      </c>
      <c r="F4" s="6">
        <v>2026</v>
      </c>
      <c r="G4" s="6">
        <v>2027</v>
      </c>
      <c r="H4" s="6">
        <v>2028</v>
      </c>
      <c r="I4" s="6">
        <v>2029</v>
      </c>
      <c r="J4" s="6">
        <v>2030</v>
      </c>
      <c r="K4" s="6">
        <v>2031</v>
      </c>
      <c r="L4" s="6">
        <v>2032</v>
      </c>
      <c r="M4" s="6">
        <v>2033</v>
      </c>
      <c r="N4" s="6">
        <v>2034</v>
      </c>
      <c r="O4" s="6">
        <v>2035</v>
      </c>
    </row>
    <row r="5" spans="1:17" x14ac:dyDescent="0.25">
      <c r="B5" s="9" t="s">
        <v>2</v>
      </c>
      <c r="C5" s="12" t="s">
        <v>3</v>
      </c>
      <c r="D5" s="29">
        <v>5.46</v>
      </c>
      <c r="E5" s="29">
        <v>5.46</v>
      </c>
      <c r="F5" s="29">
        <v>5.46</v>
      </c>
      <c r="G5" s="29">
        <v>5.46</v>
      </c>
      <c r="H5" s="29">
        <v>5.46</v>
      </c>
      <c r="I5" s="29">
        <v>5.46</v>
      </c>
      <c r="J5" s="29">
        <v>5.46</v>
      </c>
      <c r="K5" s="29">
        <v>5.46</v>
      </c>
      <c r="L5" s="29">
        <v>5.46</v>
      </c>
      <c r="M5" s="29">
        <v>5.46</v>
      </c>
      <c r="N5" s="29">
        <v>5.46</v>
      </c>
      <c r="O5" s="29">
        <v>5.46</v>
      </c>
      <c r="P5" s="38"/>
    </row>
    <row r="6" spans="1:17" x14ac:dyDescent="0.25">
      <c r="B6" s="9" t="s">
        <v>4</v>
      </c>
      <c r="C6" s="12" t="s">
        <v>3</v>
      </c>
      <c r="D6" s="36" t="s">
        <v>112</v>
      </c>
      <c r="E6" s="36" t="s">
        <v>112</v>
      </c>
      <c r="F6" s="36" t="s">
        <v>112</v>
      </c>
      <c r="G6" s="36" t="s">
        <v>112</v>
      </c>
      <c r="H6" s="36" t="s">
        <v>112</v>
      </c>
      <c r="I6" s="36" t="s">
        <v>112</v>
      </c>
      <c r="J6" s="36" t="s">
        <v>112</v>
      </c>
      <c r="K6" s="36" t="s">
        <v>112</v>
      </c>
      <c r="L6" s="36" t="s">
        <v>112</v>
      </c>
      <c r="M6" s="36" t="s">
        <v>112</v>
      </c>
      <c r="N6" s="36" t="s">
        <v>112</v>
      </c>
      <c r="O6" s="36" t="s">
        <v>112</v>
      </c>
      <c r="P6" s="38"/>
    </row>
    <row r="7" spans="1:17" x14ac:dyDescent="0.25">
      <c r="B7" s="9" t="s">
        <v>5</v>
      </c>
      <c r="C7" s="12" t="s">
        <v>3</v>
      </c>
      <c r="D7" s="36" t="s">
        <v>112</v>
      </c>
      <c r="E7" s="36" t="s">
        <v>112</v>
      </c>
      <c r="F7" s="36" t="s">
        <v>112</v>
      </c>
      <c r="G7" s="36" t="s">
        <v>112</v>
      </c>
      <c r="H7" s="36" t="s">
        <v>112</v>
      </c>
      <c r="I7" s="36" t="s">
        <v>112</v>
      </c>
      <c r="J7" s="36" t="s">
        <v>112</v>
      </c>
      <c r="K7" s="36" t="s">
        <v>112</v>
      </c>
      <c r="L7" s="36" t="s">
        <v>112</v>
      </c>
      <c r="M7" s="36" t="s">
        <v>112</v>
      </c>
      <c r="N7" s="36" t="s">
        <v>112</v>
      </c>
      <c r="O7" s="36" t="s">
        <v>112</v>
      </c>
      <c r="P7" s="38"/>
    </row>
    <row r="8" spans="1:17" hidden="1" x14ac:dyDescent="0.25">
      <c r="B8" s="9" t="s">
        <v>6</v>
      </c>
      <c r="C8" s="12" t="s">
        <v>7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38"/>
    </row>
    <row r="9" spans="1:17" x14ac:dyDescent="0.25">
      <c r="B9" s="9" t="s">
        <v>8</v>
      </c>
      <c r="C9" s="12" t="s">
        <v>3</v>
      </c>
      <c r="D9" s="29">
        <v>2.7</v>
      </c>
      <c r="E9" s="29">
        <v>2.7</v>
      </c>
      <c r="F9" s="29">
        <v>2.7</v>
      </c>
      <c r="G9" s="29">
        <v>2.7</v>
      </c>
      <c r="H9" s="29">
        <v>2.7</v>
      </c>
      <c r="I9" s="29">
        <v>2.7</v>
      </c>
      <c r="J9" s="29">
        <v>2.7</v>
      </c>
      <c r="K9" s="29">
        <v>2.7</v>
      </c>
      <c r="L9" s="29">
        <v>2.7</v>
      </c>
      <c r="M9" s="29">
        <v>2.7</v>
      </c>
      <c r="N9" s="29">
        <v>2.7</v>
      </c>
      <c r="O9" s="29">
        <v>2.7</v>
      </c>
      <c r="P9" s="38"/>
    </row>
    <row r="10" spans="1:17" x14ac:dyDescent="0.25">
      <c r="B10" s="9" t="s">
        <v>9</v>
      </c>
      <c r="C10" s="12" t="s">
        <v>3</v>
      </c>
      <c r="D10" s="29">
        <v>1.2E-2</v>
      </c>
      <c r="E10" s="29">
        <v>1.2E-2</v>
      </c>
      <c r="F10" s="29">
        <v>1.2E-2</v>
      </c>
      <c r="G10" s="29">
        <v>1.2E-2</v>
      </c>
      <c r="H10" s="29">
        <v>1.2E-2</v>
      </c>
      <c r="I10" s="29">
        <v>1.2E-2</v>
      </c>
      <c r="J10" s="29">
        <v>1.2E-2</v>
      </c>
      <c r="K10" s="29">
        <v>1.2E-2</v>
      </c>
      <c r="L10" s="29">
        <v>1.2E-2</v>
      </c>
      <c r="M10" s="29">
        <v>1.2E-2</v>
      </c>
      <c r="N10" s="29">
        <v>1.2E-2</v>
      </c>
      <c r="O10" s="29">
        <v>1.2E-2</v>
      </c>
      <c r="P10" s="38"/>
    </row>
    <row r="11" spans="1:17" x14ac:dyDescent="0.25">
      <c r="B11" s="9" t="s">
        <v>10</v>
      </c>
      <c r="C11" s="12" t="s">
        <v>3</v>
      </c>
      <c r="D11" s="29">
        <v>5.0000000000000001E-3</v>
      </c>
      <c r="E11" s="29">
        <v>5.0000000000000001E-3</v>
      </c>
      <c r="F11" s="29">
        <v>5.0000000000000001E-3</v>
      </c>
      <c r="G11" s="29">
        <v>5.0000000000000001E-3</v>
      </c>
      <c r="H11" s="29">
        <v>5.0000000000000001E-3</v>
      </c>
      <c r="I11" s="29">
        <v>5.0000000000000001E-3</v>
      </c>
      <c r="J11" s="29">
        <v>5.0000000000000001E-3</v>
      </c>
      <c r="K11" s="29">
        <v>5.0000000000000001E-3</v>
      </c>
      <c r="L11" s="29">
        <v>5.0000000000000001E-3</v>
      </c>
      <c r="M11" s="29">
        <v>5.0000000000000001E-3</v>
      </c>
      <c r="N11" s="29">
        <v>5.0000000000000001E-3</v>
      </c>
      <c r="O11" s="29">
        <v>5.0000000000000001E-3</v>
      </c>
      <c r="P11" s="38"/>
    </row>
    <row r="12" spans="1:17" x14ac:dyDescent="0.25">
      <c r="B12" s="9" t="s">
        <v>11</v>
      </c>
      <c r="C12" s="12" t="s">
        <v>3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38"/>
    </row>
    <row r="13" spans="1:17" ht="25.5" x14ac:dyDescent="0.25">
      <c r="B13" s="9" t="s">
        <v>12</v>
      </c>
      <c r="C13" s="12" t="s">
        <v>3</v>
      </c>
      <c r="D13" s="29">
        <v>1.7231015918232062</v>
      </c>
      <c r="E13" s="29">
        <v>1.7231015918232062</v>
      </c>
      <c r="F13" s="29">
        <v>1.7231015918232062</v>
      </c>
      <c r="G13" s="29">
        <v>1.7231015918232062</v>
      </c>
      <c r="H13" s="29">
        <v>1.7231015918232062</v>
      </c>
      <c r="I13" s="29">
        <v>1.7231015918232062</v>
      </c>
      <c r="J13" s="29">
        <v>1.7231015918232062</v>
      </c>
      <c r="K13" s="29">
        <v>1.7231015918232062</v>
      </c>
      <c r="L13" s="29">
        <v>1.7231015918232062</v>
      </c>
      <c r="M13" s="29">
        <v>1.7231015918232062</v>
      </c>
      <c r="N13" s="29">
        <v>1.7231015918232062</v>
      </c>
      <c r="O13" s="29">
        <v>1.7231015918232062</v>
      </c>
      <c r="P13" s="38"/>
      <c r="Q13" s="35"/>
    </row>
    <row r="14" spans="1:17" x14ac:dyDescent="0.25">
      <c r="B14" s="9" t="s">
        <v>13</v>
      </c>
      <c r="C14" s="12" t="s">
        <v>3</v>
      </c>
      <c r="D14" s="29">
        <v>1.7231015918232062</v>
      </c>
      <c r="E14" s="29">
        <v>1.7231015918232062</v>
      </c>
      <c r="F14" s="29">
        <v>1.7231015918232062</v>
      </c>
      <c r="G14" s="29">
        <v>1.7231015918232062</v>
      </c>
      <c r="H14" s="29">
        <v>1.7231015918232062</v>
      </c>
      <c r="I14" s="29">
        <v>1.7231015918232062</v>
      </c>
      <c r="J14" s="29">
        <v>1.7231015918232062</v>
      </c>
      <c r="K14" s="29">
        <v>1.7231015918232062</v>
      </c>
      <c r="L14" s="29">
        <v>1.7231015918232062</v>
      </c>
      <c r="M14" s="29">
        <v>1.7231015918232062</v>
      </c>
      <c r="N14" s="29">
        <v>1.7231015918232062</v>
      </c>
      <c r="O14" s="29">
        <v>1.7231015918232062</v>
      </c>
      <c r="P14" s="38"/>
    </row>
    <row r="15" spans="1:17" x14ac:dyDescent="0.25">
      <c r="B15" s="9" t="s">
        <v>14</v>
      </c>
      <c r="C15" s="12" t="s">
        <v>3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0</v>
      </c>
      <c r="M15" s="29">
        <v>0</v>
      </c>
      <c r="N15" s="29">
        <v>0</v>
      </c>
      <c r="O15" s="29">
        <v>0</v>
      </c>
      <c r="P15" s="38"/>
    </row>
    <row r="16" spans="1:17" x14ac:dyDescent="0.25">
      <c r="B16" s="9" t="s">
        <v>15</v>
      </c>
      <c r="C16" s="12" t="s">
        <v>3</v>
      </c>
      <c r="D16" s="29">
        <v>0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38"/>
    </row>
    <row r="17" spans="2:16" x14ac:dyDescent="0.25">
      <c r="B17" s="9" t="s">
        <v>113</v>
      </c>
      <c r="C17" s="12" t="s">
        <v>3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38"/>
    </row>
    <row r="18" spans="2:16" x14ac:dyDescent="0.25">
      <c r="B18" s="9" t="s">
        <v>16</v>
      </c>
      <c r="C18" s="12" t="s">
        <v>3</v>
      </c>
      <c r="D18" s="29">
        <v>0.96489840817679395</v>
      </c>
      <c r="E18" s="29">
        <v>0.96489840817679395</v>
      </c>
      <c r="F18" s="29">
        <v>0.96489840817679395</v>
      </c>
      <c r="G18" s="29">
        <v>0.96489840817679395</v>
      </c>
      <c r="H18" s="29">
        <v>0.96489840817679395</v>
      </c>
      <c r="I18" s="29">
        <v>0.96489840817679395</v>
      </c>
      <c r="J18" s="29">
        <v>0.96489840817679395</v>
      </c>
      <c r="K18" s="29">
        <v>0.96489840817679395</v>
      </c>
      <c r="L18" s="29">
        <v>0.96489840817679395</v>
      </c>
      <c r="M18" s="29">
        <v>0.96489840817679395</v>
      </c>
      <c r="N18" s="29">
        <v>0.96489840817679395</v>
      </c>
      <c r="O18" s="29">
        <v>0.96489840817679395</v>
      </c>
      <c r="P18" s="38"/>
    </row>
    <row r="19" spans="2:16" x14ac:dyDescent="0.25">
      <c r="B19" s="9" t="s">
        <v>17</v>
      </c>
      <c r="C19" s="9"/>
      <c r="D19" s="37">
        <v>17.67213201789</v>
      </c>
      <c r="E19" s="37">
        <v>17.67213201789</v>
      </c>
      <c r="F19" s="37">
        <v>17.67213201789</v>
      </c>
      <c r="G19" s="37">
        <v>17.67213201789</v>
      </c>
      <c r="H19" s="37">
        <v>17.67213201789</v>
      </c>
      <c r="I19" s="37">
        <v>17.67213201789</v>
      </c>
      <c r="J19" s="37">
        <v>17.67213201789</v>
      </c>
      <c r="K19" s="37">
        <v>17.67213201789</v>
      </c>
      <c r="L19" s="37">
        <v>17.67213201789</v>
      </c>
      <c r="M19" s="37">
        <v>17.67213201789</v>
      </c>
      <c r="N19" s="37">
        <v>17.67213201789</v>
      </c>
      <c r="O19" s="37">
        <v>17.67213201789</v>
      </c>
      <c r="P19" s="38"/>
    </row>
    <row r="20" spans="2:16" x14ac:dyDescent="0.25">
      <c r="B20" s="9" t="s">
        <v>18</v>
      </c>
      <c r="C20" s="12" t="s">
        <v>3</v>
      </c>
      <c r="D20" s="29">
        <v>0.95989840817679395</v>
      </c>
      <c r="E20" s="29">
        <v>0.95989840817679395</v>
      </c>
      <c r="F20" s="29">
        <v>0.95989840817679395</v>
      </c>
      <c r="G20" s="29">
        <v>0.95989840817679395</v>
      </c>
      <c r="H20" s="29">
        <v>0.95989840817679395</v>
      </c>
      <c r="I20" s="29">
        <v>0.95989840817679395</v>
      </c>
      <c r="J20" s="29">
        <v>0.95989840817679395</v>
      </c>
      <c r="K20" s="29">
        <v>0.95989840817679395</v>
      </c>
      <c r="L20" s="29">
        <v>0.95989840817679395</v>
      </c>
      <c r="M20" s="29">
        <v>0.95989840817679395</v>
      </c>
      <c r="N20" s="29">
        <v>0.95989840817679395</v>
      </c>
      <c r="O20" s="29">
        <v>0.95989840817679395</v>
      </c>
      <c r="P20" s="38"/>
    </row>
    <row r="21" spans="2:16" x14ac:dyDescent="0.25">
      <c r="B21" s="16" t="s">
        <v>19</v>
      </c>
      <c r="C21" s="17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38"/>
    </row>
    <row r="22" spans="2:16" x14ac:dyDescent="0.25">
      <c r="B22" s="9" t="s">
        <v>20</v>
      </c>
      <c r="C22" s="12" t="s">
        <v>21</v>
      </c>
      <c r="D22" s="29">
        <v>5.3230000000000004</v>
      </c>
      <c r="E22" s="29">
        <v>5.3230000000000004</v>
      </c>
      <c r="F22" s="29">
        <v>5.3230000000000004</v>
      </c>
      <c r="G22" s="29">
        <v>5.3230000000000004</v>
      </c>
      <c r="H22" s="29">
        <v>5.3230000000000004</v>
      </c>
      <c r="I22" s="29">
        <v>5.3230000000000004</v>
      </c>
      <c r="J22" s="29">
        <v>5.3230000000000004</v>
      </c>
      <c r="K22" s="29">
        <v>5.3230000000000004</v>
      </c>
      <c r="L22" s="29">
        <v>5.3230000000000004</v>
      </c>
      <c r="M22" s="29">
        <v>5.3230000000000004</v>
      </c>
      <c r="N22" s="29">
        <v>5.3230000000000004</v>
      </c>
      <c r="O22" s="29">
        <v>5.3230000000000004</v>
      </c>
      <c r="P22" s="38"/>
    </row>
    <row r="23" spans="2:16" x14ac:dyDescent="0.25">
      <c r="B23" s="9" t="s">
        <v>22</v>
      </c>
      <c r="C23" s="12" t="s">
        <v>21</v>
      </c>
      <c r="D23" s="29">
        <v>9.8000000000000004E-2</v>
      </c>
      <c r="E23" s="29">
        <v>9.8000000000000004E-2</v>
      </c>
      <c r="F23" s="29">
        <v>9.8000000000000004E-2</v>
      </c>
      <c r="G23" s="29">
        <v>9.8000000000000004E-2</v>
      </c>
      <c r="H23" s="29">
        <v>9.8000000000000004E-2</v>
      </c>
      <c r="I23" s="29">
        <v>9.8000000000000004E-2</v>
      </c>
      <c r="J23" s="29">
        <v>9.8000000000000004E-2</v>
      </c>
      <c r="K23" s="29">
        <v>9.8000000000000004E-2</v>
      </c>
      <c r="L23" s="29">
        <v>9.8000000000000004E-2</v>
      </c>
      <c r="M23" s="29">
        <v>9.8000000000000004E-2</v>
      </c>
      <c r="N23" s="29">
        <v>9.8000000000000004E-2</v>
      </c>
      <c r="O23" s="29">
        <v>9.8000000000000004E-2</v>
      </c>
      <c r="P23" s="38"/>
    </row>
    <row r="24" spans="2:16" x14ac:dyDescent="0.25">
      <c r="B24" s="9" t="s">
        <v>23</v>
      </c>
      <c r="C24" s="12" t="s">
        <v>21</v>
      </c>
      <c r="D24" s="29">
        <v>5.2249999999999996</v>
      </c>
      <c r="E24" s="29">
        <v>5.2249999999999996</v>
      </c>
      <c r="F24" s="29">
        <v>5.2249999999999996</v>
      </c>
      <c r="G24" s="29">
        <v>5.2249999999999996</v>
      </c>
      <c r="H24" s="29">
        <v>5.2249999999999996</v>
      </c>
      <c r="I24" s="29">
        <v>5.2249999999999996</v>
      </c>
      <c r="J24" s="29">
        <v>5.2249999999999996</v>
      </c>
      <c r="K24" s="29">
        <v>5.2249999999999996</v>
      </c>
      <c r="L24" s="29">
        <v>5.2249999999999996</v>
      </c>
      <c r="M24" s="29">
        <v>5.2249999999999996</v>
      </c>
      <c r="N24" s="29">
        <v>5.2249999999999996</v>
      </c>
      <c r="O24" s="29">
        <v>5.2249999999999996</v>
      </c>
      <c r="P24" s="38"/>
    </row>
    <row r="25" spans="2:16" x14ac:dyDescent="0.25">
      <c r="B25" s="9" t="s">
        <v>24</v>
      </c>
      <c r="C25" s="12" t="s">
        <v>21</v>
      </c>
      <c r="D25" s="29">
        <v>0.26100000000000001</v>
      </c>
      <c r="E25" s="29">
        <v>0.26100000000000001</v>
      </c>
      <c r="F25" s="29">
        <v>0.26100000000000001</v>
      </c>
      <c r="G25" s="29">
        <v>0.26100000000000001</v>
      </c>
      <c r="H25" s="29">
        <v>0.26100000000000001</v>
      </c>
      <c r="I25" s="29">
        <v>0.26100000000000001</v>
      </c>
      <c r="J25" s="29">
        <v>0.26100000000000001</v>
      </c>
      <c r="K25" s="29">
        <v>0.26100000000000001</v>
      </c>
      <c r="L25" s="29">
        <v>0.26100000000000001</v>
      </c>
      <c r="M25" s="29">
        <v>0.26100000000000001</v>
      </c>
      <c r="N25" s="29">
        <v>0.26100000000000001</v>
      </c>
      <c r="O25" s="29">
        <v>0.26100000000000001</v>
      </c>
      <c r="P25" s="38"/>
    </row>
    <row r="26" spans="2:16" x14ac:dyDescent="0.25">
      <c r="B26" s="9" t="s">
        <v>25</v>
      </c>
      <c r="C26" s="12" t="s">
        <v>26</v>
      </c>
      <c r="D26" s="30">
        <v>4.9952153110047852E-2</v>
      </c>
      <c r="E26" s="30">
        <v>4.9952153110047852E-2</v>
      </c>
      <c r="F26" s="30">
        <v>4.9952153110047852E-2</v>
      </c>
      <c r="G26" s="30">
        <v>4.9952153110047852E-2</v>
      </c>
      <c r="H26" s="30">
        <v>4.9952153110047852E-2</v>
      </c>
      <c r="I26" s="30">
        <v>4.9952153110047852E-2</v>
      </c>
      <c r="J26" s="30">
        <v>4.9952153110047852E-2</v>
      </c>
      <c r="K26" s="30">
        <v>4.9952153110047852E-2</v>
      </c>
      <c r="L26" s="30">
        <v>4.9952153110047852E-2</v>
      </c>
      <c r="M26" s="30">
        <v>4.9952153110047852E-2</v>
      </c>
      <c r="N26" s="30">
        <v>4.9952153110047852E-2</v>
      </c>
      <c r="O26" s="30">
        <v>4.9952153110047852E-2</v>
      </c>
      <c r="P26" s="38"/>
    </row>
    <row r="27" spans="2:16" x14ac:dyDescent="0.25">
      <c r="B27" s="9" t="s">
        <v>27</v>
      </c>
      <c r="C27" s="12" t="s">
        <v>21</v>
      </c>
      <c r="D27" s="29">
        <v>4.9640000000000004</v>
      </c>
      <c r="E27" s="29">
        <v>4.9640000000000004</v>
      </c>
      <c r="F27" s="29">
        <v>4.9640000000000004</v>
      </c>
      <c r="G27" s="29">
        <v>4.9640000000000004</v>
      </c>
      <c r="H27" s="29">
        <v>4.9640000000000004</v>
      </c>
      <c r="I27" s="29">
        <v>4.9640000000000004</v>
      </c>
      <c r="J27" s="29">
        <v>4.9640000000000004</v>
      </c>
      <c r="K27" s="29">
        <v>4.9640000000000004</v>
      </c>
      <c r="L27" s="29">
        <v>4.9640000000000004</v>
      </c>
      <c r="M27" s="29">
        <v>4.9640000000000004</v>
      </c>
      <c r="N27" s="29">
        <v>4.9640000000000004</v>
      </c>
      <c r="O27" s="29">
        <v>4.9640000000000004</v>
      </c>
      <c r="P27" s="38"/>
    </row>
    <row r="28" spans="2:16" ht="20.25" customHeight="1" x14ac:dyDescent="0.25">
      <c r="B28" s="9" t="s">
        <v>28</v>
      </c>
      <c r="C28" s="12" t="s">
        <v>29</v>
      </c>
      <c r="D28" s="29">
        <v>0.75879999999999992</v>
      </c>
      <c r="E28" s="29">
        <v>0.75879999999999992</v>
      </c>
      <c r="F28" s="29">
        <v>0.75879999999999992</v>
      </c>
      <c r="G28" s="29">
        <v>0.75879999999999992</v>
      </c>
      <c r="H28" s="29">
        <v>0.75879999999999992</v>
      </c>
      <c r="I28" s="29">
        <v>0.75879999999999992</v>
      </c>
      <c r="J28" s="29">
        <v>0.75879999999999992</v>
      </c>
      <c r="K28" s="29">
        <v>0.75879999999999992</v>
      </c>
      <c r="L28" s="29">
        <v>0.75879999999999992</v>
      </c>
      <c r="M28" s="29">
        <v>0.75879999999999992</v>
      </c>
      <c r="N28" s="29">
        <v>0.75879999999999992</v>
      </c>
      <c r="O28" s="29">
        <v>0.75879999999999992</v>
      </c>
      <c r="P28" s="38"/>
    </row>
    <row r="29" spans="2:16" ht="20.25" customHeight="1" x14ac:dyDescent="0.25">
      <c r="B29" s="9" t="s">
        <v>30</v>
      </c>
      <c r="C29" s="12" t="s">
        <v>31</v>
      </c>
      <c r="D29" s="27">
        <v>158.6</v>
      </c>
      <c r="E29" s="27">
        <v>158.6</v>
      </c>
      <c r="F29" s="27">
        <v>158.6</v>
      </c>
      <c r="G29" s="27">
        <v>158.6</v>
      </c>
      <c r="H29" s="27">
        <v>158.6</v>
      </c>
      <c r="I29" s="27">
        <v>158.6</v>
      </c>
      <c r="J29" s="27">
        <v>158.6</v>
      </c>
      <c r="K29" s="27">
        <v>158.6</v>
      </c>
      <c r="L29" s="27">
        <v>158.6</v>
      </c>
      <c r="M29" s="27">
        <v>158.6</v>
      </c>
      <c r="N29" s="27">
        <v>158.6</v>
      </c>
      <c r="O29" s="27">
        <v>158.6</v>
      </c>
      <c r="P29" s="38"/>
    </row>
    <row r="30" spans="2:16" x14ac:dyDescent="0.25">
      <c r="B30" s="9" t="s">
        <v>32</v>
      </c>
      <c r="C30" s="12" t="s">
        <v>26</v>
      </c>
      <c r="D30" s="30">
        <f>1000/7/D29</f>
        <v>0.90073860565663855</v>
      </c>
      <c r="E30" s="30">
        <f t="shared" ref="E30:O30" si="0">1000/7/E29</f>
        <v>0.90073860565663855</v>
      </c>
      <c r="F30" s="30">
        <f t="shared" si="0"/>
        <v>0.90073860565663855</v>
      </c>
      <c r="G30" s="30">
        <f t="shared" si="0"/>
        <v>0.90073860565663855</v>
      </c>
      <c r="H30" s="30">
        <f t="shared" si="0"/>
        <v>0.90073860565663855</v>
      </c>
      <c r="I30" s="30">
        <f t="shared" si="0"/>
        <v>0.90073860565663855</v>
      </c>
      <c r="J30" s="30">
        <f t="shared" si="0"/>
        <v>0.90073860565663855</v>
      </c>
      <c r="K30" s="30">
        <f t="shared" si="0"/>
        <v>0.90073860565663855</v>
      </c>
      <c r="L30" s="30">
        <f t="shared" si="0"/>
        <v>0.90073860565663855</v>
      </c>
      <c r="M30" s="30">
        <f t="shared" si="0"/>
        <v>0.90073860565663855</v>
      </c>
      <c r="N30" s="30">
        <f t="shared" si="0"/>
        <v>0.90073860565663855</v>
      </c>
      <c r="O30" s="30">
        <f t="shared" si="0"/>
        <v>0.90073860565663855</v>
      </c>
      <c r="P30" s="38"/>
    </row>
    <row r="31" spans="2:16" x14ac:dyDescent="0.25">
      <c r="B31" s="9" t="s">
        <v>33</v>
      </c>
      <c r="C31" s="12" t="s">
        <v>21</v>
      </c>
      <c r="D31" s="27">
        <f>D28*7</f>
        <v>5.3115999999999994</v>
      </c>
      <c r="E31" s="27">
        <f t="shared" ref="E31:O31" si="1">E28*7</f>
        <v>5.3115999999999994</v>
      </c>
      <c r="F31" s="27">
        <f t="shared" si="1"/>
        <v>5.3115999999999994</v>
      </c>
      <c r="G31" s="27">
        <f t="shared" si="1"/>
        <v>5.3115999999999994</v>
      </c>
      <c r="H31" s="27">
        <f t="shared" si="1"/>
        <v>5.3115999999999994</v>
      </c>
      <c r="I31" s="27">
        <f t="shared" si="1"/>
        <v>5.3115999999999994</v>
      </c>
      <c r="J31" s="27">
        <f t="shared" si="1"/>
        <v>5.3115999999999994</v>
      </c>
      <c r="K31" s="27">
        <f t="shared" si="1"/>
        <v>5.3115999999999994</v>
      </c>
      <c r="L31" s="27">
        <f t="shared" si="1"/>
        <v>5.3115999999999994</v>
      </c>
      <c r="M31" s="27">
        <f t="shared" si="1"/>
        <v>5.3115999999999994</v>
      </c>
      <c r="N31" s="27">
        <f t="shared" si="1"/>
        <v>5.3115999999999994</v>
      </c>
      <c r="O31" s="27">
        <f t="shared" si="1"/>
        <v>5.3115999999999994</v>
      </c>
    </row>
    <row r="32" spans="2:16" x14ac:dyDescent="0.25">
      <c r="B32" s="9" t="s">
        <v>34</v>
      </c>
      <c r="C32" s="12" t="s">
        <v>26</v>
      </c>
      <c r="D32" s="30">
        <f>D24/D31</f>
        <v>0.98369606145041044</v>
      </c>
      <c r="E32" s="30">
        <f t="shared" ref="E32:O32" si="2">E24/E31</f>
        <v>0.98369606145041044</v>
      </c>
      <c r="F32" s="30">
        <f t="shared" si="2"/>
        <v>0.98369606145041044</v>
      </c>
      <c r="G32" s="30">
        <f t="shared" si="2"/>
        <v>0.98369606145041044</v>
      </c>
      <c r="H32" s="30">
        <f t="shared" si="2"/>
        <v>0.98369606145041044</v>
      </c>
      <c r="I32" s="30">
        <f t="shared" si="2"/>
        <v>0.98369606145041044</v>
      </c>
      <c r="J32" s="30">
        <f t="shared" si="2"/>
        <v>0.98369606145041044</v>
      </c>
      <c r="K32" s="30">
        <f t="shared" si="2"/>
        <v>0.98369606145041044</v>
      </c>
      <c r="L32" s="30">
        <f t="shared" si="2"/>
        <v>0.98369606145041044</v>
      </c>
      <c r="M32" s="30">
        <f t="shared" si="2"/>
        <v>0.98369606145041044</v>
      </c>
      <c r="N32" s="30">
        <f t="shared" si="2"/>
        <v>0.98369606145041044</v>
      </c>
      <c r="O32" s="30">
        <f t="shared" si="2"/>
        <v>0.98369606145041044</v>
      </c>
    </row>
    <row r="33" spans="2:15" ht="16.5" customHeight="1" x14ac:dyDescent="0.25">
      <c r="B33" s="9" t="s">
        <v>35</v>
      </c>
      <c r="C33" s="12" t="s">
        <v>26</v>
      </c>
      <c r="D33" s="30">
        <f>D27/D31</f>
        <v>0.93455832517508863</v>
      </c>
      <c r="E33" s="30">
        <f t="shared" ref="E33:O33" si="3">E27/E31</f>
        <v>0.93455832517508863</v>
      </c>
      <c r="F33" s="30">
        <f t="shared" si="3"/>
        <v>0.93455832517508863</v>
      </c>
      <c r="G33" s="30">
        <f t="shared" si="3"/>
        <v>0.93455832517508863</v>
      </c>
      <c r="H33" s="30">
        <f t="shared" si="3"/>
        <v>0.93455832517508863</v>
      </c>
      <c r="I33" s="30">
        <f t="shared" si="3"/>
        <v>0.93455832517508863</v>
      </c>
      <c r="J33" s="30">
        <f t="shared" si="3"/>
        <v>0.93455832517508863</v>
      </c>
      <c r="K33" s="30">
        <f t="shared" si="3"/>
        <v>0.93455832517508863</v>
      </c>
      <c r="L33" s="30">
        <f t="shared" si="3"/>
        <v>0.93455832517508863</v>
      </c>
      <c r="M33" s="30">
        <f t="shared" si="3"/>
        <v>0.93455832517508863</v>
      </c>
      <c r="N33" s="30">
        <f t="shared" si="3"/>
        <v>0.93455832517508863</v>
      </c>
      <c r="O33" s="30">
        <f t="shared" si="3"/>
        <v>0.93455832517508863</v>
      </c>
    </row>
    <row r="34" spans="2:15" hidden="1" outlineLevel="1" x14ac:dyDescent="0.25">
      <c r="B34" s="16" t="s">
        <v>36</v>
      </c>
      <c r="C34" s="17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2:15" hidden="1" outlineLevel="1" x14ac:dyDescent="0.25">
      <c r="B35" s="9" t="s">
        <v>37</v>
      </c>
      <c r="C35" s="12" t="s">
        <v>38</v>
      </c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</row>
    <row r="36" spans="2:15" hidden="1" outlineLevel="1" x14ac:dyDescent="0.25">
      <c r="B36" s="9" t="s">
        <v>39</v>
      </c>
      <c r="C36" s="12" t="s">
        <v>38</v>
      </c>
      <c r="D36" s="21">
        <f t="shared" ref="D36:O36" si="4">D37+D39+D40</f>
        <v>0</v>
      </c>
      <c r="E36" s="21">
        <f t="shared" si="4"/>
        <v>0</v>
      </c>
      <c r="F36" s="21">
        <f t="shared" si="4"/>
        <v>0</v>
      </c>
      <c r="G36" s="21">
        <f t="shared" si="4"/>
        <v>0</v>
      </c>
      <c r="H36" s="21">
        <f t="shared" si="4"/>
        <v>0</v>
      </c>
      <c r="I36" s="21">
        <f t="shared" si="4"/>
        <v>0</v>
      </c>
      <c r="J36" s="21">
        <f t="shared" si="4"/>
        <v>0</v>
      </c>
      <c r="K36" s="21">
        <f t="shared" si="4"/>
        <v>0</v>
      </c>
      <c r="L36" s="21">
        <f t="shared" si="4"/>
        <v>0</v>
      </c>
      <c r="M36" s="21">
        <f t="shared" si="4"/>
        <v>0</v>
      </c>
      <c r="N36" s="21">
        <f t="shared" si="4"/>
        <v>0</v>
      </c>
      <c r="O36" s="21">
        <f t="shared" si="4"/>
        <v>0</v>
      </c>
    </row>
    <row r="37" spans="2:15" hidden="1" outlineLevel="1" x14ac:dyDescent="0.25">
      <c r="B37" s="9" t="s">
        <v>40</v>
      </c>
      <c r="C37" s="12" t="s">
        <v>38</v>
      </c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</row>
    <row r="38" spans="2:15" hidden="1" outlineLevel="1" x14ac:dyDescent="0.25">
      <c r="B38" s="9" t="s">
        <v>41</v>
      </c>
      <c r="C38" s="12" t="s">
        <v>38</v>
      </c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</row>
    <row r="39" spans="2:15" hidden="1" outlineLevel="1" x14ac:dyDescent="0.25">
      <c r="B39" s="9" t="s">
        <v>42</v>
      </c>
      <c r="C39" s="12" t="s">
        <v>38</v>
      </c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</row>
    <row r="40" spans="2:15" hidden="1" outlineLevel="1" x14ac:dyDescent="0.25">
      <c r="B40" s="9" t="s">
        <v>43</v>
      </c>
      <c r="C40" s="12" t="s">
        <v>38</v>
      </c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</row>
    <row r="41" spans="2:15" hidden="1" outlineLevel="1" x14ac:dyDescent="0.25">
      <c r="B41" s="9" t="s">
        <v>44</v>
      </c>
      <c r="C41" s="12" t="s">
        <v>38</v>
      </c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</row>
    <row r="42" spans="2:15" hidden="1" outlineLevel="1" x14ac:dyDescent="0.25">
      <c r="B42" s="9" t="s">
        <v>45</v>
      </c>
      <c r="C42" s="12" t="s">
        <v>46</v>
      </c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</row>
    <row r="43" spans="2:15" hidden="1" outlineLevel="1" x14ac:dyDescent="0.25">
      <c r="B43" s="9" t="s">
        <v>47</v>
      </c>
      <c r="C43" s="12" t="s">
        <v>38</v>
      </c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</row>
    <row r="44" spans="2:15" hidden="1" outlineLevel="1" x14ac:dyDescent="0.25">
      <c r="B44" s="9" t="s">
        <v>48</v>
      </c>
      <c r="C44" s="12" t="s">
        <v>38</v>
      </c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</row>
    <row r="45" spans="2:15" hidden="1" outlineLevel="1" x14ac:dyDescent="0.25">
      <c r="B45" s="9" t="s">
        <v>49</v>
      </c>
      <c r="C45" s="12" t="s">
        <v>38</v>
      </c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</row>
    <row r="46" spans="2:15" hidden="1" outlineLevel="1" x14ac:dyDescent="0.25">
      <c r="B46" s="9" t="s">
        <v>50</v>
      </c>
      <c r="C46" s="12" t="s">
        <v>38</v>
      </c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</row>
    <row r="47" spans="2:15" hidden="1" outlineLevel="1" x14ac:dyDescent="0.25">
      <c r="B47" s="9" t="s">
        <v>51</v>
      </c>
      <c r="C47" s="12" t="s">
        <v>38</v>
      </c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</row>
    <row r="48" spans="2:15" hidden="1" outlineLevel="1" x14ac:dyDescent="0.25">
      <c r="B48" s="9" t="s">
        <v>52</v>
      </c>
      <c r="C48" s="12" t="s">
        <v>38</v>
      </c>
      <c r="D48" s="22">
        <f t="shared" ref="D48:O48" si="5">SUM(D49:D50)</f>
        <v>0</v>
      </c>
      <c r="E48" s="22">
        <f t="shared" si="5"/>
        <v>0</v>
      </c>
      <c r="F48" s="22">
        <f t="shared" si="5"/>
        <v>0</v>
      </c>
      <c r="G48" s="22">
        <f t="shared" si="5"/>
        <v>0</v>
      </c>
      <c r="H48" s="22">
        <f t="shared" si="5"/>
        <v>0</v>
      </c>
      <c r="I48" s="22">
        <f t="shared" si="5"/>
        <v>0</v>
      </c>
      <c r="J48" s="22">
        <f t="shared" si="5"/>
        <v>0</v>
      </c>
      <c r="K48" s="22">
        <f t="shared" si="5"/>
        <v>0</v>
      </c>
      <c r="L48" s="22">
        <f t="shared" si="5"/>
        <v>0</v>
      </c>
      <c r="M48" s="22">
        <f t="shared" si="5"/>
        <v>0</v>
      </c>
      <c r="N48" s="22">
        <f t="shared" si="5"/>
        <v>0</v>
      </c>
      <c r="O48" s="22">
        <f t="shared" si="5"/>
        <v>0</v>
      </c>
    </row>
    <row r="49" spans="2:15" ht="25.5" hidden="1" outlineLevel="1" x14ac:dyDescent="0.25">
      <c r="B49" s="9" t="s">
        <v>53</v>
      </c>
      <c r="C49" s="12" t="s">
        <v>38</v>
      </c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</row>
    <row r="50" spans="2:15" ht="25.5" hidden="1" outlineLevel="1" x14ac:dyDescent="0.25">
      <c r="B50" s="9" t="s">
        <v>54</v>
      </c>
      <c r="C50" s="12" t="s">
        <v>38</v>
      </c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</row>
    <row r="51" spans="2:15" hidden="1" outlineLevel="1" x14ac:dyDescent="0.25">
      <c r="B51" s="9" t="s">
        <v>55</v>
      </c>
      <c r="C51" s="12" t="s">
        <v>38</v>
      </c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</row>
    <row r="52" spans="2:15" hidden="1" outlineLevel="1" x14ac:dyDescent="0.25">
      <c r="B52" s="9" t="s">
        <v>56</v>
      </c>
      <c r="C52" s="12" t="s">
        <v>38</v>
      </c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</row>
    <row r="53" spans="2:15" hidden="1" outlineLevel="1" x14ac:dyDescent="0.25">
      <c r="B53" s="9" t="s">
        <v>57</v>
      </c>
      <c r="C53" s="12" t="s">
        <v>38</v>
      </c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</row>
    <row r="54" spans="2:15" hidden="1" outlineLevel="1" x14ac:dyDescent="0.25">
      <c r="B54" s="9" t="s">
        <v>58</v>
      </c>
      <c r="C54" s="12" t="s">
        <v>38</v>
      </c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</row>
    <row r="55" spans="2:15" hidden="1" outlineLevel="1" x14ac:dyDescent="0.25">
      <c r="B55" s="9" t="s">
        <v>59</v>
      </c>
      <c r="C55" s="12" t="s">
        <v>38</v>
      </c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</row>
    <row r="56" spans="2:15" hidden="1" outlineLevel="1" x14ac:dyDescent="0.25">
      <c r="B56" s="9" t="s">
        <v>60</v>
      </c>
      <c r="C56" s="12" t="s">
        <v>38</v>
      </c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</row>
    <row r="57" spans="2:15" hidden="1" outlineLevel="1" x14ac:dyDescent="0.25">
      <c r="B57" s="9" t="s">
        <v>61</v>
      </c>
      <c r="C57" s="12" t="s">
        <v>38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</row>
    <row r="58" spans="2:15" hidden="1" outlineLevel="1" x14ac:dyDescent="0.25">
      <c r="B58" s="9" t="s">
        <v>62</v>
      </c>
      <c r="C58" s="12" t="s">
        <v>38</v>
      </c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</row>
    <row r="59" spans="2:15" ht="25.5" hidden="1" outlineLevel="1" x14ac:dyDescent="0.25">
      <c r="B59" s="9" t="s">
        <v>63</v>
      </c>
      <c r="C59" s="12" t="s">
        <v>38</v>
      </c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</row>
    <row r="60" spans="2:15" hidden="1" outlineLevel="1" x14ac:dyDescent="0.25">
      <c r="B60" s="9" t="s">
        <v>64</v>
      </c>
      <c r="C60" s="12" t="s">
        <v>38</v>
      </c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</row>
    <row r="61" spans="2:15" ht="25.5" hidden="1" outlineLevel="1" x14ac:dyDescent="0.25">
      <c r="B61" s="9" t="s">
        <v>65</v>
      </c>
      <c r="C61" s="12" t="s">
        <v>38</v>
      </c>
      <c r="D61" s="22">
        <f t="shared" ref="D61:O61" si="6">SUM(D62:D64)</f>
        <v>0</v>
      </c>
      <c r="E61" s="22">
        <f t="shared" si="6"/>
        <v>0</v>
      </c>
      <c r="F61" s="22">
        <f t="shared" si="6"/>
        <v>0</v>
      </c>
      <c r="G61" s="22">
        <f t="shared" si="6"/>
        <v>0</v>
      </c>
      <c r="H61" s="22">
        <f t="shared" si="6"/>
        <v>0</v>
      </c>
      <c r="I61" s="22">
        <f t="shared" si="6"/>
        <v>0</v>
      </c>
      <c r="J61" s="22">
        <f t="shared" si="6"/>
        <v>0</v>
      </c>
      <c r="K61" s="22">
        <f t="shared" si="6"/>
        <v>0</v>
      </c>
      <c r="L61" s="22">
        <f t="shared" si="6"/>
        <v>0</v>
      </c>
      <c r="M61" s="22">
        <f t="shared" si="6"/>
        <v>0</v>
      </c>
      <c r="N61" s="22">
        <f t="shared" si="6"/>
        <v>0</v>
      </c>
      <c r="O61" s="22">
        <f t="shared" si="6"/>
        <v>0</v>
      </c>
    </row>
    <row r="62" spans="2:15" hidden="1" outlineLevel="1" x14ac:dyDescent="0.25">
      <c r="B62" s="9" t="s">
        <v>66</v>
      </c>
      <c r="C62" s="12" t="s">
        <v>38</v>
      </c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</row>
    <row r="63" spans="2:15" hidden="1" outlineLevel="1" x14ac:dyDescent="0.25">
      <c r="B63" s="9" t="s">
        <v>67</v>
      </c>
      <c r="C63" s="12" t="s">
        <v>38</v>
      </c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</row>
    <row r="64" spans="2:15" hidden="1" outlineLevel="1" x14ac:dyDescent="0.25">
      <c r="B64" s="9" t="s">
        <v>68</v>
      </c>
      <c r="C64" s="12" t="s">
        <v>38</v>
      </c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</row>
    <row r="65" spans="2:15" ht="25.5" hidden="1" outlineLevel="1" x14ac:dyDescent="0.25">
      <c r="B65" s="9" t="s">
        <v>69</v>
      </c>
      <c r="C65" s="12" t="s">
        <v>38</v>
      </c>
      <c r="D65" s="23">
        <f t="shared" ref="D65:O65" si="7">D55-D56-D57-D58-D59-D60-D61</f>
        <v>0</v>
      </c>
      <c r="E65" s="23">
        <f t="shared" si="7"/>
        <v>0</v>
      </c>
      <c r="F65" s="23">
        <f t="shared" si="7"/>
        <v>0</v>
      </c>
      <c r="G65" s="23">
        <f t="shared" si="7"/>
        <v>0</v>
      </c>
      <c r="H65" s="23">
        <f t="shared" si="7"/>
        <v>0</v>
      </c>
      <c r="I65" s="23">
        <f t="shared" si="7"/>
        <v>0</v>
      </c>
      <c r="J65" s="23">
        <f t="shared" si="7"/>
        <v>0</v>
      </c>
      <c r="K65" s="23">
        <f t="shared" si="7"/>
        <v>0</v>
      </c>
      <c r="L65" s="23">
        <f t="shared" si="7"/>
        <v>0</v>
      </c>
      <c r="M65" s="23">
        <f t="shared" si="7"/>
        <v>0</v>
      </c>
      <c r="N65" s="23">
        <f t="shared" si="7"/>
        <v>0</v>
      </c>
      <c r="O65" s="23">
        <f t="shared" si="7"/>
        <v>0</v>
      </c>
    </row>
    <row r="66" spans="2:15" hidden="1" outlineLevel="1" x14ac:dyDescent="0.25">
      <c r="B66" s="9" t="s">
        <v>70</v>
      </c>
      <c r="C66" s="12" t="s">
        <v>38</v>
      </c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</row>
    <row r="67" spans="2:15" hidden="1" outlineLevel="1" x14ac:dyDescent="0.25">
      <c r="B67" s="9" t="s">
        <v>71</v>
      </c>
      <c r="C67" s="12" t="s">
        <v>38</v>
      </c>
      <c r="D67" s="22">
        <f t="shared" ref="D67:O67" si="8">D35+D36+D41+D47+D48+D52+D53+D54+D55</f>
        <v>0</v>
      </c>
      <c r="E67" s="22">
        <f t="shared" si="8"/>
        <v>0</v>
      </c>
      <c r="F67" s="22">
        <f t="shared" si="8"/>
        <v>0</v>
      </c>
      <c r="G67" s="22">
        <f t="shared" si="8"/>
        <v>0</v>
      </c>
      <c r="H67" s="22">
        <f t="shared" si="8"/>
        <v>0</v>
      </c>
      <c r="I67" s="22">
        <f t="shared" si="8"/>
        <v>0</v>
      </c>
      <c r="J67" s="22">
        <f t="shared" si="8"/>
        <v>0</v>
      </c>
      <c r="K67" s="22">
        <f t="shared" si="8"/>
        <v>0</v>
      </c>
      <c r="L67" s="22">
        <f t="shared" si="8"/>
        <v>0</v>
      </c>
      <c r="M67" s="22">
        <f t="shared" si="8"/>
        <v>0</v>
      </c>
      <c r="N67" s="22">
        <f t="shared" si="8"/>
        <v>0</v>
      </c>
      <c r="O67" s="22">
        <f t="shared" si="8"/>
        <v>0</v>
      </c>
    </row>
    <row r="68" spans="2:15" ht="25.5" hidden="1" outlineLevel="1" x14ac:dyDescent="0.25">
      <c r="B68" s="9" t="s">
        <v>72</v>
      </c>
      <c r="C68" s="12" t="s">
        <v>38</v>
      </c>
      <c r="D68" s="24">
        <f t="shared" ref="D68:O68" si="9">D67</f>
        <v>0</v>
      </c>
      <c r="E68" s="24">
        <f t="shared" si="9"/>
        <v>0</v>
      </c>
      <c r="F68" s="24">
        <f t="shared" si="9"/>
        <v>0</v>
      </c>
      <c r="G68" s="24">
        <f t="shared" si="9"/>
        <v>0</v>
      </c>
      <c r="H68" s="24">
        <f t="shared" si="9"/>
        <v>0</v>
      </c>
      <c r="I68" s="24">
        <f t="shared" si="9"/>
        <v>0</v>
      </c>
      <c r="J68" s="24">
        <f t="shared" si="9"/>
        <v>0</v>
      </c>
      <c r="K68" s="24">
        <f t="shared" si="9"/>
        <v>0</v>
      </c>
      <c r="L68" s="24">
        <f t="shared" si="9"/>
        <v>0</v>
      </c>
      <c r="M68" s="24">
        <f t="shared" si="9"/>
        <v>0</v>
      </c>
      <c r="N68" s="24">
        <f t="shared" si="9"/>
        <v>0</v>
      </c>
      <c r="O68" s="24">
        <f t="shared" si="9"/>
        <v>0</v>
      </c>
    </row>
    <row r="69" spans="2:15" hidden="1" outlineLevel="1" x14ac:dyDescent="0.25">
      <c r="B69" s="9" t="s">
        <v>73</v>
      </c>
      <c r="C69" s="12" t="s">
        <v>38</v>
      </c>
      <c r="D69" s="23">
        <f t="shared" ref="D69:O69" si="10">SUM(D70:D72)+D78</f>
        <v>0</v>
      </c>
      <c r="E69" s="23">
        <f t="shared" si="10"/>
        <v>0</v>
      </c>
      <c r="F69" s="23">
        <f t="shared" si="10"/>
        <v>0</v>
      </c>
      <c r="G69" s="23">
        <f t="shared" si="10"/>
        <v>0</v>
      </c>
      <c r="H69" s="23">
        <f t="shared" si="10"/>
        <v>0</v>
      </c>
      <c r="I69" s="23">
        <f t="shared" si="10"/>
        <v>0</v>
      </c>
      <c r="J69" s="23">
        <f t="shared" si="10"/>
        <v>0</v>
      </c>
      <c r="K69" s="23">
        <f t="shared" si="10"/>
        <v>0</v>
      </c>
      <c r="L69" s="23">
        <f t="shared" si="10"/>
        <v>0</v>
      </c>
      <c r="M69" s="23">
        <f t="shared" si="10"/>
        <v>0</v>
      </c>
      <c r="N69" s="23">
        <f t="shared" si="10"/>
        <v>0</v>
      </c>
      <c r="O69" s="23">
        <f t="shared" si="10"/>
        <v>0</v>
      </c>
    </row>
    <row r="70" spans="2:15" hidden="1" outlineLevel="1" x14ac:dyDescent="0.25">
      <c r="B70" s="9" t="s">
        <v>74</v>
      </c>
      <c r="C70" s="12" t="s">
        <v>38</v>
      </c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</row>
    <row r="71" spans="2:15" hidden="1" outlineLevel="1" x14ac:dyDescent="0.25">
      <c r="B71" s="9" t="s">
        <v>75</v>
      </c>
      <c r="C71" s="12" t="s">
        <v>38</v>
      </c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</row>
    <row r="72" spans="2:15" hidden="1" outlineLevel="1" x14ac:dyDescent="0.25">
      <c r="B72" s="9" t="s">
        <v>76</v>
      </c>
      <c r="C72" s="12" t="s">
        <v>38</v>
      </c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</row>
    <row r="73" spans="2:15" hidden="1" outlineLevel="1" x14ac:dyDescent="0.25">
      <c r="B73" s="9" t="s">
        <v>77</v>
      </c>
      <c r="C73" s="12" t="s">
        <v>38</v>
      </c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</row>
    <row r="74" spans="2:15" hidden="1" outlineLevel="1" x14ac:dyDescent="0.25">
      <c r="B74" s="9" t="s">
        <v>78</v>
      </c>
      <c r="C74" s="12" t="s">
        <v>38</v>
      </c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</row>
    <row r="75" spans="2:15" hidden="1" outlineLevel="1" x14ac:dyDescent="0.25">
      <c r="B75" s="9" t="s">
        <v>79</v>
      </c>
      <c r="C75" s="12" t="s">
        <v>38</v>
      </c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</row>
    <row r="76" spans="2:15" hidden="1" outlineLevel="1" x14ac:dyDescent="0.25">
      <c r="B76" s="9" t="s">
        <v>80</v>
      </c>
      <c r="C76" s="12" t="s">
        <v>38</v>
      </c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</row>
    <row r="77" spans="2:15" hidden="1" outlineLevel="1" x14ac:dyDescent="0.25">
      <c r="B77" s="9" t="s">
        <v>81</v>
      </c>
      <c r="C77" s="12" t="s">
        <v>38</v>
      </c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</row>
    <row r="78" spans="2:15" hidden="1" outlineLevel="1" x14ac:dyDescent="0.25">
      <c r="B78" s="9" t="s">
        <v>82</v>
      </c>
      <c r="C78" s="12" t="s">
        <v>38</v>
      </c>
      <c r="D78" s="25">
        <f t="shared" ref="D78:O78" si="11">SUM(D79:D81)</f>
        <v>0</v>
      </c>
      <c r="E78" s="25">
        <f t="shared" si="11"/>
        <v>0</v>
      </c>
      <c r="F78" s="25">
        <f t="shared" si="11"/>
        <v>0</v>
      </c>
      <c r="G78" s="25">
        <f t="shared" si="11"/>
        <v>0</v>
      </c>
      <c r="H78" s="25">
        <f t="shared" si="11"/>
        <v>0</v>
      </c>
      <c r="I78" s="25">
        <f t="shared" si="11"/>
        <v>0</v>
      </c>
      <c r="J78" s="25">
        <f t="shared" si="11"/>
        <v>0</v>
      </c>
      <c r="K78" s="25">
        <f t="shared" si="11"/>
        <v>0</v>
      </c>
      <c r="L78" s="25">
        <f t="shared" si="11"/>
        <v>0</v>
      </c>
      <c r="M78" s="25">
        <f t="shared" si="11"/>
        <v>0</v>
      </c>
      <c r="N78" s="25">
        <f t="shared" si="11"/>
        <v>0</v>
      </c>
      <c r="O78" s="25">
        <f t="shared" si="11"/>
        <v>0</v>
      </c>
    </row>
    <row r="79" spans="2:15" hidden="1" outlineLevel="1" x14ac:dyDescent="0.25">
      <c r="B79" s="9" t="s">
        <v>83</v>
      </c>
      <c r="C79" s="12" t="s">
        <v>38</v>
      </c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</row>
    <row r="80" spans="2:15" hidden="1" outlineLevel="1" x14ac:dyDescent="0.25">
      <c r="B80" s="9" t="s">
        <v>84</v>
      </c>
      <c r="C80" s="12" t="s">
        <v>38</v>
      </c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</row>
    <row r="81" spans="2:15" hidden="1" outlineLevel="1" x14ac:dyDescent="0.25">
      <c r="B81" s="9" t="s">
        <v>85</v>
      </c>
      <c r="C81" s="12" t="s">
        <v>38</v>
      </c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</row>
    <row r="82" spans="2:15" hidden="1" outlineLevel="1" x14ac:dyDescent="0.25">
      <c r="B82" s="9" t="s">
        <v>86</v>
      </c>
      <c r="C82" s="12" t="s">
        <v>38</v>
      </c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</row>
    <row r="83" spans="2:15" hidden="1" outlineLevel="1" x14ac:dyDescent="0.25">
      <c r="B83" s="9" t="s">
        <v>87</v>
      </c>
      <c r="C83" s="12" t="s">
        <v>38</v>
      </c>
      <c r="D83" s="23">
        <f t="shared" ref="D83:O83" si="12">D67+D69+D82</f>
        <v>0</v>
      </c>
      <c r="E83" s="23">
        <f t="shared" si="12"/>
        <v>0</v>
      </c>
      <c r="F83" s="23">
        <f t="shared" si="12"/>
        <v>0</v>
      </c>
      <c r="G83" s="23">
        <f t="shared" si="12"/>
        <v>0</v>
      </c>
      <c r="H83" s="23">
        <f t="shared" si="12"/>
        <v>0</v>
      </c>
      <c r="I83" s="23">
        <f t="shared" si="12"/>
        <v>0</v>
      </c>
      <c r="J83" s="23">
        <f t="shared" si="12"/>
        <v>0</v>
      </c>
      <c r="K83" s="23">
        <f t="shared" si="12"/>
        <v>0</v>
      </c>
      <c r="L83" s="23">
        <f t="shared" si="12"/>
        <v>0</v>
      </c>
      <c r="M83" s="23">
        <f t="shared" si="12"/>
        <v>0</v>
      </c>
      <c r="N83" s="23">
        <f t="shared" si="12"/>
        <v>0</v>
      </c>
      <c r="O83" s="23">
        <f t="shared" si="12"/>
        <v>0</v>
      </c>
    </row>
    <row r="84" spans="2:15" hidden="1" outlineLevel="1" x14ac:dyDescent="0.25">
      <c r="B84" s="9" t="s">
        <v>88</v>
      </c>
      <c r="C84" s="12" t="s">
        <v>89</v>
      </c>
      <c r="D84" s="23">
        <f t="shared" ref="D84:O84" si="13">D83/D27</f>
        <v>0</v>
      </c>
      <c r="E84" s="23">
        <f t="shared" si="13"/>
        <v>0</v>
      </c>
      <c r="F84" s="23">
        <f t="shared" si="13"/>
        <v>0</v>
      </c>
      <c r="G84" s="23">
        <f t="shared" si="13"/>
        <v>0</v>
      </c>
      <c r="H84" s="23">
        <f t="shared" si="13"/>
        <v>0</v>
      </c>
      <c r="I84" s="23">
        <f t="shared" si="13"/>
        <v>0</v>
      </c>
      <c r="J84" s="23">
        <f t="shared" si="13"/>
        <v>0</v>
      </c>
      <c r="K84" s="23">
        <f t="shared" si="13"/>
        <v>0</v>
      </c>
      <c r="L84" s="23">
        <f t="shared" si="13"/>
        <v>0</v>
      </c>
      <c r="M84" s="23">
        <f t="shared" si="13"/>
        <v>0</v>
      </c>
      <c r="N84" s="23">
        <f t="shared" si="13"/>
        <v>0</v>
      </c>
      <c r="O84" s="23">
        <f t="shared" si="13"/>
        <v>0</v>
      </c>
    </row>
    <row r="85" spans="2:15" s="10" customFormat="1" ht="12.75" collapsed="1" x14ac:dyDescent="0.2"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</row>
    <row r="87" spans="2:15" x14ac:dyDescent="0.25"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</row>
  </sheetData>
  <conditionalFormatting sqref="Q13">
    <cfRule type="cellIs" dxfId="1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2"/>
  <dimension ref="A1:Q87"/>
  <sheetViews>
    <sheetView topLeftCell="A13" zoomScale="115" zoomScaleNormal="115" workbookViewId="0">
      <selection activeCell="M93" sqref="M93"/>
    </sheetView>
  </sheetViews>
  <sheetFormatPr defaultRowHeight="15" outlineLevelRow="1" x14ac:dyDescent="0.25"/>
  <cols>
    <col min="1" max="1" width="9.140625" style="1"/>
    <col min="2" max="2" width="43.5703125" style="1" customWidth="1"/>
    <col min="3" max="3" width="10.28515625" style="1" customWidth="1"/>
    <col min="4" max="7" width="9.28515625" style="1" bestFit="1" customWidth="1"/>
    <col min="8" max="15" width="9" style="1" customWidth="1"/>
    <col min="16" max="16384" width="9.140625" style="1"/>
  </cols>
  <sheetData>
    <row r="1" spans="1:17" x14ac:dyDescent="0.25">
      <c r="A1" s="1">
        <v>25</v>
      </c>
    </row>
    <row r="2" spans="1:17" ht="25.5" x14ac:dyDescent="0.35">
      <c r="B2" s="2" t="s">
        <v>144</v>
      </c>
    </row>
    <row r="3" spans="1:17" x14ac:dyDescent="0.25">
      <c r="B3" s="11" t="str">
        <f>CONCATENATE("Таблица П47.3. Тарифно-балансовая модель источника тепловой энергии ",B2)</f>
        <v>Таблица П47.3. Тарифно-балансовая модель источника тепловой энергии Котельная ООО "ТехСтрой"</v>
      </c>
      <c r="C3" s="7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7" ht="25.5" x14ac:dyDescent="0.25">
      <c r="B4" s="8" t="s">
        <v>0</v>
      </c>
      <c r="C4" s="8" t="s">
        <v>1</v>
      </c>
      <c r="D4" s="6" t="s">
        <v>114</v>
      </c>
      <c r="E4" s="6">
        <v>2025</v>
      </c>
      <c r="F4" s="6">
        <v>2026</v>
      </c>
      <c r="G4" s="6">
        <v>2027</v>
      </c>
      <c r="H4" s="6">
        <v>2028</v>
      </c>
      <c r="I4" s="6">
        <v>2029</v>
      </c>
      <c r="J4" s="6">
        <v>2030</v>
      </c>
      <c r="K4" s="6">
        <v>2031</v>
      </c>
      <c r="L4" s="6">
        <v>2032</v>
      </c>
      <c r="M4" s="6">
        <v>2033</v>
      </c>
      <c r="N4" s="6">
        <v>2034</v>
      </c>
      <c r="O4" s="6">
        <v>2035</v>
      </c>
    </row>
    <row r="5" spans="1:17" x14ac:dyDescent="0.25">
      <c r="B5" s="9" t="s">
        <v>2</v>
      </c>
      <c r="C5" s="12" t="s">
        <v>3</v>
      </c>
      <c r="D5" s="29">
        <v>5.3</v>
      </c>
      <c r="E5" s="29">
        <v>5.3</v>
      </c>
      <c r="F5" s="29">
        <v>5.3</v>
      </c>
      <c r="G5" s="29">
        <v>5.3</v>
      </c>
      <c r="H5" s="29"/>
      <c r="I5" s="29"/>
      <c r="J5" s="29"/>
      <c r="K5" s="29"/>
      <c r="L5" s="29"/>
      <c r="M5" s="29"/>
      <c r="N5" s="29"/>
      <c r="O5" s="29"/>
      <c r="P5" s="38"/>
    </row>
    <row r="6" spans="1:17" x14ac:dyDescent="0.25">
      <c r="B6" s="9" t="s">
        <v>4</v>
      </c>
      <c r="C6" s="12" t="s">
        <v>3</v>
      </c>
      <c r="D6" s="36" t="s">
        <v>112</v>
      </c>
      <c r="E6" s="36" t="s">
        <v>112</v>
      </c>
      <c r="F6" s="36" t="s">
        <v>112</v>
      </c>
      <c r="G6" s="36" t="s">
        <v>112</v>
      </c>
      <c r="H6" s="36" t="s">
        <v>112</v>
      </c>
      <c r="I6" s="36" t="s">
        <v>112</v>
      </c>
      <c r="J6" s="36" t="s">
        <v>112</v>
      </c>
      <c r="K6" s="36" t="s">
        <v>112</v>
      </c>
      <c r="L6" s="36" t="s">
        <v>112</v>
      </c>
      <c r="M6" s="36" t="s">
        <v>112</v>
      </c>
      <c r="N6" s="36" t="s">
        <v>112</v>
      </c>
      <c r="O6" s="36" t="s">
        <v>112</v>
      </c>
      <c r="P6" s="38"/>
    </row>
    <row r="7" spans="1:17" x14ac:dyDescent="0.25">
      <c r="B7" s="9" t="s">
        <v>5</v>
      </c>
      <c r="C7" s="12" t="s">
        <v>3</v>
      </c>
      <c r="D7" s="36" t="s">
        <v>112</v>
      </c>
      <c r="E7" s="36" t="s">
        <v>112</v>
      </c>
      <c r="F7" s="36" t="s">
        <v>112</v>
      </c>
      <c r="G7" s="36" t="s">
        <v>112</v>
      </c>
      <c r="H7" s="36" t="s">
        <v>112</v>
      </c>
      <c r="I7" s="36" t="s">
        <v>112</v>
      </c>
      <c r="J7" s="36" t="s">
        <v>112</v>
      </c>
      <c r="K7" s="36" t="s">
        <v>112</v>
      </c>
      <c r="L7" s="36" t="s">
        <v>112</v>
      </c>
      <c r="M7" s="36" t="s">
        <v>112</v>
      </c>
      <c r="N7" s="36" t="s">
        <v>112</v>
      </c>
      <c r="O7" s="36" t="s">
        <v>112</v>
      </c>
      <c r="P7" s="38"/>
    </row>
    <row r="8" spans="1:17" hidden="1" x14ac:dyDescent="0.25">
      <c r="B8" s="9" t="s">
        <v>6</v>
      </c>
      <c r="C8" s="12" t="s">
        <v>7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38"/>
    </row>
    <row r="9" spans="1:17" x14ac:dyDescent="0.25">
      <c r="B9" s="9" t="s">
        <v>8</v>
      </c>
      <c r="C9" s="12" t="s">
        <v>3</v>
      </c>
      <c r="D9" s="29">
        <v>5.3</v>
      </c>
      <c r="E9" s="29">
        <v>5.3</v>
      </c>
      <c r="F9" s="29">
        <v>5.3</v>
      </c>
      <c r="G9" s="29">
        <v>5.3</v>
      </c>
      <c r="H9" s="29"/>
      <c r="I9" s="29"/>
      <c r="J9" s="29"/>
      <c r="K9" s="29"/>
      <c r="L9" s="29"/>
      <c r="M9" s="29"/>
      <c r="N9" s="29"/>
      <c r="O9" s="29"/>
      <c r="P9" s="38"/>
    </row>
    <row r="10" spans="1:17" x14ac:dyDescent="0.25">
      <c r="B10" s="9" t="s">
        <v>9</v>
      </c>
      <c r="C10" s="12" t="s">
        <v>3</v>
      </c>
      <c r="D10" s="29">
        <v>0.106</v>
      </c>
      <c r="E10" s="29">
        <v>0.106</v>
      </c>
      <c r="F10" s="29">
        <v>0.106</v>
      </c>
      <c r="G10" s="29">
        <v>0.106</v>
      </c>
      <c r="H10" s="29"/>
      <c r="I10" s="29"/>
      <c r="J10" s="29"/>
      <c r="K10" s="29"/>
      <c r="L10" s="29"/>
      <c r="M10" s="29"/>
      <c r="N10" s="29"/>
      <c r="O10" s="29"/>
      <c r="P10" s="38"/>
    </row>
    <row r="11" spans="1:17" x14ac:dyDescent="0.25">
      <c r="B11" s="9" t="s">
        <v>10</v>
      </c>
      <c r="C11" s="12" t="s">
        <v>3</v>
      </c>
      <c r="D11" s="29">
        <v>0</v>
      </c>
      <c r="E11" s="29">
        <v>0</v>
      </c>
      <c r="F11" s="29">
        <v>0</v>
      </c>
      <c r="G11" s="29">
        <v>0</v>
      </c>
      <c r="H11" s="29"/>
      <c r="I11" s="29"/>
      <c r="J11" s="29"/>
      <c r="K11" s="29"/>
      <c r="L11" s="29"/>
      <c r="M11" s="29"/>
      <c r="N11" s="29"/>
      <c r="O11" s="29"/>
      <c r="P11" s="38"/>
    </row>
    <row r="12" spans="1:17" x14ac:dyDescent="0.25">
      <c r="B12" s="9" t="s">
        <v>11</v>
      </c>
      <c r="C12" s="12" t="s">
        <v>3</v>
      </c>
      <c r="D12" s="29">
        <v>0</v>
      </c>
      <c r="E12" s="29">
        <v>0</v>
      </c>
      <c r="F12" s="29">
        <v>0</v>
      </c>
      <c r="G12" s="29">
        <v>0</v>
      </c>
      <c r="H12" s="29"/>
      <c r="I12" s="29"/>
      <c r="J12" s="29"/>
      <c r="K12" s="29"/>
      <c r="L12" s="29"/>
      <c r="M12" s="29"/>
      <c r="N12" s="29"/>
      <c r="O12" s="29"/>
      <c r="P12" s="38"/>
    </row>
    <row r="13" spans="1:17" ht="25.5" x14ac:dyDescent="0.25">
      <c r="B13" s="9" t="s">
        <v>12</v>
      </c>
      <c r="C13" s="12" t="s">
        <v>3</v>
      </c>
      <c r="D13" s="29">
        <v>3.2629317943618816</v>
      </c>
      <c r="E13" s="29">
        <v>3.6529317943618818</v>
      </c>
      <c r="F13" s="29">
        <v>3.6529317943618818</v>
      </c>
      <c r="G13" s="29">
        <v>3.6529317943618818</v>
      </c>
      <c r="H13" s="29"/>
      <c r="I13" s="29"/>
      <c r="J13" s="29"/>
      <c r="K13" s="29"/>
      <c r="L13" s="29"/>
      <c r="M13" s="29"/>
      <c r="N13" s="29"/>
      <c r="O13" s="29"/>
      <c r="P13" s="38"/>
      <c r="Q13" s="35"/>
    </row>
    <row r="14" spans="1:17" x14ac:dyDescent="0.25">
      <c r="B14" s="9" t="s">
        <v>13</v>
      </c>
      <c r="C14" s="12" t="s">
        <v>3</v>
      </c>
      <c r="D14" s="29">
        <v>2.4879317943618817</v>
      </c>
      <c r="E14" s="29">
        <v>2.6999317943618819</v>
      </c>
      <c r="F14" s="29">
        <v>2.6999317943618819</v>
      </c>
      <c r="G14" s="29">
        <v>2.6999317943618819</v>
      </c>
      <c r="H14" s="29"/>
      <c r="I14" s="29"/>
      <c r="J14" s="29"/>
      <c r="K14" s="29"/>
      <c r="L14" s="29"/>
      <c r="M14" s="29"/>
      <c r="N14" s="29"/>
      <c r="O14" s="29"/>
      <c r="P14" s="38"/>
    </row>
    <row r="15" spans="1:17" x14ac:dyDescent="0.25">
      <c r="B15" s="9" t="s">
        <v>14</v>
      </c>
      <c r="C15" s="12" t="s">
        <v>3</v>
      </c>
      <c r="D15" s="29">
        <v>0</v>
      </c>
      <c r="E15" s="29">
        <v>0</v>
      </c>
      <c r="F15" s="29">
        <v>0</v>
      </c>
      <c r="G15" s="29">
        <v>0</v>
      </c>
      <c r="H15" s="29"/>
      <c r="I15" s="29"/>
      <c r="J15" s="29"/>
      <c r="K15" s="29"/>
      <c r="L15" s="29"/>
      <c r="M15" s="29"/>
      <c r="N15" s="29"/>
      <c r="O15" s="29"/>
      <c r="P15" s="38"/>
    </row>
    <row r="16" spans="1:17" x14ac:dyDescent="0.25">
      <c r="B16" s="9" t="s">
        <v>15</v>
      </c>
      <c r="C16" s="12" t="s">
        <v>3</v>
      </c>
      <c r="D16" s="29">
        <v>0.77500000000000002</v>
      </c>
      <c r="E16" s="29">
        <v>0.95300000000000007</v>
      </c>
      <c r="F16" s="29">
        <v>0.95300000000000007</v>
      </c>
      <c r="G16" s="29">
        <v>0.95300000000000007</v>
      </c>
      <c r="H16" s="29"/>
      <c r="I16" s="29"/>
      <c r="J16" s="29"/>
      <c r="K16" s="29"/>
      <c r="L16" s="29"/>
      <c r="M16" s="29"/>
      <c r="N16" s="29"/>
      <c r="O16" s="29"/>
      <c r="P16" s="38"/>
    </row>
    <row r="17" spans="2:16" x14ac:dyDescent="0.25">
      <c r="B17" s="9" t="s">
        <v>113</v>
      </c>
      <c r="C17" s="12" t="s">
        <v>3</v>
      </c>
      <c r="D17" s="29">
        <v>0</v>
      </c>
      <c r="E17" s="29">
        <v>0</v>
      </c>
      <c r="F17" s="29">
        <v>0</v>
      </c>
      <c r="G17" s="29">
        <v>0</v>
      </c>
      <c r="H17" s="29"/>
      <c r="I17" s="29"/>
      <c r="J17" s="29"/>
      <c r="K17" s="29"/>
      <c r="L17" s="29"/>
      <c r="M17" s="29"/>
      <c r="N17" s="29"/>
      <c r="O17" s="29"/>
      <c r="P17" s="38"/>
    </row>
    <row r="18" spans="2:16" x14ac:dyDescent="0.25">
      <c r="B18" s="9" t="s">
        <v>16</v>
      </c>
      <c r="C18" s="12" t="s">
        <v>3</v>
      </c>
      <c r="D18" s="29">
        <v>1.9310682056381183</v>
      </c>
      <c r="E18" s="29">
        <v>1.5410682056381182</v>
      </c>
      <c r="F18" s="29">
        <v>1.5410682056381182</v>
      </c>
      <c r="G18" s="29">
        <v>1.5410682056381182</v>
      </c>
      <c r="H18" s="29"/>
      <c r="I18" s="29"/>
      <c r="J18" s="29"/>
      <c r="K18" s="29"/>
      <c r="L18" s="29"/>
      <c r="M18" s="29"/>
      <c r="N18" s="29"/>
      <c r="O18" s="29"/>
      <c r="P18" s="38"/>
    </row>
    <row r="19" spans="2:16" x14ac:dyDescent="0.25">
      <c r="B19" s="9" t="s">
        <v>17</v>
      </c>
      <c r="C19" s="9"/>
      <c r="D19" s="37">
        <v>36.435249162983361</v>
      </c>
      <c r="E19" s="37">
        <v>29.076758596945631</v>
      </c>
      <c r="F19" s="37">
        <v>29.076758596945631</v>
      </c>
      <c r="G19" s="37">
        <v>29.076758596945631</v>
      </c>
      <c r="H19" s="37"/>
      <c r="I19" s="37"/>
      <c r="J19" s="37"/>
      <c r="K19" s="37"/>
      <c r="L19" s="37"/>
      <c r="M19" s="37"/>
      <c r="N19" s="37"/>
      <c r="O19" s="37"/>
      <c r="P19" s="38"/>
    </row>
    <row r="20" spans="2:16" x14ac:dyDescent="0.25">
      <c r="B20" s="9" t="s">
        <v>18</v>
      </c>
      <c r="C20" s="12" t="s">
        <v>3</v>
      </c>
      <c r="D20" s="29">
        <v>0.77106820563811806</v>
      </c>
      <c r="E20" s="29">
        <v>0.38106820563811794</v>
      </c>
      <c r="F20" s="29">
        <v>0.38106820563811794</v>
      </c>
      <c r="G20" s="29">
        <v>0.38106820563811794</v>
      </c>
      <c r="H20" s="29"/>
      <c r="I20" s="29"/>
      <c r="J20" s="29"/>
      <c r="K20" s="29"/>
      <c r="L20" s="29"/>
      <c r="M20" s="29"/>
      <c r="N20" s="29"/>
      <c r="O20" s="29"/>
      <c r="P20" s="38"/>
    </row>
    <row r="21" spans="2:16" x14ac:dyDescent="0.25">
      <c r="B21" s="16" t="s">
        <v>19</v>
      </c>
      <c r="C21" s="17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38"/>
    </row>
    <row r="22" spans="2:16" x14ac:dyDescent="0.25">
      <c r="B22" s="9" t="s">
        <v>20</v>
      </c>
      <c r="C22" s="12" t="s">
        <v>21</v>
      </c>
      <c r="D22" s="29">
        <v>4.84</v>
      </c>
      <c r="E22" s="29">
        <v>4.84</v>
      </c>
      <c r="F22" s="29">
        <v>4.84</v>
      </c>
      <c r="G22" s="29">
        <v>4.84</v>
      </c>
      <c r="H22" s="29"/>
      <c r="I22" s="29"/>
      <c r="J22" s="29"/>
      <c r="K22" s="29"/>
      <c r="L22" s="29"/>
      <c r="M22" s="29"/>
      <c r="N22" s="29"/>
      <c r="O22" s="29"/>
      <c r="P22" s="38"/>
    </row>
    <row r="23" spans="2:16" x14ac:dyDescent="0.25">
      <c r="B23" s="9" t="s">
        <v>22</v>
      </c>
      <c r="C23" s="12" t="s">
        <v>21</v>
      </c>
      <c r="D23" s="29">
        <v>8.5999999999999993E-2</v>
      </c>
      <c r="E23" s="29">
        <v>8.5999999999999993E-2</v>
      </c>
      <c r="F23" s="29">
        <v>8.5999999999999993E-2</v>
      </c>
      <c r="G23" s="29">
        <v>8.5999999999999993E-2</v>
      </c>
      <c r="H23" s="29"/>
      <c r="I23" s="29"/>
      <c r="J23" s="29"/>
      <c r="K23" s="29"/>
      <c r="L23" s="29"/>
      <c r="M23" s="29"/>
      <c r="N23" s="29"/>
      <c r="O23" s="29"/>
      <c r="P23" s="38"/>
    </row>
    <row r="24" spans="2:16" x14ac:dyDescent="0.25">
      <c r="B24" s="9" t="s">
        <v>23</v>
      </c>
      <c r="C24" s="12" t="s">
        <v>21</v>
      </c>
      <c r="D24" s="29">
        <v>4.7539999999999996</v>
      </c>
      <c r="E24" s="29">
        <v>4.7539999999999996</v>
      </c>
      <c r="F24" s="29">
        <v>4.7539999999999996</v>
      </c>
      <c r="G24" s="29">
        <v>4.7539999999999996</v>
      </c>
      <c r="H24" s="29"/>
      <c r="I24" s="29"/>
      <c r="J24" s="29"/>
      <c r="K24" s="29"/>
      <c r="L24" s="29"/>
      <c r="M24" s="29"/>
      <c r="N24" s="29"/>
      <c r="O24" s="29"/>
      <c r="P24" s="38"/>
    </row>
    <row r="25" spans="2:16" x14ac:dyDescent="0.25">
      <c r="B25" s="9" t="s">
        <v>24</v>
      </c>
      <c r="C25" s="12" t="s">
        <v>21</v>
      </c>
      <c r="D25" s="29">
        <v>0</v>
      </c>
      <c r="E25" s="29">
        <v>0</v>
      </c>
      <c r="F25" s="29">
        <v>0</v>
      </c>
      <c r="G25" s="29">
        <v>0</v>
      </c>
      <c r="H25" s="29"/>
      <c r="I25" s="29"/>
      <c r="J25" s="29"/>
      <c r="K25" s="29"/>
      <c r="L25" s="29"/>
      <c r="M25" s="29"/>
      <c r="N25" s="29"/>
      <c r="O25" s="29"/>
      <c r="P25" s="38"/>
    </row>
    <row r="26" spans="2:16" x14ac:dyDescent="0.25">
      <c r="B26" s="9" t="s">
        <v>25</v>
      </c>
      <c r="C26" s="12" t="s">
        <v>26</v>
      </c>
      <c r="D26" s="30">
        <v>0</v>
      </c>
      <c r="E26" s="30">
        <v>0</v>
      </c>
      <c r="F26" s="30">
        <v>0</v>
      </c>
      <c r="G26" s="30">
        <v>0</v>
      </c>
      <c r="H26" s="30"/>
      <c r="I26" s="30"/>
      <c r="J26" s="30"/>
      <c r="K26" s="30"/>
      <c r="L26" s="30"/>
      <c r="M26" s="30"/>
      <c r="N26" s="30"/>
      <c r="O26" s="30"/>
      <c r="P26" s="38"/>
    </row>
    <row r="27" spans="2:16" x14ac:dyDescent="0.25">
      <c r="B27" s="9" t="s">
        <v>27</v>
      </c>
      <c r="C27" s="12" t="s">
        <v>21</v>
      </c>
      <c r="D27" s="29">
        <v>4.7539999999999996</v>
      </c>
      <c r="E27" s="29">
        <v>4.7539999999999996</v>
      </c>
      <c r="F27" s="29">
        <v>4.7539999999999996</v>
      </c>
      <c r="G27" s="29">
        <v>4.7539999999999996</v>
      </c>
      <c r="H27" s="29"/>
      <c r="I27" s="29"/>
      <c r="J27" s="29"/>
      <c r="K27" s="29"/>
      <c r="L27" s="29"/>
      <c r="M27" s="29"/>
      <c r="N27" s="29"/>
      <c r="O27" s="29"/>
      <c r="P27" s="38"/>
    </row>
    <row r="28" spans="2:16" ht="20.25" customHeight="1" x14ac:dyDescent="0.25">
      <c r="B28" s="9" t="s">
        <v>28</v>
      </c>
      <c r="C28" s="12" t="s">
        <v>29</v>
      </c>
      <c r="D28" s="29">
        <v>0.82229999999999992</v>
      </c>
      <c r="E28" s="29">
        <v>0.82229999999999992</v>
      </c>
      <c r="F28" s="29">
        <v>0.82229999999999992</v>
      </c>
      <c r="G28" s="29">
        <v>0.82229999999999992</v>
      </c>
      <c r="H28" s="29"/>
      <c r="I28" s="29"/>
      <c r="J28" s="29"/>
      <c r="K28" s="29"/>
      <c r="L28" s="29"/>
      <c r="M28" s="29"/>
      <c r="N28" s="29"/>
      <c r="O28" s="29"/>
      <c r="P28" s="38"/>
    </row>
    <row r="29" spans="2:16" ht="20.25" customHeight="1" x14ac:dyDescent="0.25">
      <c r="B29" s="9" t="s">
        <v>30</v>
      </c>
      <c r="C29" s="12" t="s">
        <v>31</v>
      </c>
      <c r="D29" s="27">
        <v>154.69999999999999</v>
      </c>
      <c r="E29" s="27">
        <v>154.69999999999999</v>
      </c>
      <c r="F29" s="27">
        <v>154.69999999999999</v>
      </c>
      <c r="G29" s="27">
        <v>154.69999999999999</v>
      </c>
      <c r="H29" s="27"/>
      <c r="I29" s="27"/>
      <c r="J29" s="27"/>
      <c r="K29" s="27"/>
      <c r="L29" s="27"/>
      <c r="M29" s="27"/>
      <c r="N29" s="27"/>
      <c r="O29" s="27"/>
      <c r="P29" s="38"/>
    </row>
    <row r="30" spans="2:16" x14ac:dyDescent="0.25">
      <c r="B30" s="9" t="s">
        <v>32</v>
      </c>
      <c r="C30" s="12" t="s">
        <v>26</v>
      </c>
      <c r="D30" s="30">
        <f>1000/7/D29</f>
        <v>0.92344630159756225</v>
      </c>
      <c r="E30" s="30">
        <f t="shared" ref="E30:G30" si="0">1000/7/E29</f>
        <v>0.92344630159756225</v>
      </c>
      <c r="F30" s="30">
        <f t="shared" si="0"/>
        <v>0.92344630159756225</v>
      </c>
      <c r="G30" s="30">
        <f t="shared" si="0"/>
        <v>0.92344630159756225</v>
      </c>
      <c r="H30" s="30"/>
      <c r="I30" s="30"/>
      <c r="J30" s="30"/>
      <c r="K30" s="30"/>
      <c r="L30" s="30"/>
      <c r="M30" s="30"/>
      <c r="N30" s="30"/>
      <c r="O30" s="30"/>
      <c r="P30" s="38"/>
    </row>
    <row r="31" spans="2:16" x14ac:dyDescent="0.25">
      <c r="B31" s="9" t="s">
        <v>33</v>
      </c>
      <c r="C31" s="12" t="s">
        <v>21</v>
      </c>
      <c r="D31" s="27">
        <f>D28*7</f>
        <v>5.7560999999999991</v>
      </c>
      <c r="E31" s="27">
        <f t="shared" ref="E31:G31" si="1">E28*7</f>
        <v>5.7560999999999991</v>
      </c>
      <c r="F31" s="27">
        <f t="shared" si="1"/>
        <v>5.7560999999999991</v>
      </c>
      <c r="G31" s="27">
        <f t="shared" si="1"/>
        <v>5.7560999999999991</v>
      </c>
      <c r="H31" s="27"/>
      <c r="I31" s="27"/>
      <c r="J31" s="27"/>
      <c r="K31" s="27"/>
      <c r="L31" s="27"/>
      <c r="M31" s="27"/>
      <c r="N31" s="27"/>
      <c r="O31" s="27"/>
    </row>
    <row r="32" spans="2:16" x14ac:dyDescent="0.25">
      <c r="B32" s="9" t="s">
        <v>34</v>
      </c>
      <c r="C32" s="12" t="s">
        <v>26</v>
      </c>
      <c r="D32" s="30">
        <f>D24/D31</f>
        <v>0.82590642970066541</v>
      </c>
      <c r="E32" s="30">
        <f t="shared" ref="E32:G32" si="2">E24/E31</f>
        <v>0.82590642970066541</v>
      </c>
      <c r="F32" s="30">
        <f t="shared" si="2"/>
        <v>0.82590642970066541</v>
      </c>
      <c r="G32" s="30">
        <f t="shared" si="2"/>
        <v>0.82590642970066541</v>
      </c>
      <c r="H32" s="30"/>
      <c r="I32" s="30"/>
      <c r="J32" s="30"/>
      <c r="K32" s="30"/>
      <c r="L32" s="30"/>
      <c r="M32" s="30"/>
      <c r="N32" s="30"/>
      <c r="O32" s="30"/>
    </row>
    <row r="33" spans="2:15" ht="16.5" customHeight="1" x14ac:dyDescent="0.25">
      <c r="B33" s="9" t="s">
        <v>35</v>
      </c>
      <c r="C33" s="12" t="s">
        <v>26</v>
      </c>
      <c r="D33" s="30">
        <f>D27/D31</f>
        <v>0.82590642970066541</v>
      </c>
      <c r="E33" s="30">
        <f t="shared" ref="E33:G33" si="3">E27/E31</f>
        <v>0.82590642970066541</v>
      </c>
      <c r="F33" s="30">
        <f t="shared" si="3"/>
        <v>0.82590642970066541</v>
      </c>
      <c r="G33" s="30">
        <f t="shared" si="3"/>
        <v>0.82590642970066541</v>
      </c>
      <c r="H33" s="30"/>
      <c r="I33" s="30"/>
      <c r="J33" s="30"/>
      <c r="K33" s="30"/>
      <c r="L33" s="30"/>
      <c r="M33" s="30"/>
      <c r="N33" s="30"/>
      <c r="O33" s="30"/>
    </row>
    <row r="34" spans="2:15" hidden="1" outlineLevel="1" x14ac:dyDescent="0.25">
      <c r="B34" s="16" t="s">
        <v>36</v>
      </c>
      <c r="C34" s="17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2:15" hidden="1" outlineLevel="1" x14ac:dyDescent="0.25">
      <c r="B35" s="9" t="s">
        <v>37</v>
      </c>
      <c r="C35" s="12" t="s">
        <v>38</v>
      </c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</row>
    <row r="36" spans="2:15" hidden="1" outlineLevel="1" x14ac:dyDescent="0.25">
      <c r="B36" s="9" t="s">
        <v>39</v>
      </c>
      <c r="C36" s="12" t="s">
        <v>38</v>
      </c>
      <c r="D36" s="21">
        <f t="shared" ref="D36:O36" si="4">D37+D39+D40</f>
        <v>0</v>
      </c>
      <c r="E36" s="21">
        <f t="shared" si="4"/>
        <v>0</v>
      </c>
      <c r="F36" s="21">
        <f t="shared" si="4"/>
        <v>0</v>
      </c>
      <c r="G36" s="21">
        <f t="shared" si="4"/>
        <v>0</v>
      </c>
      <c r="H36" s="21">
        <f t="shared" si="4"/>
        <v>0</v>
      </c>
      <c r="I36" s="21">
        <f t="shared" si="4"/>
        <v>0</v>
      </c>
      <c r="J36" s="21">
        <f t="shared" si="4"/>
        <v>0</v>
      </c>
      <c r="K36" s="21">
        <f t="shared" si="4"/>
        <v>0</v>
      </c>
      <c r="L36" s="21">
        <f t="shared" si="4"/>
        <v>0</v>
      </c>
      <c r="M36" s="21">
        <f t="shared" si="4"/>
        <v>0</v>
      </c>
      <c r="N36" s="21">
        <f t="shared" si="4"/>
        <v>0</v>
      </c>
      <c r="O36" s="21">
        <f t="shared" si="4"/>
        <v>0</v>
      </c>
    </row>
    <row r="37" spans="2:15" hidden="1" outlineLevel="1" x14ac:dyDescent="0.25">
      <c r="B37" s="9" t="s">
        <v>40</v>
      </c>
      <c r="C37" s="12" t="s">
        <v>38</v>
      </c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</row>
    <row r="38" spans="2:15" hidden="1" outlineLevel="1" x14ac:dyDescent="0.25">
      <c r="B38" s="9" t="s">
        <v>41</v>
      </c>
      <c r="C38" s="12" t="s">
        <v>38</v>
      </c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</row>
    <row r="39" spans="2:15" hidden="1" outlineLevel="1" x14ac:dyDescent="0.25">
      <c r="B39" s="9" t="s">
        <v>42</v>
      </c>
      <c r="C39" s="12" t="s">
        <v>38</v>
      </c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</row>
    <row r="40" spans="2:15" hidden="1" outlineLevel="1" x14ac:dyDescent="0.25">
      <c r="B40" s="9" t="s">
        <v>43</v>
      </c>
      <c r="C40" s="12" t="s">
        <v>38</v>
      </c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</row>
    <row r="41" spans="2:15" hidden="1" outlineLevel="1" x14ac:dyDescent="0.25">
      <c r="B41" s="9" t="s">
        <v>44</v>
      </c>
      <c r="C41" s="12" t="s">
        <v>38</v>
      </c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</row>
    <row r="42" spans="2:15" hidden="1" outlineLevel="1" x14ac:dyDescent="0.25">
      <c r="B42" s="9" t="s">
        <v>45</v>
      </c>
      <c r="C42" s="12" t="s">
        <v>46</v>
      </c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</row>
    <row r="43" spans="2:15" hidden="1" outlineLevel="1" x14ac:dyDescent="0.25">
      <c r="B43" s="9" t="s">
        <v>47</v>
      </c>
      <c r="C43" s="12" t="s">
        <v>38</v>
      </c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</row>
    <row r="44" spans="2:15" hidden="1" outlineLevel="1" x14ac:dyDescent="0.25">
      <c r="B44" s="9" t="s">
        <v>48</v>
      </c>
      <c r="C44" s="12" t="s">
        <v>38</v>
      </c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</row>
    <row r="45" spans="2:15" hidden="1" outlineLevel="1" x14ac:dyDescent="0.25">
      <c r="B45" s="9" t="s">
        <v>49</v>
      </c>
      <c r="C45" s="12" t="s">
        <v>38</v>
      </c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</row>
    <row r="46" spans="2:15" hidden="1" outlineLevel="1" x14ac:dyDescent="0.25">
      <c r="B46" s="9" t="s">
        <v>50</v>
      </c>
      <c r="C46" s="12" t="s">
        <v>38</v>
      </c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</row>
    <row r="47" spans="2:15" hidden="1" outlineLevel="1" x14ac:dyDescent="0.25">
      <c r="B47" s="9" t="s">
        <v>51</v>
      </c>
      <c r="C47" s="12" t="s">
        <v>38</v>
      </c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</row>
    <row r="48" spans="2:15" hidden="1" outlineLevel="1" x14ac:dyDescent="0.25">
      <c r="B48" s="9" t="s">
        <v>52</v>
      </c>
      <c r="C48" s="12" t="s">
        <v>38</v>
      </c>
      <c r="D48" s="22">
        <f t="shared" ref="D48:O48" si="5">SUM(D49:D50)</f>
        <v>0</v>
      </c>
      <c r="E48" s="22">
        <f t="shared" si="5"/>
        <v>0</v>
      </c>
      <c r="F48" s="22">
        <f t="shared" si="5"/>
        <v>0</v>
      </c>
      <c r="G48" s="22">
        <f t="shared" si="5"/>
        <v>0</v>
      </c>
      <c r="H48" s="22">
        <f t="shared" si="5"/>
        <v>0</v>
      </c>
      <c r="I48" s="22">
        <f t="shared" si="5"/>
        <v>0</v>
      </c>
      <c r="J48" s="22">
        <f t="shared" si="5"/>
        <v>0</v>
      </c>
      <c r="K48" s="22">
        <f t="shared" si="5"/>
        <v>0</v>
      </c>
      <c r="L48" s="22">
        <f t="shared" si="5"/>
        <v>0</v>
      </c>
      <c r="M48" s="22">
        <f t="shared" si="5"/>
        <v>0</v>
      </c>
      <c r="N48" s="22">
        <f t="shared" si="5"/>
        <v>0</v>
      </c>
      <c r="O48" s="22">
        <f t="shared" si="5"/>
        <v>0</v>
      </c>
    </row>
    <row r="49" spans="2:15" ht="25.5" hidden="1" outlineLevel="1" x14ac:dyDescent="0.25">
      <c r="B49" s="9" t="s">
        <v>53</v>
      </c>
      <c r="C49" s="12" t="s">
        <v>38</v>
      </c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</row>
    <row r="50" spans="2:15" ht="25.5" hidden="1" outlineLevel="1" x14ac:dyDescent="0.25">
      <c r="B50" s="9" t="s">
        <v>54</v>
      </c>
      <c r="C50" s="12" t="s">
        <v>38</v>
      </c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</row>
    <row r="51" spans="2:15" hidden="1" outlineLevel="1" x14ac:dyDescent="0.25">
      <c r="B51" s="9" t="s">
        <v>55</v>
      </c>
      <c r="C51" s="12" t="s">
        <v>38</v>
      </c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</row>
    <row r="52" spans="2:15" hidden="1" outlineLevel="1" x14ac:dyDescent="0.25">
      <c r="B52" s="9" t="s">
        <v>56</v>
      </c>
      <c r="C52" s="12" t="s">
        <v>38</v>
      </c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</row>
    <row r="53" spans="2:15" hidden="1" outlineLevel="1" x14ac:dyDescent="0.25">
      <c r="B53" s="9" t="s">
        <v>57</v>
      </c>
      <c r="C53" s="12" t="s">
        <v>38</v>
      </c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</row>
    <row r="54" spans="2:15" hidden="1" outlineLevel="1" x14ac:dyDescent="0.25">
      <c r="B54" s="9" t="s">
        <v>58</v>
      </c>
      <c r="C54" s="12" t="s">
        <v>38</v>
      </c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</row>
    <row r="55" spans="2:15" hidden="1" outlineLevel="1" x14ac:dyDescent="0.25">
      <c r="B55" s="9" t="s">
        <v>59</v>
      </c>
      <c r="C55" s="12" t="s">
        <v>38</v>
      </c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</row>
    <row r="56" spans="2:15" hidden="1" outlineLevel="1" x14ac:dyDescent="0.25">
      <c r="B56" s="9" t="s">
        <v>60</v>
      </c>
      <c r="C56" s="12" t="s">
        <v>38</v>
      </c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</row>
    <row r="57" spans="2:15" hidden="1" outlineLevel="1" x14ac:dyDescent="0.25">
      <c r="B57" s="9" t="s">
        <v>61</v>
      </c>
      <c r="C57" s="12" t="s">
        <v>38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</row>
    <row r="58" spans="2:15" hidden="1" outlineLevel="1" x14ac:dyDescent="0.25">
      <c r="B58" s="9" t="s">
        <v>62</v>
      </c>
      <c r="C58" s="12" t="s">
        <v>38</v>
      </c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</row>
    <row r="59" spans="2:15" ht="25.5" hidden="1" outlineLevel="1" x14ac:dyDescent="0.25">
      <c r="B59" s="9" t="s">
        <v>63</v>
      </c>
      <c r="C59" s="12" t="s">
        <v>38</v>
      </c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</row>
    <row r="60" spans="2:15" hidden="1" outlineLevel="1" x14ac:dyDescent="0.25">
      <c r="B60" s="9" t="s">
        <v>64</v>
      </c>
      <c r="C60" s="12" t="s">
        <v>38</v>
      </c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</row>
    <row r="61" spans="2:15" ht="25.5" hidden="1" outlineLevel="1" x14ac:dyDescent="0.25">
      <c r="B61" s="9" t="s">
        <v>65</v>
      </c>
      <c r="C61" s="12" t="s">
        <v>38</v>
      </c>
      <c r="D61" s="22">
        <f t="shared" ref="D61:O61" si="6">SUM(D62:D64)</f>
        <v>0</v>
      </c>
      <c r="E61" s="22">
        <f t="shared" si="6"/>
        <v>0</v>
      </c>
      <c r="F61" s="22">
        <f t="shared" si="6"/>
        <v>0</v>
      </c>
      <c r="G61" s="22">
        <f t="shared" si="6"/>
        <v>0</v>
      </c>
      <c r="H61" s="22">
        <f t="shared" si="6"/>
        <v>0</v>
      </c>
      <c r="I61" s="22">
        <f t="shared" si="6"/>
        <v>0</v>
      </c>
      <c r="J61" s="22">
        <f t="shared" si="6"/>
        <v>0</v>
      </c>
      <c r="K61" s="22">
        <f t="shared" si="6"/>
        <v>0</v>
      </c>
      <c r="L61" s="22">
        <f t="shared" si="6"/>
        <v>0</v>
      </c>
      <c r="M61" s="22">
        <f t="shared" si="6"/>
        <v>0</v>
      </c>
      <c r="N61" s="22">
        <f t="shared" si="6"/>
        <v>0</v>
      </c>
      <c r="O61" s="22">
        <f t="shared" si="6"/>
        <v>0</v>
      </c>
    </row>
    <row r="62" spans="2:15" hidden="1" outlineLevel="1" x14ac:dyDescent="0.25">
      <c r="B62" s="9" t="s">
        <v>66</v>
      </c>
      <c r="C62" s="12" t="s">
        <v>38</v>
      </c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</row>
    <row r="63" spans="2:15" hidden="1" outlineLevel="1" x14ac:dyDescent="0.25">
      <c r="B63" s="9" t="s">
        <v>67</v>
      </c>
      <c r="C63" s="12" t="s">
        <v>38</v>
      </c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</row>
    <row r="64" spans="2:15" hidden="1" outlineLevel="1" x14ac:dyDescent="0.25">
      <c r="B64" s="9" t="s">
        <v>68</v>
      </c>
      <c r="C64" s="12" t="s">
        <v>38</v>
      </c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</row>
    <row r="65" spans="2:15" ht="25.5" hidden="1" outlineLevel="1" x14ac:dyDescent="0.25">
      <c r="B65" s="9" t="s">
        <v>69</v>
      </c>
      <c r="C65" s="12" t="s">
        <v>38</v>
      </c>
      <c r="D65" s="23">
        <f t="shared" ref="D65:O65" si="7">D55-D56-D57-D58-D59-D60-D61</f>
        <v>0</v>
      </c>
      <c r="E65" s="23">
        <f t="shared" si="7"/>
        <v>0</v>
      </c>
      <c r="F65" s="23">
        <f t="shared" si="7"/>
        <v>0</v>
      </c>
      <c r="G65" s="23">
        <f t="shared" si="7"/>
        <v>0</v>
      </c>
      <c r="H65" s="23">
        <f t="shared" si="7"/>
        <v>0</v>
      </c>
      <c r="I65" s="23">
        <f t="shared" si="7"/>
        <v>0</v>
      </c>
      <c r="J65" s="23">
        <f t="shared" si="7"/>
        <v>0</v>
      </c>
      <c r="K65" s="23">
        <f t="shared" si="7"/>
        <v>0</v>
      </c>
      <c r="L65" s="23">
        <f t="shared" si="7"/>
        <v>0</v>
      </c>
      <c r="M65" s="23">
        <f t="shared" si="7"/>
        <v>0</v>
      </c>
      <c r="N65" s="23">
        <f t="shared" si="7"/>
        <v>0</v>
      </c>
      <c r="O65" s="23">
        <f t="shared" si="7"/>
        <v>0</v>
      </c>
    </row>
    <row r="66" spans="2:15" hidden="1" outlineLevel="1" x14ac:dyDescent="0.25">
      <c r="B66" s="9" t="s">
        <v>70</v>
      </c>
      <c r="C66" s="12" t="s">
        <v>38</v>
      </c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</row>
    <row r="67" spans="2:15" hidden="1" outlineLevel="1" x14ac:dyDescent="0.25">
      <c r="B67" s="9" t="s">
        <v>71</v>
      </c>
      <c r="C67" s="12" t="s">
        <v>38</v>
      </c>
      <c r="D67" s="22">
        <f t="shared" ref="D67:O67" si="8">D35+D36+D41+D47+D48+D52+D53+D54+D55</f>
        <v>0</v>
      </c>
      <c r="E67" s="22">
        <f t="shared" si="8"/>
        <v>0</v>
      </c>
      <c r="F67" s="22">
        <f t="shared" si="8"/>
        <v>0</v>
      </c>
      <c r="G67" s="22">
        <f t="shared" si="8"/>
        <v>0</v>
      </c>
      <c r="H67" s="22">
        <f t="shared" si="8"/>
        <v>0</v>
      </c>
      <c r="I67" s="22">
        <f t="shared" si="8"/>
        <v>0</v>
      </c>
      <c r="J67" s="22">
        <f t="shared" si="8"/>
        <v>0</v>
      </c>
      <c r="K67" s="22">
        <f t="shared" si="8"/>
        <v>0</v>
      </c>
      <c r="L67" s="22">
        <f t="shared" si="8"/>
        <v>0</v>
      </c>
      <c r="M67" s="22">
        <f t="shared" si="8"/>
        <v>0</v>
      </c>
      <c r="N67" s="22">
        <f t="shared" si="8"/>
        <v>0</v>
      </c>
      <c r="O67" s="22">
        <f t="shared" si="8"/>
        <v>0</v>
      </c>
    </row>
    <row r="68" spans="2:15" ht="25.5" hidden="1" outlineLevel="1" x14ac:dyDescent="0.25">
      <c r="B68" s="9" t="s">
        <v>72</v>
      </c>
      <c r="C68" s="12" t="s">
        <v>38</v>
      </c>
      <c r="D68" s="24">
        <f t="shared" ref="D68:O68" si="9">D67</f>
        <v>0</v>
      </c>
      <c r="E68" s="24">
        <f t="shared" si="9"/>
        <v>0</v>
      </c>
      <c r="F68" s="24">
        <f t="shared" si="9"/>
        <v>0</v>
      </c>
      <c r="G68" s="24">
        <f t="shared" si="9"/>
        <v>0</v>
      </c>
      <c r="H68" s="24">
        <f t="shared" si="9"/>
        <v>0</v>
      </c>
      <c r="I68" s="24">
        <f t="shared" si="9"/>
        <v>0</v>
      </c>
      <c r="J68" s="24">
        <f t="shared" si="9"/>
        <v>0</v>
      </c>
      <c r="K68" s="24">
        <f t="shared" si="9"/>
        <v>0</v>
      </c>
      <c r="L68" s="24">
        <f t="shared" si="9"/>
        <v>0</v>
      </c>
      <c r="M68" s="24">
        <f t="shared" si="9"/>
        <v>0</v>
      </c>
      <c r="N68" s="24">
        <f t="shared" si="9"/>
        <v>0</v>
      </c>
      <c r="O68" s="24">
        <f t="shared" si="9"/>
        <v>0</v>
      </c>
    </row>
    <row r="69" spans="2:15" hidden="1" outlineLevel="1" x14ac:dyDescent="0.25">
      <c r="B69" s="9" t="s">
        <v>73</v>
      </c>
      <c r="C69" s="12" t="s">
        <v>38</v>
      </c>
      <c r="D69" s="23">
        <f t="shared" ref="D69:O69" si="10">SUM(D70:D72)+D78</f>
        <v>0</v>
      </c>
      <c r="E69" s="23">
        <f t="shared" si="10"/>
        <v>0</v>
      </c>
      <c r="F69" s="23">
        <f t="shared" si="10"/>
        <v>0</v>
      </c>
      <c r="G69" s="23">
        <f t="shared" si="10"/>
        <v>0</v>
      </c>
      <c r="H69" s="23">
        <f t="shared" si="10"/>
        <v>0</v>
      </c>
      <c r="I69" s="23">
        <f t="shared" si="10"/>
        <v>0</v>
      </c>
      <c r="J69" s="23">
        <f t="shared" si="10"/>
        <v>0</v>
      </c>
      <c r="K69" s="23">
        <f t="shared" si="10"/>
        <v>0</v>
      </c>
      <c r="L69" s="23">
        <f t="shared" si="10"/>
        <v>0</v>
      </c>
      <c r="M69" s="23">
        <f t="shared" si="10"/>
        <v>0</v>
      </c>
      <c r="N69" s="23">
        <f t="shared" si="10"/>
        <v>0</v>
      </c>
      <c r="O69" s="23">
        <f t="shared" si="10"/>
        <v>0</v>
      </c>
    </row>
    <row r="70" spans="2:15" hidden="1" outlineLevel="1" x14ac:dyDescent="0.25">
      <c r="B70" s="9" t="s">
        <v>74</v>
      </c>
      <c r="C70" s="12" t="s">
        <v>38</v>
      </c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</row>
    <row r="71" spans="2:15" hidden="1" outlineLevel="1" x14ac:dyDescent="0.25">
      <c r="B71" s="9" t="s">
        <v>75</v>
      </c>
      <c r="C71" s="12" t="s">
        <v>38</v>
      </c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</row>
    <row r="72" spans="2:15" hidden="1" outlineLevel="1" x14ac:dyDescent="0.25">
      <c r="B72" s="9" t="s">
        <v>76</v>
      </c>
      <c r="C72" s="12" t="s">
        <v>38</v>
      </c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</row>
    <row r="73" spans="2:15" hidden="1" outlineLevel="1" x14ac:dyDescent="0.25">
      <c r="B73" s="9" t="s">
        <v>77</v>
      </c>
      <c r="C73" s="12" t="s">
        <v>38</v>
      </c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</row>
    <row r="74" spans="2:15" hidden="1" outlineLevel="1" x14ac:dyDescent="0.25">
      <c r="B74" s="9" t="s">
        <v>78</v>
      </c>
      <c r="C74" s="12" t="s">
        <v>38</v>
      </c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</row>
    <row r="75" spans="2:15" hidden="1" outlineLevel="1" x14ac:dyDescent="0.25">
      <c r="B75" s="9" t="s">
        <v>79</v>
      </c>
      <c r="C75" s="12" t="s">
        <v>38</v>
      </c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</row>
    <row r="76" spans="2:15" hidden="1" outlineLevel="1" x14ac:dyDescent="0.25">
      <c r="B76" s="9" t="s">
        <v>80</v>
      </c>
      <c r="C76" s="12" t="s">
        <v>38</v>
      </c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</row>
    <row r="77" spans="2:15" hidden="1" outlineLevel="1" x14ac:dyDescent="0.25">
      <c r="B77" s="9" t="s">
        <v>81</v>
      </c>
      <c r="C77" s="12" t="s">
        <v>38</v>
      </c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</row>
    <row r="78" spans="2:15" hidden="1" outlineLevel="1" x14ac:dyDescent="0.25">
      <c r="B78" s="9" t="s">
        <v>82</v>
      </c>
      <c r="C78" s="12" t="s">
        <v>38</v>
      </c>
      <c r="D78" s="25">
        <f t="shared" ref="D78:O78" si="11">SUM(D79:D81)</f>
        <v>0</v>
      </c>
      <c r="E78" s="25">
        <f t="shared" si="11"/>
        <v>0</v>
      </c>
      <c r="F78" s="25">
        <f t="shared" si="11"/>
        <v>0</v>
      </c>
      <c r="G78" s="25">
        <f t="shared" si="11"/>
        <v>0</v>
      </c>
      <c r="H78" s="25">
        <f t="shared" si="11"/>
        <v>0</v>
      </c>
      <c r="I78" s="25">
        <f t="shared" si="11"/>
        <v>0</v>
      </c>
      <c r="J78" s="25">
        <f t="shared" si="11"/>
        <v>0</v>
      </c>
      <c r="K78" s="25">
        <f t="shared" si="11"/>
        <v>0</v>
      </c>
      <c r="L78" s="25">
        <f t="shared" si="11"/>
        <v>0</v>
      </c>
      <c r="M78" s="25">
        <f t="shared" si="11"/>
        <v>0</v>
      </c>
      <c r="N78" s="25">
        <f t="shared" si="11"/>
        <v>0</v>
      </c>
      <c r="O78" s="25">
        <f t="shared" si="11"/>
        <v>0</v>
      </c>
    </row>
    <row r="79" spans="2:15" hidden="1" outlineLevel="1" x14ac:dyDescent="0.25">
      <c r="B79" s="9" t="s">
        <v>83</v>
      </c>
      <c r="C79" s="12" t="s">
        <v>38</v>
      </c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</row>
    <row r="80" spans="2:15" hidden="1" outlineLevel="1" x14ac:dyDescent="0.25">
      <c r="B80" s="9" t="s">
        <v>84</v>
      </c>
      <c r="C80" s="12" t="s">
        <v>38</v>
      </c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</row>
    <row r="81" spans="2:15" hidden="1" outlineLevel="1" x14ac:dyDescent="0.25">
      <c r="B81" s="9" t="s">
        <v>85</v>
      </c>
      <c r="C81" s="12" t="s">
        <v>38</v>
      </c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</row>
    <row r="82" spans="2:15" hidden="1" outlineLevel="1" x14ac:dyDescent="0.25">
      <c r="B82" s="9" t="s">
        <v>86</v>
      </c>
      <c r="C82" s="12" t="s">
        <v>38</v>
      </c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</row>
    <row r="83" spans="2:15" hidden="1" outlineLevel="1" x14ac:dyDescent="0.25">
      <c r="B83" s="9" t="s">
        <v>87</v>
      </c>
      <c r="C83" s="12" t="s">
        <v>38</v>
      </c>
      <c r="D83" s="23">
        <f t="shared" ref="D83:O83" si="12">D67+D69+D82</f>
        <v>0</v>
      </c>
      <c r="E83" s="23">
        <f t="shared" si="12"/>
        <v>0</v>
      </c>
      <c r="F83" s="23">
        <f t="shared" si="12"/>
        <v>0</v>
      </c>
      <c r="G83" s="23">
        <f t="shared" si="12"/>
        <v>0</v>
      </c>
      <c r="H83" s="23">
        <f t="shared" si="12"/>
        <v>0</v>
      </c>
      <c r="I83" s="23">
        <f t="shared" si="12"/>
        <v>0</v>
      </c>
      <c r="J83" s="23">
        <f t="shared" si="12"/>
        <v>0</v>
      </c>
      <c r="K83" s="23">
        <f t="shared" si="12"/>
        <v>0</v>
      </c>
      <c r="L83" s="23">
        <f t="shared" si="12"/>
        <v>0</v>
      </c>
      <c r="M83" s="23">
        <f t="shared" si="12"/>
        <v>0</v>
      </c>
      <c r="N83" s="23">
        <f t="shared" si="12"/>
        <v>0</v>
      </c>
      <c r="O83" s="23">
        <f t="shared" si="12"/>
        <v>0</v>
      </c>
    </row>
    <row r="84" spans="2:15" hidden="1" outlineLevel="1" x14ac:dyDescent="0.25">
      <c r="B84" s="9" t="s">
        <v>88</v>
      </c>
      <c r="C84" s="12" t="s">
        <v>89</v>
      </c>
      <c r="D84" s="23">
        <f t="shared" ref="D84:O84" si="13">D83/D27</f>
        <v>0</v>
      </c>
      <c r="E84" s="23">
        <f t="shared" si="13"/>
        <v>0</v>
      </c>
      <c r="F84" s="23">
        <f t="shared" si="13"/>
        <v>0</v>
      </c>
      <c r="G84" s="23">
        <f t="shared" si="13"/>
        <v>0</v>
      </c>
      <c r="H84" s="23" t="e">
        <f t="shared" si="13"/>
        <v>#DIV/0!</v>
      </c>
      <c r="I84" s="23" t="e">
        <f t="shared" si="13"/>
        <v>#DIV/0!</v>
      </c>
      <c r="J84" s="23" t="e">
        <f t="shared" si="13"/>
        <v>#DIV/0!</v>
      </c>
      <c r="K84" s="23" t="e">
        <f t="shared" si="13"/>
        <v>#DIV/0!</v>
      </c>
      <c r="L84" s="23" t="e">
        <f t="shared" si="13"/>
        <v>#DIV/0!</v>
      </c>
      <c r="M84" s="23" t="e">
        <f t="shared" si="13"/>
        <v>#DIV/0!</v>
      </c>
      <c r="N84" s="23" t="e">
        <f t="shared" si="13"/>
        <v>#DIV/0!</v>
      </c>
      <c r="O84" s="23" t="e">
        <f t="shared" si="13"/>
        <v>#DIV/0!</v>
      </c>
    </row>
    <row r="85" spans="2:15" s="10" customFormat="1" ht="12.75" collapsed="1" x14ac:dyDescent="0.2"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</row>
    <row r="87" spans="2:15" x14ac:dyDescent="0.25"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</row>
  </sheetData>
  <conditionalFormatting sqref="Q13">
    <cfRule type="cellIs" dxfId="0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54</vt:i4>
      </vt:variant>
    </vt:vector>
  </HeadingPairs>
  <TitlesOfParts>
    <vt:vector size="54" baseType="lpstr">
      <vt:lpstr>титульный</vt:lpstr>
      <vt:lpstr>СГРЭС-1</vt:lpstr>
      <vt:lpstr>СГРЭС-2</vt:lpstr>
      <vt:lpstr>ПКТС</vt:lpstr>
      <vt:lpstr>№1 ГТС</vt:lpstr>
      <vt:lpstr>№2 ГТС</vt:lpstr>
      <vt:lpstr>№3 ГТС</vt:lpstr>
      <vt:lpstr>№5 ГТС</vt:lpstr>
      <vt:lpstr>№6 ГТС</vt:lpstr>
      <vt:lpstr>№7 ГТС</vt:lpstr>
      <vt:lpstr>№9 ГТС</vt:lpstr>
      <vt:lpstr>№13 ГТС</vt:lpstr>
      <vt:lpstr>№14 ГТС</vt:lpstr>
      <vt:lpstr>№21 ГТС</vt:lpstr>
      <vt:lpstr>№22 ГТС</vt:lpstr>
      <vt:lpstr>№23 ГТС</vt:lpstr>
      <vt:lpstr>№24 ГТС</vt:lpstr>
      <vt:lpstr>№25 ГТС</vt:lpstr>
      <vt:lpstr>№26 ГТС</vt:lpstr>
      <vt:lpstr>№27 ГТС</vt:lpstr>
      <vt:lpstr>№28 ГТС</vt:lpstr>
      <vt:lpstr>Мостоотряд-94 ГТС</vt:lpstr>
      <vt:lpstr>№29 ГТС</vt:lpstr>
      <vt:lpstr>№30 ГТС</vt:lpstr>
      <vt:lpstr>№32 ГТС</vt:lpstr>
      <vt:lpstr>№33 ГТС</vt:lpstr>
      <vt:lpstr>№34 ГТС</vt:lpstr>
      <vt:lpstr>котельная 1 СНГ</vt:lpstr>
      <vt:lpstr>котельная 3 СНГ</vt:lpstr>
      <vt:lpstr>котельная 4 СНГ</vt:lpstr>
      <vt:lpstr>котельная 5 СНГ</vt:lpstr>
      <vt:lpstr>котельная 6 СНГ</vt:lpstr>
      <vt:lpstr>котельная 7 СНГ</vt:lpstr>
      <vt:lpstr>котельная 8 СНГ</vt:lpstr>
      <vt:lpstr>котельная 9 СНГ</vt:lpstr>
      <vt:lpstr>котельная 10 СНГ</vt:lpstr>
      <vt:lpstr>котельная 12 СНГ</vt:lpstr>
      <vt:lpstr>котельная 14 СНГ</vt:lpstr>
      <vt:lpstr>котельная 15 СНГ</vt:lpstr>
      <vt:lpstr>котельная 16 СНГ</vt:lpstr>
      <vt:lpstr>котельная 17 СНГ</vt:lpstr>
      <vt:lpstr>котельная 19 СНГ</vt:lpstr>
      <vt:lpstr>котельная 22 СНГ</vt:lpstr>
      <vt:lpstr>К-45 СГЭС</vt:lpstr>
      <vt:lpstr>СОК СГЭС</vt:lpstr>
      <vt:lpstr>Газпром энерго</vt:lpstr>
      <vt:lpstr>Аэропорт</vt:lpstr>
      <vt:lpstr>СХЗ</vt:lpstr>
      <vt:lpstr>СЗТК</vt:lpstr>
      <vt:lpstr>ТВС-сервис</vt:lpstr>
      <vt:lpstr>Горремстрой</vt:lpstr>
      <vt:lpstr>Технические системы</vt:lpstr>
      <vt:lpstr>СКАТ-База</vt:lpstr>
      <vt:lpstr>ТехСтрой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2024-07-08T11:48:48Z</dcterms:modified>
</cp:coreProperties>
</file>